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tables/table4.xml" ContentType="application/vnd.openxmlformats-officedocument.spreadsheetml.tab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tables/table5.xml" ContentType="application/vnd.openxmlformats-officedocument.spreadsheetml.tab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ommy\Desktop\K2's Excel Charting and Visualizations Demo Files\K2's Excel Charting and Visualizations Demo Files\"/>
    </mc:Choice>
  </mc:AlternateContent>
  <xr:revisionPtr revIDLastSave="0" documentId="13_ncr:1_{F7D3FB87-C6F4-4949-8C9B-A3CFDB2B83A9}" xr6:coauthVersionLast="46" xr6:coauthVersionMax="46" xr10:uidLastSave="{00000000-0000-0000-0000-000000000000}"/>
  <bookViews>
    <workbookView xWindow="-120" yWindow="-120" windowWidth="29040" windowHeight="15840" tabRatio="859" xr2:uid="{00000000-000D-0000-FFFF-FFFF00000000}"/>
  </bookViews>
  <sheets>
    <sheet name="F34 Presenting Data in Context" sheetId="35" r:id="rId1"/>
    <sheet name="F35 Show Acceptable Boundaries" sheetId="36" r:id="rId2"/>
    <sheet name="Sheet1" sheetId="14" state="hidden" r:id="rId3"/>
    <sheet name="F36 and F37 PivotChart" sheetId="34" r:id="rId4"/>
    <sheet name="Data For PivotChart" sheetId="18" r:id="rId5"/>
    <sheet name="F38 through F40 Slicers" sheetId="29" r:id="rId6"/>
    <sheet name="Figure 41 Conditional Formats" sheetId="41" r:id="rId7"/>
    <sheet name="F42 through F43 Sparklines" sheetId="27" r:id="rId8"/>
    <sheet name="F44 SmartArt" sheetId="39" r:id="rId9"/>
    <sheet name="Tip 3" sheetId="25" r:id="rId10"/>
    <sheet name="Tip 4" sheetId="24" r:id="rId11"/>
    <sheet name="Tip 5" sheetId="23" r:id="rId12"/>
  </sheets>
  <definedNames>
    <definedName name="_xlnm._FilterDatabase" localSheetId="4" hidden="1">'Data For PivotChart'!#REF!</definedName>
    <definedName name="_xlnm._FilterDatabase" localSheetId="5" hidden="1">'F38 through F40 Slicers'!#REF!</definedName>
    <definedName name="_xlnm._FilterDatabase" localSheetId="7" hidden="1">'F42 through F43 Sparklines'!#REF!</definedName>
    <definedName name="_xlcn.WorksheetConnection_ImprovingCommunicationswithEffectiveVisualizations.xlsxTable5" hidden="1">Table5</definedName>
  </definedNames>
  <calcPr calcId="191029" fullPrecision="0"/>
  <pivotCaches>
    <pivotCache cacheId="0" r:id="rId13"/>
    <pivotCache cacheId="1" r:id="rId1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5" name="Table5" connection="WorksheetConnection_Improving Communications with Effective Visualizations.xlsx!Table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36" l="1"/>
  <c r="D8" i="36"/>
  <c r="E8" i="36"/>
  <c r="F8" i="36"/>
  <c r="G8" i="36"/>
  <c r="C9" i="36"/>
  <c r="D9" i="36"/>
  <c r="E9" i="36"/>
  <c r="F9" i="36"/>
  <c r="G9" i="36"/>
  <c r="C10" i="36"/>
  <c r="D10" i="36"/>
  <c r="E10" i="36"/>
  <c r="F10" i="36"/>
  <c r="G10" i="36"/>
  <c r="B9" i="36"/>
  <c r="B10" i="36"/>
  <c r="B8" i="36"/>
  <c r="B8" i="35" l="1"/>
  <c r="C8" i="3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05B750-B4E0-4FF3-AE40-4C4A5A96A5BC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CFA36E9-2284-42E2-84E3-57F584DB0AEC}" name="WorksheetConnection_Improving Communications with Effective Visualizations.xlsx!Table5" type="102" refreshedVersion="6" minRefreshableVersion="5">
    <extLst>
      <ext xmlns:x15="http://schemas.microsoft.com/office/spreadsheetml/2010/11/main" uri="{DE250136-89BD-433C-8126-D09CA5730AF9}">
        <x15:connection id="Table5" autoDelete="1">
          <x15:rangePr sourceName="_xlcn.WorksheetConnection_ImprovingCommunicationswithEffectiveVisualizations.xlsxTable5"/>
        </x15:connection>
      </ext>
    </extLst>
  </connection>
</connections>
</file>

<file path=xl/sharedStrings.xml><?xml version="1.0" encoding="utf-8"?>
<sst xmlns="http://schemas.openxmlformats.org/spreadsheetml/2006/main" count="8811" uniqueCount="257">
  <si>
    <t>Sales</t>
  </si>
  <si>
    <t>Smith</t>
  </si>
  <si>
    <t>Lopez</t>
  </si>
  <si>
    <t>Quarter</t>
  </si>
  <si>
    <t>Q1</t>
  </si>
  <si>
    <t>Q2</t>
  </si>
  <si>
    <t>Q3</t>
  </si>
  <si>
    <t>Q4</t>
  </si>
  <si>
    <t>State</t>
  </si>
  <si>
    <t>Payroll Expense</t>
  </si>
  <si>
    <t>Alabama</t>
  </si>
  <si>
    <t>Arizona</t>
  </si>
  <si>
    <t>Arkansas</t>
  </si>
  <si>
    <t>California</t>
  </si>
  <si>
    <t>Colorado</t>
  </si>
  <si>
    <t>Georgia</t>
  </si>
  <si>
    <t>Hawaii</t>
  </si>
  <si>
    <t>Idaho</t>
  </si>
  <si>
    <t>Iowa</t>
  </si>
  <si>
    <t>Kansas</t>
  </si>
  <si>
    <t>Louisiana</t>
  </si>
  <si>
    <t>Kentucky</t>
  </si>
  <si>
    <t>Minnesota</t>
  </si>
  <si>
    <t>North Dakota</t>
  </si>
  <si>
    <t>North Carolina</t>
  </si>
  <si>
    <t>Oklahoma</t>
  </si>
  <si>
    <t>Oregon</t>
  </si>
  <si>
    <t>Tennessee</t>
  </si>
  <si>
    <t>Texas</t>
  </si>
  <si>
    <t>Utah</t>
  </si>
  <si>
    <t>Virginia</t>
  </si>
  <si>
    <t>Washington</t>
  </si>
  <si>
    <t>West Virginia</t>
  </si>
  <si>
    <t>CategoryName</t>
  </si>
  <si>
    <t>COGS</t>
  </si>
  <si>
    <t>Country</t>
  </si>
  <si>
    <t>Customer</t>
  </si>
  <si>
    <t>Discount</t>
  </si>
  <si>
    <t>GP</t>
  </si>
  <si>
    <t>OrderDate</t>
  </si>
  <si>
    <t>OrderID</t>
  </si>
  <si>
    <t>ProductName</t>
  </si>
  <si>
    <t>Quantity</t>
  </si>
  <si>
    <t>Men´s Clothes</t>
  </si>
  <si>
    <t>France</t>
  </si>
  <si>
    <t>Elle Fashion &amp; Design</t>
  </si>
  <si>
    <t>Lenin Jeansshorts</t>
  </si>
  <si>
    <t>Womens wear</t>
  </si>
  <si>
    <t>Sumi Underwear</t>
  </si>
  <si>
    <t>Okkaba Skin Jackets</t>
  </si>
  <si>
    <t>X-Dress</t>
  </si>
  <si>
    <t>Minnki Pälsii</t>
  </si>
  <si>
    <t>Sportwear</t>
  </si>
  <si>
    <t>Basket Vest</t>
  </si>
  <si>
    <t>Feiss Fleece Trousers</t>
  </si>
  <si>
    <t>Sheat Shoes</t>
  </si>
  <si>
    <t>Bath Clothes</t>
  </si>
  <si>
    <t>Summer Shorts</t>
  </si>
  <si>
    <t>Ladies´Footwear</t>
  </si>
  <si>
    <t>WFS shoes</t>
  </si>
  <si>
    <t>Balett Shoes</t>
  </si>
  <si>
    <t>Children´s wear</t>
  </si>
  <si>
    <t>RDL Suit</t>
  </si>
  <si>
    <t>Babywear</t>
  </si>
  <si>
    <t>Mehmet-Tröja</t>
  </si>
  <si>
    <t>Aino Shoes</t>
  </si>
  <si>
    <t>Art et Fashion</t>
  </si>
  <si>
    <t>Mr X Trousers</t>
  </si>
  <si>
    <t>US-Master Jeans</t>
  </si>
  <si>
    <t>Stretch oui-pants</t>
  </si>
  <si>
    <t>Car Boots</t>
  </si>
  <si>
    <t>Cap</t>
  </si>
  <si>
    <t>Patamonia Fleece Jacket</t>
  </si>
  <si>
    <t>Adihash Running Shoe</t>
  </si>
  <si>
    <t>LA. Shorts</t>
  </si>
  <si>
    <t>Rossi Shorts</t>
  </si>
  <si>
    <t>Small Crocodile Boots</t>
  </si>
  <si>
    <t>Men´s Footwear</t>
  </si>
  <si>
    <t>Root Boot</t>
  </si>
  <si>
    <t>Snake Boots</t>
  </si>
  <si>
    <t>Nikee Running Shoes</t>
  </si>
  <si>
    <t>Conserve Shoes</t>
  </si>
  <si>
    <t>Sapporoo Gloves</t>
  </si>
  <si>
    <t>Duck Shirt</t>
  </si>
  <si>
    <t>Rodbye Troje</t>
  </si>
  <si>
    <t>Venezuela</t>
  </si>
  <si>
    <t>El Abrigo Mortal</t>
  </si>
  <si>
    <t>Bow tie</t>
  </si>
  <si>
    <t>Samba Socker  Socks</t>
  </si>
  <si>
    <t>Wimbledon T-Shirt</t>
  </si>
  <si>
    <t>Davenport</t>
  </si>
  <si>
    <t>Ireland</t>
  </si>
  <si>
    <t>Boleros</t>
  </si>
  <si>
    <t>Atles Lussekofta</t>
  </si>
  <si>
    <t>Desperado Jeans</t>
  </si>
  <si>
    <t>Shagall Socks</t>
  </si>
  <si>
    <t>Tuxedo</t>
  </si>
  <si>
    <t>Jumpin Jack Flash Dress</t>
  </si>
  <si>
    <t>Terence Top</t>
  </si>
  <si>
    <t>Chantell Shirt</t>
  </si>
  <si>
    <t>Skirt</t>
  </si>
  <si>
    <t>Oyaki Kimono</t>
  </si>
  <si>
    <t>Serve-Shirt</t>
  </si>
  <si>
    <t>Langoste Shirt</t>
  </si>
  <si>
    <t>Game Over T-Shirt</t>
  </si>
  <si>
    <t>Rasta WCT</t>
  </si>
  <si>
    <t>Racing Truck  Socks</t>
  </si>
  <si>
    <t>Squash Shorts</t>
  </si>
  <si>
    <t>Basket Shoes</t>
  </si>
  <si>
    <t>Finnish Swimsuit</t>
  </si>
  <si>
    <t>Bike Helmet</t>
  </si>
  <si>
    <t>Tiny Winy Hot Bikini</t>
  </si>
  <si>
    <t>Rossi Bikkini</t>
  </si>
  <si>
    <t>Rossi Bermuda Shorts</t>
  </si>
  <si>
    <t>Baywatch Bikkini</t>
  </si>
  <si>
    <t>Ravellis Träskor</t>
  </si>
  <si>
    <t>DSW</t>
  </si>
  <si>
    <t>Burned Rubber Shoes</t>
  </si>
  <si>
    <t>High Heels Shoes</t>
  </si>
  <si>
    <t>TieBreak Tennis shoes</t>
  </si>
  <si>
    <t>Danske Treshoe</t>
  </si>
  <si>
    <t>Fuji Boots</t>
  </si>
  <si>
    <t>Kool Sunglasses</t>
  </si>
  <si>
    <t>Mehmet-Napp</t>
  </si>
  <si>
    <t>Duck Trousers</t>
  </si>
  <si>
    <t>Deuce shirt</t>
  </si>
  <si>
    <t>Baby Dark Lounge Suit</t>
  </si>
  <si>
    <t>Ga-Ga Dress</t>
  </si>
  <si>
    <t>USA</t>
  </si>
  <si>
    <t>For The Dark Night</t>
  </si>
  <si>
    <t>La Legion Mercenaire</t>
  </si>
  <si>
    <t>Canada</t>
  </si>
  <si>
    <t>Big Foot Shoes</t>
  </si>
  <si>
    <t>Menàge à Trois</t>
  </si>
  <si>
    <t>Le Baby Dress</t>
  </si>
  <si>
    <t>Finnish Sport Blades</t>
  </si>
  <si>
    <t>Chateau de Ville</t>
  </si>
  <si>
    <t>UK</t>
  </si>
  <si>
    <t>Th Fashing</t>
  </si>
  <si>
    <t>O-Man Underwear</t>
  </si>
  <si>
    <t>Tennis Suit</t>
  </si>
  <si>
    <t>Mehmet-Skor</t>
  </si>
  <si>
    <t>Davenport Fashion</t>
  </si>
  <si>
    <t>Lundenhagen Boots</t>
  </si>
  <si>
    <t>Le Sais de Rión</t>
  </si>
  <si>
    <t>TTT-The Ticky Tie</t>
  </si>
  <si>
    <t>Pour l´homme</t>
  </si>
  <si>
    <t>La Boheme</t>
  </si>
  <si>
    <t>Tracksuit</t>
  </si>
  <si>
    <t>Aujourd´hui</t>
  </si>
  <si>
    <t>Bobby Socks</t>
  </si>
  <si>
    <t>Too Hot 4U</t>
  </si>
  <si>
    <t>Eye Fashion</t>
  </si>
  <si>
    <t>Fast Sunglasses</t>
  </si>
  <si>
    <t>Dr Jims Trousers</t>
  </si>
  <si>
    <t>Champes</t>
  </si>
  <si>
    <t>Sunny Ski Store</t>
  </si>
  <si>
    <t>Nirvana Stores</t>
  </si>
  <si>
    <t>Bond Ltd</t>
  </si>
  <si>
    <t>Millenium</t>
  </si>
  <si>
    <t>The Corner Store</t>
  </si>
  <si>
    <t>SSS-Sport Shoes Store</t>
  </si>
  <si>
    <t>X-Site</t>
  </si>
  <si>
    <t>Germany</t>
  </si>
  <si>
    <t>Autokleider</t>
  </si>
  <si>
    <t>Sweden</t>
  </si>
  <si>
    <t>Sport &amp; Fritid AB</t>
  </si>
  <si>
    <t>Brazil</t>
  </si>
  <si>
    <t>Roba di Piel</t>
  </si>
  <si>
    <t>Paintho da Gama</t>
  </si>
  <si>
    <t>Da Bikini Expertu</t>
  </si>
  <si>
    <t>Argentina</t>
  </si>
  <si>
    <t>Ropa total</t>
  </si>
  <si>
    <t>Tendha do Flamengo</t>
  </si>
  <si>
    <t>Merced do Vaile</t>
  </si>
  <si>
    <t>Mexico</t>
  </si>
  <si>
    <t>Don Balón</t>
  </si>
  <si>
    <t>La Tienda de la Esquina</t>
  </si>
  <si>
    <t>El Pirata</t>
  </si>
  <si>
    <t>Urras Shop</t>
  </si>
  <si>
    <t>The sharped dressed man</t>
  </si>
  <si>
    <t>Halle Köln</t>
  </si>
  <si>
    <t>Belgium</t>
  </si>
  <si>
    <t>Belgium Black Jeans</t>
  </si>
  <si>
    <t>Spain</t>
  </si>
  <si>
    <t>Las Corbatas</t>
  </si>
  <si>
    <t>La Camisas Cansadas</t>
  </si>
  <si>
    <t>La Ropa Vieja</t>
  </si>
  <si>
    <t>La Moda Pasada</t>
  </si>
  <si>
    <t>El Zapato Rojo</t>
  </si>
  <si>
    <t>Los Vatos Locos</t>
  </si>
  <si>
    <t>Pulp Toxedos</t>
  </si>
  <si>
    <t>Los Sombreros Gigantes</t>
  </si>
  <si>
    <t>Norway</t>
  </si>
  <si>
    <t>Alles Lusekofter</t>
  </si>
  <si>
    <t>Portugal</t>
  </si>
  <si>
    <t>La Roba do Santho</t>
  </si>
  <si>
    <t>Shoe Expert</t>
  </si>
  <si>
    <t>Los Trajes de Matador</t>
  </si>
  <si>
    <t>Man Kleider</t>
  </si>
  <si>
    <t>King Size Clothes</t>
  </si>
  <si>
    <t>Stephanies</t>
  </si>
  <si>
    <t>Austria</t>
  </si>
  <si>
    <t>Extrawagens</t>
  </si>
  <si>
    <t>La Moda Alucinante</t>
  </si>
  <si>
    <t>Switzerland</t>
  </si>
  <si>
    <t>Golden Design Group</t>
  </si>
  <si>
    <t>Das Alpen Shoe</t>
  </si>
  <si>
    <t>Kohl Industries AG</t>
  </si>
  <si>
    <t>El Traige do Benfica</t>
  </si>
  <si>
    <t>Finland</t>
  </si>
  <si>
    <t>Leningrad Cowboys Shop</t>
  </si>
  <si>
    <t>Ski Store</t>
  </si>
  <si>
    <t>Los Espandrilos Fantasticos</t>
  </si>
  <si>
    <t>Boombastic</t>
  </si>
  <si>
    <t>Warp AG</t>
  </si>
  <si>
    <t>Noch Einmal GMBH</t>
  </si>
  <si>
    <t>Casual Clothing</t>
  </si>
  <si>
    <t>Eintrach GS</t>
  </si>
  <si>
    <t>Macalena</t>
  </si>
  <si>
    <t>Los Pantalones Magicos</t>
  </si>
  <si>
    <t>El Chandal del Barca</t>
  </si>
  <si>
    <t>Copacabana</t>
  </si>
  <si>
    <t>Da Santho Cosmethia</t>
  </si>
  <si>
    <t>El Carnevale</t>
  </si>
  <si>
    <t>Cloe do Pau</t>
  </si>
  <si>
    <t>De la Vita</t>
  </si>
  <si>
    <t>Fawtly Towers</t>
  </si>
  <si>
    <t>Italy</t>
  </si>
  <si>
    <t>Sport Shop</t>
  </si>
  <si>
    <t>Grunewald</t>
  </si>
  <si>
    <t>Perkii Urkii</t>
  </si>
  <si>
    <t>Poland</t>
  </si>
  <si>
    <t>Slotzy Danz</t>
  </si>
  <si>
    <t>La Moda d'il Futuri</t>
  </si>
  <si>
    <t>Il Pantaloni di la Cammorra</t>
  </si>
  <si>
    <t>Denmark</t>
  </si>
  <si>
    <t>Rode &amp; Vite</t>
  </si>
  <si>
    <t>Gluderstedt</t>
  </si>
  <si>
    <t>Salesperson</t>
  </si>
  <si>
    <t>Grand Total</t>
  </si>
  <si>
    <t>Item</t>
  </si>
  <si>
    <t>Cherries</t>
  </si>
  <si>
    <t>Apples</t>
  </si>
  <si>
    <t>Bananas</t>
  </si>
  <si>
    <t>Trend</t>
  </si>
  <si>
    <t>Total Sales</t>
  </si>
  <si>
    <t>Gross Profit</t>
  </si>
  <si>
    <t>Product Category</t>
  </si>
  <si>
    <t>Sum of Sales</t>
  </si>
  <si>
    <t>Month</t>
  </si>
  <si>
    <t>Actual Sales</t>
  </si>
  <si>
    <t>Budgeted Sales</t>
  </si>
  <si>
    <t>Lower Limit</t>
  </si>
  <si>
    <t>Upper Limit</t>
  </si>
  <si>
    <t>Actuals</t>
  </si>
  <si>
    <t>Sum of 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</si>
</sst>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.0#############E+###"/>
    <numFmt numFmtId="167" formatCode="[$-409]mmm\-yy;@"/>
  </numFmts>
  <fonts count="11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4"/>
      <name val="Calibri"/>
      <family val="2"/>
      <scheme val="minor"/>
    </font>
    <font>
      <sz val="8"/>
      <color indexed="63"/>
      <name val="Arial"/>
      <family val="2"/>
    </font>
    <font>
      <b/>
      <sz val="14"/>
      <color rgb="FFFFC000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indexed="41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</borders>
  <cellStyleXfs count="9">
    <xf numFmtId="0" fontId="0" fillId="0" borderId="0"/>
    <xf numFmtId="44" fontId="3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</cellStyleXfs>
  <cellXfs count="30">
    <xf numFmtId="0" fontId="0" fillId="0" borderId="0" xfId="0"/>
    <xf numFmtId="164" fontId="0" fillId="0" borderId="0" xfId="1" applyNumberFormat="1" applyFont="1"/>
    <xf numFmtId="164" fontId="0" fillId="0" borderId="2" xfId="1" applyNumberFormat="1" applyFont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8"/>
    <xf numFmtId="166" fontId="8" fillId="3" borderId="12" xfId="8" applyNumberFormat="1" applyFont="1" applyFill="1" applyBorder="1"/>
    <xf numFmtId="0" fontId="8" fillId="3" borderId="12" xfId="8" applyFont="1" applyFill="1" applyBorder="1"/>
    <xf numFmtId="14" fontId="8" fillId="3" borderId="12" xfId="8" applyNumberFormat="1" applyFont="1" applyFill="1" applyBorder="1"/>
    <xf numFmtId="14" fontId="6" fillId="0" borderId="0" xfId="8" applyNumberFormat="1"/>
    <xf numFmtId="14" fontId="0" fillId="0" borderId="0" xfId="0" applyNumberFormat="1"/>
    <xf numFmtId="43" fontId="0" fillId="0" borderId="0" xfId="7" applyFont="1"/>
    <xf numFmtId="43" fontId="3" fillId="0" borderId="0" xfId="7"/>
    <xf numFmtId="43" fontId="7" fillId="0" borderId="0" xfId="7" applyFont="1"/>
    <xf numFmtId="167" fontId="9" fillId="4" borderId="0" xfId="0" applyNumberFormat="1" applyFont="1" applyFill="1" applyAlignment="1">
      <alignment horizontal="center"/>
    </xf>
    <xf numFmtId="167" fontId="9" fillId="4" borderId="0" xfId="0" applyNumberFormat="1" applyFont="1" applyFill="1" applyAlignment="1">
      <alignment horizontal="left"/>
    </xf>
    <xf numFmtId="164" fontId="0" fillId="0" borderId="0" xfId="0" applyNumberFormat="1"/>
    <xf numFmtId="165" fontId="0" fillId="0" borderId="0" xfId="7" applyNumberFormat="1" applyFont="1"/>
    <xf numFmtId="0" fontId="10" fillId="0" borderId="0" xfId="0" applyFont="1"/>
    <xf numFmtId="14" fontId="10" fillId="0" borderId="0" xfId="0" applyNumberFormat="1" applyFont="1"/>
  </cellXfs>
  <cellStyles count="9">
    <cellStyle name="Comma" xfId="7" builtinId="3"/>
    <cellStyle name="Comma 2" xfId="4" xr:uid="{F25F2932-2977-4395-9E10-A762AA4F2411}"/>
    <cellStyle name="Comma 3" xfId="6" xr:uid="{65B2BBA3-93AD-4B69-AB38-EF33466EE8FB}"/>
    <cellStyle name="Currency" xfId="1" builtinId="4"/>
    <cellStyle name="Currency 2" xfId="3" xr:uid="{F8EF4D8B-A441-4026-B676-87B21E5BF924}"/>
    <cellStyle name="Normal" xfId="0" builtinId="0" customBuiltin="1"/>
    <cellStyle name="Normal 2" xfId="2" xr:uid="{5E773D4D-7D85-487B-9470-055827906D1F}"/>
    <cellStyle name="Normal 3" xfId="5" xr:uid="{FBDB6C5F-2EEE-4189-80FD-DE0C2C04ECAF}"/>
    <cellStyle name="Normal 4" xfId="8" xr:uid="{40007DC6-72BB-4E10-B2CA-2B853A55FED9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</dxf>
    <dxf>
      <numFmt numFmtId="19" formatCode="m/d/yyyy"/>
    </dxf>
  </dxfs>
  <tableStyles count="1" defaultTableStyle="TableStyleMedium2" defaultPivotStyle="PivotStyleLight16">
    <tableStyle name="Invisible" pivot="0" table="0" count="0" xr9:uid="{A9FAF3A3-53B7-4389-ACD1-C64804CF97B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 Sales Missed Targets in the First 3 Months of This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'F34 Presenting Data in Context'!$B$1</c:f>
              <c:strCache>
                <c:ptCount val="1"/>
                <c:pt idx="0">
                  <c:v>Actual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'F34 Presenting Data in Context'!$A$2:$A$7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'F34 Presenting Data in Context'!$B$2:$B$7</c:f>
              <c:numCache>
                <c:formatCode>_("$"* #,##0_);_("$"* \(#,##0\);_("$"* "-"??_);_(@_)</c:formatCode>
                <c:ptCount val="6"/>
                <c:pt idx="0">
                  <c:v>1247395</c:v>
                </c:pt>
                <c:pt idx="1">
                  <c:v>1214294</c:v>
                </c:pt>
                <c:pt idx="2">
                  <c:v>1312434</c:v>
                </c:pt>
                <c:pt idx="3">
                  <c:v>1306297</c:v>
                </c:pt>
                <c:pt idx="4">
                  <c:v>1318151</c:v>
                </c:pt>
                <c:pt idx="5">
                  <c:v>1337153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D-4FB2-94BD-EBCC9794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636184"/>
        <c:axId val="706639792"/>
      </c:barChart>
      <c:lineChart>
        <c:grouping val="standard"/>
        <c:varyColors val="0"/>
        <c:ser>
          <c:idx val="1"/>
          <c:order val="1"/>
          <c:tx>
            <c:strRef>
              <c:f>'F34 Presenting Data in Context'!$C$1</c:f>
              <c:strCache>
                <c:ptCount val="1"/>
                <c:pt idx="0">
                  <c:v>Budgeted Sales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20"/>
            <c:spPr>
              <a:solidFill>
                <a:schemeClr val="accent2"/>
              </a:solidFill>
              <a:ln w="25400" cmpd="sng">
                <a:noFill/>
              </a:ln>
              <a:effectLst/>
            </c:spPr>
          </c:marker>
          <c:cat>
            <c:numRef>
              <c:f>'F34 Presenting Data in Context'!$A$2:$A$7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'F34 Presenting Data in Context'!$C$2:$C$7</c:f>
              <c:numCache>
                <c:formatCode>_("$"* #,##0_);_("$"* \(#,##0\);_("$"* "-"??_);_(@_)</c:formatCode>
                <c:ptCount val="6"/>
                <c:pt idx="0">
                  <c:v>1300000</c:v>
                </c:pt>
                <c:pt idx="1">
                  <c:v>1250000</c:v>
                </c:pt>
                <c:pt idx="2">
                  <c:v>1300000</c:v>
                </c:pt>
                <c:pt idx="3">
                  <c:v>1305000</c:v>
                </c:pt>
                <c:pt idx="4">
                  <c:v>1325000</c:v>
                </c:pt>
                <c:pt idx="5">
                  <c:v>1330000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3D-4FB2-94BD-EBCC9794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6636184"/>
        <c:axId val="706639792"/>
      </c:lineChart>
      <c:dateAx>
        <c:axId val="706636184"/>
        <c:scaling>
          <c:orientation val="minMax"/>
          <c:max val="43646"/>
          <c:min val="43496"/>
        </c:scaling>
        <c:delete val="0"/>
        <c:axPos val="b"/>
        <c:numFmt formatCode="[$-409]mmm\-yy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639792"/>
        <c:crosses val="autoZero"/>
        <c:auto val="0"/>
        <c:lblOffset val="100"/>
        <c:baseTimeUnit val="months"/>
      </c:dateAx>
      <c:valAx>
        <c:axId val="70663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636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 Sales Missed Targets in the First 3 Months of This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'F34 Presenting Data in Context'!$B$1</c:f>
              <c:strCache>
                <c:ptCount val="1"/>
                <c:pt idx="0">
                  <c:v>Actual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'F34 Presenting Data in Context'!$A$2:$A$7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'F34 Presenting Data in Context'!$B$2:$B$7</c:f>
              <c:numCache>
                <c:formatCode>_("$"* #,##0_);_("$"* \(#,##0\);_("$"* "-"??_);_(@_)</c:formatCode>
                <c:ptCount val="6"/>
                <c:pt idx="0">
                  <c:v>1247395</c:v>
                </c:pt>
                <c:pt idx="1">
                  <c:v>1214294</c:v>
                </c:pt>
                <c:pt idx="2">
                  <c:v>1312434</c:v>
                </c:pt>
                <c:pt idx="3">
                  <c:v>1306297</c:v>
                </c:pt>
                <c:pt idx="4">
                  <c:v>1318151</c:v>
                </c:pt>
                <c:pt idx="5">
                  <c:v>1337153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F-4E27-90E7-F8D47CFD2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636184"/>
        <c:axId val="706639792"/>
      </c:barChart>
      <c:dateAx>
        <c:axId val="706636184"/>
        <c:scaling>
          <c:orientation val="minMax"/>
          <c:max val="43646"/>
          <c:min val="43496"/>
        </c:scaling>
        <c:delete val="0"/>
        <c:axPos val="b"/>
        <c:numFmt formatCode="[$-409]mmm\-yy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639792"/>
        <c:crosses val="autoZero"/>
        <c:auto val="0"/>
        <c:lblOffset val="100"/>
        <c:baseTimeUnit val="months"/>
      </c:dateAx>
      <c:valAx>
        <c:axId val="70663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636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Inventory</a:t>
            </a:r>
            <a:r>
              <a:rPr lang="en-US" baseline="0"/>
              <a:t> On Hand Grew to Exceed Optimal Levels In May and June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'F35 Show Acceptable Boundaries'!$A$7</c:f>
              <c:strCache>
                <c:ptCount val="1"/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cat>
            <c:numRef>
              <c:f>'F35 Show Acceptable Boundaries'!$B$1:$G$1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'F35 Show Acceptable Boundaries'!$B$7:$G$7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2-4ECE-8AE2-5027EE16D2DD}"/>
            </c:ext>
          </c:extLst>
        </c:ser>
        <c:ser>
          <c:idx val="1"/>
          <c:order val="1"/>
          <c:tx>
            <c:strRef>
              <c:f>'F35 Show Acceptable Boundaries'!$A$8</c:f>
              <c:strCache>
                <c:ptCount val="1"/>
                <c:pt idx="0">
                  <c:v>Lower Limit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cat>
            <c:numRef>
              <c:f>'F35 Show Acceptable Boundaries'!$B$1:$G$1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'F35 Show Acceptable Boundaries'!$B$8:$G$8</c:f>
              <c:numCache>
                <c:formatCode>_(* #,##0_);_(* \(#,##0\);_(* "-"??_);_(@_)</c:formatCode>
                <c:ptCount val="6"/>
                <c:pt idx="0">
                  <c:v>600000</c:v>
                </c:pt>
                <c:pt idx="1">
                  <c:v>600000</c:v>
                </c:pt>
                <c:pt idx="2">
                  <c:v>600000</c:v>
                </c:pt>
                <c:pt idx="3">
                  <c:v>600000</c:v>
                </c:pt>
                <c:pt idx="4">
                  <c:v>600000</c:v>
                </c:pt>
                <c:pt idx="5">
                  <c:v>600000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02-4ECE-8AE2-5027EE16D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047112"/>
        <c:axId val="807049080"/>
      </c:areaChart>
      <c:lineChart>
        <c:grouping val="standard"/>
        <c:varyColors val="0"/>
        <c:ser>
          <c:idx val="2"/>
          <c:order val="2"/>
          <c:tx>
            <c:strRef>
              <c:f>'F35 Show Acceptable Boundaries'!$A$9</c:f>
              <c:strCache>
                <c:ptCount val="1"/>
                <c:pt idx="0">
                  <c:v>Upper Limit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'F35 Show Acceptable Boundaries'!$B$9:$G$9</c:f>
              <c:numCache>
                <c:formatCode>_(* #,##0_);_(* \(#,##0\);_(* "-"??_);_(@_)</c:formatCode>
                <c:ptCount val="6"/>
                <c:pt idx="0">
                  <c:v>100000</c:v>
                </c:pt>
                <c:pt idx="1">
                  <c:v>100000</c:v>
                </c:pt>
                <c:pt idx="2">
                  <c:v>100000</c:v>
                </c:pt>
                <c:pt idx="3">
                  <c:v>100000</c:v>
                </c:pt>
                <c:pt idx="4">
                  <c:v>100000</c:v>
                </c:pt>
                <c:pt idx="5">
                  <c:v>100000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02-4ECE-8AE2-5027EE16D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069744"/>
        <c:axId val="807067776"/>
      </c:lineChart>
      <c:dateAx>
        <c:axId val="807047112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049080"/>
        <c:crosses val="autoZero"/>
        <c:auto val="0"/>
        <c:lblOffset val="100"/>
        <c:baseTimeUnit val="months"/>
      </c:dateAx>
      <c:valAx>
        <c:axId val="807049080"/>
        <c:scaling>
          <c:orientation val="minMax"/>
        </c:scaling>
        <c:delete val="0"/>
        <c:axPos val="l"/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047112"/>
        <c:crosses val="autoZero"/>
        <c:crossBetween val="between"/>
      </c:valAx>
      <c:valAx>
        <c:axId val="807067776"/>
        <c:scaling>
          <c:orientation val="minMax"/>
        </c:scaling>
        <c:delete val="1"/>
        <c:axPos val="r"/>
        <c:numFmt formatCode="_(* #,##0_);_(* \(#,##0\);_(* &quot;-&quot;??_);_(@_)" sourceLinked="1"/>
        <c:majorTickMark val="out"/>
        <c:minorTickMark val="none"/>
        <c:tickLblPos val="nextTo"/>
        <c:crossAx val="807069744"/>
        <c:crosses val="max"/>
        <c:crossBetween val="between"/>
      </c:valAx>
      <c:catAx>
        <c:axId val="807069744"/>
        <c:scaling>
          <c:orientation val="minMax"/>
        </c:scaling>
        <c:delete val="1"/>
        <c:axPos val="b"/>
        <c:majorTickMark val="out"/>
        <c:minorTickMark val="none"/>
        <c:tickLblPos val="nextTo"/>
        <c:crossAx val="807067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Inventory On</a:t>
            </a:r>
            <a:r>
              <a:rPr lang="en-US" baseline="0"/>
              <a:t> Hand Grew to Exceed Optimal Levels in May and June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'F35 Show Acceptable Boundaries'!$A$4</c:f>
              <c:strCache>
                <c:ptCount val="1"/>
                <c:pt idx="0">
                  <c:v>Actuals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'F35 Show Acceptable Boundaries'!$B$1:$G$1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'F35 Show Acceptable Boundaries'!$B$4:$G$4</c:f>
              <c:numCache>
                <c:formatCode>_(* #,##0_);_(* \(#,##0\);_(* "-"??_);_(@_)</c:formatCode>
                <c:ptCount val="6"/>
                <c:pt idx="0">
                  <c:v>647291</c:v>
                </c:pt>
                <c:pt idx="1">
                  <c:v>589311</c:v>
                </c:pt>
                <c:pt idx="2">
                  <c:v>637400</c:v>
                </c:pt>
                <c:pt idx="3">
                  <c:v>630898</c:v>
                </c:pt>
                <c:pt idx="4">
                  <c:v>727661</c:v>
                </c:pt>
                <c:pt idx="5">
                  <c:v>741331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DD-4B42-BF19-F192F42BB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2248576"/>
        <c:axId val="762248904"/>
      </c:lineChart>
      <c:dateAx>
        <c:axId val="762248576"/>
        <c:scaling>
          <c:orientation val="minMax"/>
        </c:scaling>
        <c:delete val="0"/>
        <c:axPos val="b"/>
        <c:numFmt formatCode="[$-409]mmm\-yy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248904"/>
        <c:crosses val="autoZero"/>
        <c:auto val="1"/>
        <c:lblOffset val="100"/>
        <c:baseTimeUnit val="months"/>
      </c:dateAx>
      <c:valAx>
        <c:axId val="76224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24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Inventory On Hand Grew to</a:t>
            </a:r>
            <a:r>
              <a:rPr lang="en-US" baseline="0"/>
              <a:t> Exceed Optimal</a:t>
            </a:r>
            <a:br>
              <a:rPr lang="en-US" baseline="0"/>
            </a:br>
            <a:r>
              <a:rPr lang="en-US" baseline="0"/>
              <a:t>Levels in May and June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'F35 Show Acceptable Boundaries'!$A$8</c:f>
              <c:strCache>
                <c:ptCount val="1"/>
                <c:pt idx="0">
                  <c:v>Lower Limit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numRef>
              <c:f>'F35 Show Acceptable Boundaries'!$B$7:$G$7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'F35 Show Acceptable Boundaries'!$B$8:$G$8</c:f>
              <c:numCache>
                <c:formatCode>_(* #,##0_);_(* \(#,##0\);_(* "-"??_);_(@_)</c:formatCode>
                <c:ptCount val="6"/>
                <c:pt idx="0">
                  <c:v>600000</c:v>
                </c:pt>
                <c:pt idx="1">
                  <c:v>600000</c:v>
                </c:pt>
                <c:pt idx="2">
                  <c:v>600000</c:v>
                </c:pt>
                <c:pt idx="3">
                  <c:v>600000</c:v>
                </c:pt>
                <c:pt idx="4">
                  <c:v>600000</c:v>
                </c:pt>
                <c:pt idx="5">
                  <c:v>600000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E4-4BCA-B513-5B0C04C73129}"/>
            </c:ext>
          </c:extLst>
        </c:ser>
        <c:ser>
          <c:idx val="1"/>
          <c:order val="1"/>
          <c:tx>
            <c:strRef>
              <c:f>'F35 Show Acceptable Boundaries'!$A$9</c:f>
              <c:strCache>
                <c:ptCount val="1"/>
                <c:pt idx="0">
                  <c:v>Upper Limit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cat>
            <c:numRef>
              <c:f>'F35 Show Acceptable Boundaries'!$B$7:$G$7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'F35 Show Acceptable Boundaries'!$B$9:$G$9</c:f>
              <c:numCache>
                <c:formatCode>_(* #,##0_);_(* \(#,##0\);_(* "-"??_);_(@_)</c:formatCode>
                <c:ptCount val="6"/>
                <c:pt idx="0">
                  <c:v>100000</c:v>
                </c:pt>
                <c:pt idx="1">
                  <c:v>100000</c:v>
                </c:pt>
                <c:pt idx="2">
                  <c:v>100000</c:v>
                </c:pt>
                <c:pt idx="3">
                  <c:v>100000</c:v>
                </c:pt>
                <c:pt idx="4">
                  <c:v>100000</c:v>
                </c:pt>
                <c:pt idx="5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E4-4BCA-B513-5B0C04C73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255792"/>
        <c:axId val="762256776"/>
      </c:areaChart>
      <c:lineChart>
        <c:grouping val="standard"/>
        <c:varyColors val="0"/>
        <c:ser>
          <c:idx val="2"/>
          <c:order val="2"/>
          <c:tx>
            <c:strRef>
              <c:f>'F35 Show Acceptable Boundaries'!$A$10</c:f>
              <c:strCache>
                <c:ptCount val="1"/>
                <c:pt idx="0">
                  <c:v>Actuals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'F35 Show Acceptable Boundaries'!$B$7:$G$7</c:f>
              <c:numCache>
                <c:formatCode>m/d/yyyy</c:formatCode>
                <c:ptCount val="6"/>
                <c:pt idx="0">
                  <c:v>43496</c:v>
                </c:pt>
                <c:pt idx="1">
                  <c:v>43524</c:v>
                </c:pt>
                <c:pt idx="2">
                  <c:v>43555</c:v>
                </c:pt>
                <c:pt idx="3">
                  <c:v>43585</c:v>
                </c:pt>
                <c:pt idx="4">
                  <c:v>43616</c:v>
                </c:pt>
                <c:pt idx="5">
                  <c:v>43646</c:v>
                </c:pt>
              </c:numCache>
            </c:numRef>
          </c:cat>
          <c:val>
            <c:numRef>
              <c:f>'F35 Show Acceptable Boundaries'!$B$10:$G$10</c:f>
              <c:numCache>
                <c:formatCode>_(* #,##0_);_(* \(#,##0\);_(* "-"??_);_(@_)</c:formatCode>
                <c:ptCount val="6"/>
                <c:pt idx="0">
                  <c:v>647291</c:v>
                </c:pt>
                <c:pt idx="1">
                  <c:v>589311</c:v>
                </c:pt>
                <c:pt idx="2">
                  <c:v>637400</c:v>
                </c:pt>
                <c:pt idx="3">
                  <c:v>630898</c:v>
                </c:pt>
                <c:pt idx="4">
                  <c:v>727661</c:v>
                </c:pt>
                <c:pt idx="5">
                  <c:v>741331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E4-4BCA-B513-5B0C04C73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2255792"/>
        <c:axId val="762256776"/>
      </c:lineChart>
      <c:dateAx>
        <c:axId val="762255792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256776"/>
        <c:crosses val="autoZero"/>
        <c:auto val="1"/>
        <c:lblOffset val="100"/>
        <c:baseTimeUnit val="months"/>
      </c:dateAx>
      <c:valAx>
        <c:axId val="762256776"/>
        <c:scaling>
          <c:orientation val="minMax"/>
        </c:scaling>
        <c:delete val="0"/>
        <c:axPos val="l"/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2255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[F35 through F49 Improving Communications with Effective Visualizations.xlsx]F36 and F37 PivotChart!PivotTable2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Gross</a:t>
            </a:r>
            <a:r>
              <a:rPr lang="en-US" sz="1800" baseline="0"/>
              <a:t> Profit Does Not Increase In Proporation To Sales Revenue</a:t>
            </a:r>
            <a:endParaRPr lang="en-US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'F36 and F37 PivotChart'!$B$3</c:f>
              <c:strCache>
                <c:ptCount val="1"/>
                <c:pt idx="0">
                  <c:v>Sum of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'F36 and F37 PivotChart'!$A$4:$A$12</c:f>
              <c:strCache>
                <c:ptCount val="8"/>
                <c:pt idx="0">
                  <c:v>Babywear</c:v>
                </c:pt>
                <c:pt idx="1">
                  <c:v>Bath Clothes</c:v>
                </c:pt>
                <c:pt idx="2">
                  <c:v>Children´s wear</c:v>
                </c:pt>
                <c:pt idx="3">
                  <c:v>Ladies´Footwear</c:v>
                </c:pt>
                <c:pt idx="4">
                  <c:v>Men´s Clothes</c:v>
                </c:pt>
                <c:pt idx="5">
                  <c:v>Men´s Footwear</c:v>
                </c:pt>
                <c:pt idx="6">
                  <c:v>Sportwear</c:v>
                </c:pt>
                <c:pt idx="7">
                  <c:v>Womens wear</c:v>
                </c:pt>
              </c:strCache>
            </c:strRef>
          </c:cat>
          <c:val>
            <c:numRef>
              <c:f>'F36 and F37 PivotChart'!$B$4:$B$12</c:f>
              <c:numCache>
                <c:formatCode>General</c:formatCode>
                <c:ptCount val="8"/>
                <c:pt idx="0">
                  <c:v>139016.73000000001</c:v>
                </c:pt>
                <c:pt idx="1">
                  <c:v>49851.5</c:v>
                </c:pt>
                <c:pt idx="2">
                  <c:v>84821.21</c:v>
                </c:pt>
                <c:pt idx="3">
                  <c:v>146742.41</c:v>
                </c:pt>
                <c:pt idx="4">
                  <c:v>139150.20000000001</c:v>
                </c:pt>
                <c:pt idx="5">
                  <c:v>251159.12</c:v>
                </c:pt>
                <c:pt idx="6">
                  <c:v>291786.43</c:v>
                </c:pt>
                <c:pt idx="7">
                  <c:v>680927.62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7-438A-8309-41AC6D336D5A}"/>
            </c:ext>
          </c:extLst>
        </c:ser>
        <c:ser>
          <c:idx val="1"/>
          <c:order val="1"/>
          <c:tx>
            <c:strRef>
              <c:f>'F36 and F37 PivotChart'!$C$3</c:f>
              <c:strCache>
                <c:ptCount val="1"/>
                <c:pt idx="0">
                  <c:v>Sum of GP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'F36 and F37 PivotChart'!$A$4:$A$12</c:f>
              <c:strCache>
                <c:ptCount val="8"/>
                <c:pt idx="0">
                  <c:v>Babywear</c:v>
                </c:pt>
                <c:pt idx="1">
                  <c:v>Bath Clothes</c:v>
                </c:pt>
                <c:pt idx="2">
                  <c:v>Children´s wear</c:v>
                </c:pt>
                <c:pt idx="3">
                  <c:v>Ladies´Footwear</c:v>
                </c:pt>
                <c:pt idx="4">
                  <c:v>Men´s Clothes</c:v>
                </c:pt>
                <c:pt idx="5">
                  <c:v>Men´s Footwear</c:v>
                </c:pt>
                <c:pt idx="6">
                  <c:v>Sportwear</c:v>
                </c:pt>
                <c:pt idx="7">
                  <c:v>Womens wear</c:v>
                </c:pt>
              </c:strCache>
            </c:strRef>
          </c:cat>
          <c:val>
            <c:numRef>
              <c:f>'F36 and F37 PivotChart'!$C$4:$C$12</c:f>
              <c:numCache>
                <c:formatCode>General</c:formatCode>
                <c:ptCount val="8"/>
                <c:pt idx="0">
                  <c:v>19028.63</c:v>
                </c:pt>
                <c:pt idx="1">
                  <c:v>6988.58</c:v>
                </c:pt>
                <c:pt idx="2">
                  <c:v>12306.66</c:v>
                </c:pt>
                <c:pt idx="3">
                  <c:v>22055.23</c:v>
                </c:pt>
                <c:pt idx="4">
                  <c:v>19258.61</c:v>
                </c:pt>
                <c:pt idx="5">
                  <c:v>36125.050000000003</c:v>
                </c:pt>
                <c:pt idx="6">
                  <c:v>41754.699999999997</c:v>
                </c:pt>
                <c:pt idx="7">
                  <c:v>97550.150000000096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1-4EC6-B525-5FD57C59FD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6535488"/>
        <c:axId val="706530240"/>
      </c:barChart>
      <c:catAx>
        <c:axId val="70653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530240"/>
        <c:crosses val="autoZero"/>
        <c:auto val="1"/>
        <c:lblAlgn val="ctr"/>
        <c:lblOffset val="100"/>
        <c:noMultiLvlLbl val="0"/>
      </c:catAx>
      <c:valAx>
        <c:axId val="70653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53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Women's Wear Continues to Account for the Majority of </a:t>
            </a:r>
            <a:br>
              <a:rPr lang="en-US" sz="1200"/>
            </a:br>
            <a:r>
              <a:rPr lang="en-US" sz="1200"/>
              <a:t>Sales and Gross Profit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'F38 through F40 Slicers'!$B$1</c:f>
              <c:strCache>
                <c:ptCount val="1"/>
                <c:pt idx="0">
                  <c:v>Total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'F38 through F40 Slicers'!$A$2:$A$9</c:f>
              <c:strCache>
                <c:ptCount val="8"/>
                <c:pt idx="0">
                  <c:v>Babywear</c:v>
                </c:pt>
                <c:pt idx="1">
                  <c:v>Bath Clothes</c:v>
                </c:pt>
                <c:pt idx="2">
                  <c:v>Children´s wear</c:v>
                </c:pt>
                <c:pt idx="3">
                  <c:v>Ladies´Footwear</c:v>
                </c:pt>
                <c:pt idx="4">
                  <c:v>Men´s Clothes</c:v>
                </c:pt>
                <c:pt idx="5">
                  <c:v>Men´s Footwear</c:v>
                </c:pt>
                <c:pt idx="6">
                  <c:v>Sportwear</c:v>
                </c:pt>
                <c:pt idx="7">
                  <c:v>Womens wear</c:v>
                </c:pt>
              </c:strCache>
            </c:strRef>
          </c:cat>
          <c:val>
            <c:numRef>
              <c:f>'F38 through F40 Slicers'!$B$2:$B$9</c:f>
              <c:numCache>
                <c:formatCode>_(* #,##0.00_);_(* \(#,##0.00\);_(* "-"??_);_(@_)</c:formatCode>
                <c:ptCount val="8"/>
                <c:pt idx="0">
                  <c:v>139016.73000000001</c:v>
                </c:pt>
                <c:pt idx="1">
                  <c:v>49851.5</c:v>
                </c:pt>
                <c:pt idx="2">
                  <c:v>84821.21</c:v>
                </c:pt>
                <c:pt idx="3">
                  <c:v>146742.41</c:v>
                </c:pt>
                <c:pt idx="4">
                  <c:v>139150.20000000001</c:v>
                </c:pt>
                <c:pt idx="5">
                  <c:v>251159.12</c:v>
                </c:pt>
                <c:pt idx="6">
                  <c:v>291786.43</c:v>
                </c:pt>
                <c:pt idx="7">
                  <c:v>680927.62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B0-4920-A035-7907F528DB97}"/>
            </c:ext>
          </c:extLst>
        </c:ser>
        <c:ser>
          <c:idx val="1"/>
          <c:order val="1"/>
          <c:tx>
            <c:strRef>
              <c:f>'F38 through F40 Slicers'!$C$1</c:f>
              <c:strCache>
                <c:ptCount val="1"/>
                <c:pt idx="0">
                  <c:v>Gross Profit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'F38 through F40 Slicers'!$A$2:$A$9</c:f>
              <c:strCache>
                <c:ptCount val="8"/>
                <c:pt idx="0">
                  <c:v>Babywear</c:v>
                </c:pt>
                <c:pt idx="1">
                  <c:v>Bath Clothes</c:v>
                </c:pt>
                <c:pt idx="2">
                  <c:v>Children´s wear</c:v>
                </c:pt>
                <c:pt idx="3">
                  <c:v>Ladies´Footwear</c:v>
                </c:pt>
                <c:pt idx="4">
                  <c:v>Men´s Clothes</c:v>
                </c:pt>
                <c:pt idx="5">
                  <c:v>Men´s Footwear</c:v>
                </c:pt>
                <c:pt idx="6">
                  <c:v>Sportwear</c:v>
                </c:pt>
                <c:pt idx="7">
                  <c:v>Womens wear</c:v>
                </c:pt>
              </c:strCache>
            </c:strRef>
          </c:cat>
          <c:val>
            <c:numRef>
              <c:f>'F38 through F40 Slicers'!$C$2:$C$9</c:f>
              <c:numCache>
                <c:formatCode>_(* #,##0.00_);_(* \(#,##0.00\);_(* "-"??_);_(@_)</c:formatCode>
                <c:ptCount val="8"/>
                <c:pt idx="0">
                  <c:v>19028.63</c:v>
                </c:pt>
                <c:pt idx="1">
                  <c:v>6988.58</c:v>
                </c:pt>
                <c:pt idx="2">
                  <c:v>12306.66</c:v>
                </c:pt>
                <c:pt idx="3">
                  <c:v>22055.23</c:v>
                </c:pt>
                <c:pt idx="4">
                  <c:v>19258.61</c:v>
                </c:pt>
                <c:pt idx="5">
                  <c:v>36125.050000000003</c:v>
                </c:pt>
                <c:pt idx="6">
                  <c:v>41754.699999999997</c:v>
                </c:pt>
                <c:pt idx="7">
                  <c:v>97550.15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B0-4920-A035-7907F528D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4736424"/>
        <c:axId val="1224726584"/>
      </c:barChart>
      <c:catAx>
        <c:axId val="1224736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4726584"/>
        <c:crosses val="autoZero"/>
        <c:auto val="1"/>
        <c:lblAlgn val="ctr"/>
        <c:lblOffset val="100"/>
        <c:noMultiLvlLbl val="0"/>
      </c:catAx>
      <c:valAx>
        <c:axId val="1224726584"/>
        <c:scaling>
          <c:orientation val="minMax"/>
        </c:scaling>
        <c:delete val="0"/>
        <c:axPos val="l"/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473642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Payroll Expense Varies Significantly by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'Figure 41 Conditional Formats'!$B$1</c:f>
              <c:strCache>
                <c:ptCount val="1"/>
                <c:pt idx="0">
                  <c:v>Payroll Expense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41 Conditional Formats'!$A$2:$A$24</c:f>
              <c:strCache>
                <c:ptCount val="23"/>
                <c:pt idx="0">
                  <c:v>Alabama</c:v>
                </c:pt>
                <c:pt idx="1">
                  <c:v>Arizona</c:v>
                </c:pt>
                <c:pt idx="2">
                  <c:v>Arkansas</c:v>
                </c:pt>
                <c:pt idx="3">
                  <c:v>California</c:v>
                </c:pt>
                <c:pt idx="4">
                  <c:v>Colorado</c:v>
                </c:pt>
                <c:pt idx="5">
                  <c:v>Georgia</c:v>
                </c:pt>
                <c:pt idx="6">
                  <c:v>Hawaii</c:v>
                </c:pt>
                <c:pt idx="7">
                  <c:v>Idaho</c:v>
                </c:pt>
                <c:pt idx="8">
                  <c:v>Iowa</c:v>
                </c:pt>
                <c:pt idx="9">
                  <c:v>Kansas</c:v>
                </c:pt>
                <c:pt idx="10">
                  <c:v>Kentucky</c:v>
                </c:pt>
                <c:pt idx="11">
                  <c:v>Louisiana</c:v>
                </c:pt>
                <c:pt idx="12">
                  <c:v>Minnesota</c:v>
                </c:pt>
                <c:pt idx="13">
                  <c:v>North Carolina</c:v>
                </c:pt>
                <c:pt idx="14">
                  <c:v>North Dakota</c:v>
                </c:pt>
                <c:pt idx="15">
                  <c:v>Oklahoma</c:v>
                </c:pt>
                <c:pt idx="16">
                  <c:v>Oregon</c:v>
                </c:pt>
                <c:pt idx="17">
                  <c:v>Tennessee</c:v>
                </c:pt>
                <c:pt idx="18">
                  <c:v>Texas</c:v>
                </c:pt>
                <c:pt idx="19">
                  <c:v>Utah</c:v>
                </c:pt>
                <c:pt idx="20">
                  <c:v>Virginia</c:v>
                </c:pt>
                <c:pt idx="21">
                  <c:v>Washington</c:v>
                </c:pt>
                <c:pt idx="22">
                  <c:v>West Virginia</c:v>
                </c:pt>
              </c:strCache>
            </c:strRef>
          </c:cat>
          <c:val>
            <c:numRef>
              <c:f>'Figure 41 Conditional Formats'!$B$2:$B$24</c:f>
              <c:numCache>
                <c:formatCode>_("$"* #,##0_);_("$"* \(#,##0\);_("$"* "-"??_);_(@_)</c:formatCode>
                <c:ptCount val="23"/>
                <c:pt idx="0">
                  <c:v>4765725</c:v>
                </c:pt>
                <c:pt idx="1">
                  <c:v>6442762</c:v>
                </c:pt>
                <c:pt idx="2">
                  <c:v>3030172</c:v>
                </c:pt>
                <c:pt idx="3">
                  <c:v>5902108</c:v>
                </c:pt>
                <c:pt idx="4">
                  <c:v>6240172</c:v>
                </c:pt>
                <c:pt idx="5">
                  <c:v>5971832</c:v>
                </c:pt>
                <c:pt idx="6">
                  <c:v>5767895</c:v>
                </c:pt>
                <c:pt idx="7">
                  <c:v>1667370</c:v>
                </c:pt>
                <c:pt idx="8">
                  <c:v>6460599</c:v>
                </c:pt>
                <c:pt idx="9">
                  <c:v>2944616</c:v>
                </c:pt>
                <c:pt idx="10">
                  <c:v>3397782</c:v>
                </c:pt>
                <c:pt idx="11">
                  <c:v>5039081</c:v>
                </c:pt>
                <c:pt idx="12">
                  <c:v>5741751</c:v>
                </c:pt>
                <c:pt idx="13">
                  <c:v>4888350</c:v>
                </c:pt>
                <c:pt idx="14">
                  <c:v>5772178</c:v>
                </c:pt>
                <c:pt idx="15">
                  <c:v>6050304</c:v>
                </c:pt>
                <c:pt idx="16">
                  <c:v>2042457</c:v>
                </c:pt>
                <c:pt idx="17">
                  <c:v>3358271</c:v>
                </c:pt>
                <c:pt idx="18">
                  <c:v>2583144</c:v>
                </c:pt>
                <c:pt idx="19">
                  <c:v>3571876</c:v>
                </c:pt>
                <c:pt idx="20">
                  <c:v>2336671</c:v>
                </c:pt>
                <c:pt idx="21">
                  <c:v>2951645</c:v>
                </c:pt>
                <c:pt idx="22">
                  <c:v>5290521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B-4FBA-ADAF-8AC3BAC0F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99795168"/>
        <c:axId val="699792544"/>
      </c:barChart>
      <c:catAx>
        <c:axId val="699795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792544"/>
        <c:crosses val="autoZero"/>
        <c:auto val="1"/>
        <c:lblAlgn val="ctr"/>
        <c:lblOffset val="100"/>
        <c:noMultiLvlLbl val="0"/>
      </c:catAx>
      <c:valAx>
        <c:axId val="69979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79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person Performance Changed During the Course </a:t>
            </a:r>
            <a:br>
              <a:rPr lang="en-US" baseline="0"/>
            </a:br>
            <a:r>
              <a:rPr lang="en-US" baseline="0"/>
              <a:t>of the 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'Tip 3'!$B$1</c:f>
              <c:strCache>
                <c:ptCount val="1"/>
                <c:pt idx="0">
                  <c:v>Smith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00000000000000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BC-4BDB-8D9E-F2F7ADD02459}"/>
                </c:ext>
              </c:extLst>
            </c:dLbl>
            <c:dLbl>
              <c:idx val="1"/>
              <c:layout>
                <c:manualLayout>
                  <c:x val="-2.7777777777777776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BC-4BDB-8D9E-F2F7ADD024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'Tip 3'!$A$2:$A$5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'Tip 3'!$B$2:$B$5</c:f>
              <c:numCache>
                <c:formatCode>_("$"* #,##0_);_("$"* \(#,##0\);_("$"* "-"??_);_(@_)</c:formatCode>
                <c:ptCount val="4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BC-4BDB-8D9E-F2F7ADD02459}"/>
            </c:ext>
          </c:extLst>
        </c:ser>
        <c:ser>
          <c:idx val="1"/>
          <c:order val="1"/>
          <c:tx>
            <c:strRef>
              <c:f>'Tip 3'!$C$1</c:f>
              <c:strCache>
                <c:ptCount val="1"/>
                <c:pt idx="0">
                  <c:v>Lopez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2.7777777777777779E-3"/>
                  <c:y val="-5.55555555555556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BC-4BDB-8D9E-F2F7ADD02459}"/>
                </c:ext>
              </c:extLst>
            </c:dLbl>
            <c:dLbl>
              <c:idx val="3"/>
              <c:layout>
                <c:manualLayout>
                  <c:x val="2.7777777777777676E-2"/>
                  <c:y val="-4.243778136006664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BC-4BDB-8D9E-F2F7ADD024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'Tip 3'!$A$2:$A$5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'Tip 3'!$C$2:$C$5</c:f>
              <c:numCache>
                <c:formatCode>_("$"* #,##0_);_("$"* \(#,##0\);_("$"* "-"??_);_(@_)</c:formatCode>
                <c:ptCount val="4"/>
                <c:pt idx="0">
                  <c:v>1393286</c:v>
                </c:pt>
                <c:pt idx="1">
                  <c:v>1141736</c:v>
                </c:pt>
                <c:pt idx="2">
                  <c:v>946429</c:v>
                </c:pt>
                <c:pt idx="3">
                  <c:v>996482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BC-4BDB-8D9E-F2F7ADD024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4090456"/>
        <c:axId val="584091440"/>
      </c:barChart>
      <c:catAx>
        <c:axId val="5840904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091440"/>
        <c:crosses val="autoZero"/>
        <c:auto val="1"/>
        <c:lblAlgn val="ctr"/>
        <c:lblOffset val="100"/>
        <c:noMultiLvlLbl val="0"/>
      </c:catAx>
      <c:valAx>
        <c:axId val="58409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09045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person Performance Changed During the Course </a:t>
            </a:r>
            <a:br>
              <a:rPr lang="en-US" baseline="0"/>
            </a:br>
            <a:r>
              <a:rPr lang="en-US" baseline="0"/>
              <a:t>of the 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'Tip 3'!$B$1</c:f>
              <c:strCache>
                <c:ptCount val="1"/>
                <c:pt idx="0">
                  <c:v>Smith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'Tip 3'!$A$2:$A$5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'Tip 3'!$B$2:$B$5</c:f>
              <c:numCache>
                <c:formatCode>_("$"* #,##0_);_("$"* \(#,##0\);_("$"* "-"??_);_(@_)</c:formatCode>
                <c:ptCount val="4"/>
                <c:pt idx="0">
                  <c:v>849836</c:v>
                </c:pt>
                <c:pt idx="1">
                  <c:v>854433</c:v>
                </c:pt>
                <c:pt idx="2">
                  <c:v>910641</c:v>
                </c:pt>
                <c:pt idx="3">
                  <c:v>1318415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3A-433C-B904-DC0E13885D48}"/>
            </c:ext>
          </c:extLst>
        </c:ser>
        <c:ser>
          <c:idx val="1"/>
          <c:order val="1"/>
          <c:tx>
            <c:strRef>
              <c:f>'Tip 3'!$C$1</c:f>
              <c:strCache>
                <c:ptCount val="1"/>
                <c:pt idx="0">
                  <c:v>Lopez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'Tip 3'!$A$2:$A$5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'Tip 3'!$C$2:$C$5</c:f>
              <c:numCache>
                <c:formatCode>_("$"* #,##0_);_("$"* \(#,##0\);_("$"* "-"??_);_(@_)</c:formatCode>
                <c:ptCount val="4"/>
                <c:pt idx="0">
                  <c:v>1393286</c:v>
                </c:pt>
                <c:pt idx="1">
                  <c:v>1141736</c:v>
                </c:pt>
                <c:pt idx="2">
                  <c:v>946429</c:v>
                </c:pt>
                <c:pt idx="3">
                  <c:v>996482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3A-433C-B904-DC0E13885D4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4090456"/>
        <c:axId val="584091440"/>
      </c:barChart>
      <c:catAx>
        <c:axId val="58409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091440"/>
        <c:crosses val="autoZero"/>
        <c:auto val="1"/>
        <c:lblAlgn val="ctr"/>
        <c:lblOffset val="100"/>
        <c:noMultiLvlLbl val="0"/>
      </c:catAx>
      <c:valAx>
        <c:axId val="584091440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09045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of Apples Far</a:t>
            </a:r>
            <a:r>
              <a:rPr lang="en-US" baseline="0"/>
              <a:t> Exceeded Sales of Bananas and Cherries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'Tip 4'!$B$1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45-419D-B725-A19EAD4587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45-419D-B725-A19EAD4587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45-419D-B725-A19EAD4587D5}"/>
              </c:ext>
            </c:extLst>
          </c:dPt>
          <c:cat>
            <c:strRef>
              <c:f>'Tip 4'!$A$2:$A$4</c:f>
              <c:strCache>
                <c:ptCount val="3"/>
                <c:pt idx="0">
                  <c:v>Apples</c:v>
                </c:pt>
                <c:pt idx="1">
                  <c:v>Bananas</c:v>
                </c:pt>
                <c:pt idx="2">
                  <c:v>Cherries</c:v>
                </c:pt>
              </c:strCache>
            </c:strRef>
          </c:cat>
          <c:val>
            <c:numRef>
              <c:f>'Tip 4'!$B$2:$B$4</c:f>
              <c:numCache>
                <c:formatCode>_("$"* #,##0_);_("$"* \(#,##0\);_("$"* "-"??_);_(@_)</c:formatCode>
                <c:ptCount val="3"/>
                <c:pt idx="0">
                  <c:v>9608568</c:v>
                </c:pt>
                <c:pt idx="1">
                  <c:v>7065303</c:v>
                </c:pt>
                <c:pt idx="2">
                  <c:v>7618804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6-4371-B02B-DB9786A66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of Apples Far</a:t>
            </a:r>
            <a:r>
              <a:rPr lang="en-US" baseline="0"/>
              <a:t> Exceeded Sales of Bananas and Cherries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'Tip 4'!$B$1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D24-40C8-B78E-FC55113800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D24-40C8-B78E-FC55113800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D24-40C8-B78E-FC5511380035}"/>
              </c:ext>
            </c:extLst>
          </c:dPt>
          <c:cat>
            <c:strRef>
              <c:f>'Tip 4'!$A$2:$A$4</c:f>
              <c:strCache>
                <c:ptCount val="3"/>
                <c:pt idx="0">
                  <c:v>Apples</c:v>
                </c:pt>
                <c:pt idx="1">
                  <c:v>Bananas</c:v>
                </c:pt>
                <c:pt idx="2">
                  <c:v>Cherries</c:v>
                </c:pt>
              </c:strCache>
            </c:strRef>
          </c:cat>
          <c:val>
            <c:numRef>
              <c:f>'Tip 4'!$B$2:$B$4</c:f>
              <c:numCache>
                <c:formatCode>_("$"* #,##0_);_("$"* \(#,##0\);_("$"* "-"??_);_(@_)</c:formatCode>
                <c:ptCount val="3"/>
                <c:pt idx="0">
                  <c:v>9608568</c:v>
                </c:pt>
                <c:pt idx="1">
                  <c:v>7065303</c:v>
                </c:pt>
                <c:pt idx="2">
                  <c:v>7618804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24-40C8-B78E-FC5511380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Payroll Expense Varies Significantly by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'Tip 5'!$B$1</c:f>
              <c:strCache>
                <c:ptCount val="1"/>
                <c:pt idx="0">
                  <c:v>Payroll Expense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'Tip 5'!$A$2:$A$24</c:f>
              <c:strCache>
                <c:ptCount val="23"/>
                <c:pt idx="0">
                  <c:v>Iowa</c:v>
                </c:pt>
                <c:pt idx="1">
                  <c:v>Arizona</c:v>
                </c:pt>
                <c:pt idx="2">
                  <c:v>Colorado</c:v>
                </c:pt>
                <c:pt idx="3">
                  <c:v>Oklahoma</c:v>
                </c:pt>
                <c:pt idx="4">
                  <c:v>Georgia</c:v>
                </c:pt>
                <c:pt idx="5">
                  <c:v>California</c:v>
                </c:pt>
                <c:pt idx="6">
                  <c:v>North Dakota</c:v>
                </c:pt>
                <c:pt idx="7">
                  <c:v>Hawaii</c:v>
                </c:pt>
                <c:pt idx="8">
                  <c:v>Minnesota</c:v>
                </c:pt>
                <c:pt idx="9">
                  <c:v>West Virginia</c:v>
                </c:pt>
                <c:pt idx="10">
                  <c:v>Louisiana</c:v>
                </c:pt>
                <c:pt idx="11">
                  <c:v>North Carolina</c:v>
                </c:pt>
                <c:pt idx="12">
                  <c:v>Alabama</c:v>
                </c:pt>
                <c:pt idx="13">
                  <c:v>Utah</c:v>
                </c:pt>
                <c:pt idx="14">
                  <c:v>Kentucky</c:v>
                </c:pt>
                <c:pt idx="15">
                  <c:v>Tennessee</c:v>
                </c:pt>
                <c:pt idx="16">
                  <c:v>Arkansas</c:v>
                </c:pt>
                <c:pt idx="17">
                  <c:v>Washington</c:v>
                </c:pt>
                <c:pt idx="18">
                  <c:v>Kansas</c:v>
                </c:pt>
                <c:pt idx="19">
                  <c:v>Texas</c:v>
                </c:pt>
                <c:pt idx="20">
                  <c:v>Virginia</c:v>
                </c:pt>
                <c:pt idx="21">
                  <c:v>Oregon</c:v>
                </c:pt>
                <c:pt idx="22">
                  <c:v>Idaho</c:v>
                </c:pt>
              </c:strCache>
            </c:strRef>
          </c:cat>
          <c:val>
            <c:numRef>
              <c:f>'Tip 5'!$B$2:$B$24</c:f>
              <c:numCache>
                <c:formatCode>_("$"* #,##0_);_("$"* \(#,##0\);_("$"* "-"??_);_(@_)</c:formatCode>
                <c:ptCount val="23"/>
                <c:pt idx="0">
                  <c:v>6460599</c:v>
                </c:pt>
                <c:pt idx="1">
                  <c:v>6442762</c:v>
                </c:pt>
                <c:pt idx="2">
                  <c:v>6240172</c:v>
                </c:pt>
                <c:pt idx="3">
                  <c:v>6050304</c:v>
                </c:pt>
                <c:pt idx="4">
                  <c:v>5971832</c:v>
                </c:pt>
                <c:pt idx="5">
                  <c:v>5902108</c:v>
                </c:pt>
                <c:pt idx="6">
                  <c:v>5772178</c:v>
                </c:pt>
                <c:pt idx="7">
                  <c:v>5767895</c:v>
                </c:pt>
                <c:pt idx="8">
                  <c:v>5741751</c:v>
                </c:pt>
                <c:pt idx="9">
                  <c:v>5290521</c:v>
                </c:pt>
                <c:pt idx="10">
                  <c:v>5039081</c:v>
                </c:pt>
                <c:pt idx="11">
                  <c:v>4888350</c:v>
                </c:pt>
                <c:pt idx="12">
                  <c:v>4765725</c:v>
                </c:pt>
                <c:pt idx="13">
                  <c:v>3571876</c:v>
                </c:pt>
                <c:pt idx="14">
                  <c:v>3397782</c:v>
                </c:pt>
                <c:pt idx="15">
                  <c:v>3358271</c:v>
                </c:pt>
                <c:pt idx="16">
                  <c:v>3030172</c:v>
                </c:pt>
                <c:pt idx="17">
                  <c:v>2951645</c:v>
                </c:pt>
                <c:pt idx="18">
                  <c:v>2944616</c:v>
                </c:pt>
                <c:pt idx="19">
                  <c:v>2583144</c:v>
                </c:pt>
                <c:pt idx="20">
                  <c:v>2336671</c:v>
                </c:pt>
                <c:pt idx="21">
                  <c:v>2042457</c:v>
                </c:pt>
                <c:pt idx="22">
                  <c:v>1667370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03-40EF-B37E-A63F1382A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053816"/>
        <c:axId val="671055128"/>
      </c:barChart>
      <c:catAx>
        <c:axId val="67105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055128"/>
        <c:crosses val="autoZero"/>
        <c:auto val="1"/>
        <c:lblAlgn val="ctr"/>
        <c:lblOffset val="100"/>
        <c:noMultiLvlLbl val="0"/>
      </c:catAx>
      <c:valAx>
        <c:axId val="67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053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Payroll Expense Varies Significantly by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'Tip 5'!$B$1</c:f>
              <c:strCache>
                <c:ptCount val="1"/>
                <c:pt idx="0">
                  <c:v>Payroll Expense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'Tip 5'!$A$2:$A$24</c:f>
              <c:strCache>
                <c:ptCount val="23"/>
                <c:pt idx="0">
                  <c:v>Iowa</c:v>
                </c:pt>
                <c:pt idx="1">
                  <c:v>Arizona</c:v>
                </c:pt>
                <c:pt idx="2">
                  <c:v>Colorado</c:v>
                </c:pt>
                <c:pt idx="3">
                  <c:v>Oklahoma</c:v>
                </c:pt>
                <c:pt idx="4">
                  <c:v>Georgia</c:v>
                </c:pt>
                <c:pt idx="5">
                  <c:v>California</c:v>
                </c:pt>
                <c:pt idx="6">
                  <c:v>North Dakota</c:v>
                </c:pt>
                <c:pt idx="7">
                  <c:v>Hawaii</c:v>
                </c:pt>
                <c:pt idx="8">
                  <c:v>Minnesota</c:v>
                </c:pt>
                <c:pt idx="9">
                  <c:v>West Virginia</c:v>
                </c:pt>
                <c:pt idx="10">
                  <c:v>Louisiana</c:v>
                </c:pt>
                <c:pt idx="11">
                  <c:v>North Carolina</c:v>
                </c:pt>
                <c:pt idx="12">
                  <c:v>Alabama</c:v>
                </c:pt>
                <c:pt idx="13">
                  <c:v>Utah</c:v>
                </c:pt>
                <c:pt idx="14">
                  <c:v>Kentucky</c:v>
                </c:pt>
                <c:pt idx="15">
                  <c:v>Tennessee</c:v>
                </c:pt>
                <c:pt idx="16">
                  <c:v>Arkansas</c:v>
                </c:pt>
                <c:pt idx="17">
                  <c:v>Washington</c:v>
                </c:pt>
                <c:pt idx="18">
                  <c:v>Kansas</c:v>
                </c:pt>
                <c:pt idx="19">
                  <c:v>Texas</c:v>
                </c:pt>
                <c:pt idx="20">
                  <c:v>Virginia</c:v>
                </c:pt>
                <c:pt idx="21">
                  <c:v>Oregon</c:v>
                </c:pt>
                <c:pt idx="22">
                  <c:v>Idaho</c:v>
                </c:pt>
              </c:strCache>
            </c:strRef>
          </c:cat>
          <c:val>
            <c:numRef>
              <c:f>'Tip 5'!$B$2:$B$24</c:f>
              <c:numCache>
                <c:formatCode>_("$"* #,##0_);_("$"* \(#,##0\);_("$"* "-"??_);_(@_)</c:formatCode>
                <c:ptCount val="23"/>
                <c:pt idx="0">
                  <c:v>6460599</c:v>
                </c:pt>
                <c:pt idx="1">
                  <c:v>6442762</c:v>
                </c:pt>
                <c:pt idx="2">
                  <c:v>6240172</c:v>
                </c:pt>
                <c:pt idx="3">
                  <c:v>6050304</c:v>
                </c:pt>
                <c:pt idx="4">
                  <c:v>5971832</c:v>
                </c:pt>
                <c:pt idx="5">
                  <c:v>5902108</c:v>
                </c:pt>
                <c:pt idx="6">
                  <c:v>5772178</c:v>
                </c:pt>
                <c:pt idx="7">
                  <c:v>5767895</c:v>
                </c:pt>
                <c:pt idx="8">
                  <c:v>5741751</c:v>
                </c:pt>
                <c:pt idx="9">
                  <c:v>5290521</c:v>
                </c:pt>
                <c:pt idx="10">
                  <c:v>5039081</c:v>
                </c:pt>
                <c:pt idx="11">
                  <c:v>4888350</c:v>
                </c:pt>
                <c:pt idx="12">
                  <c:v>4765725</c:v>
                </c:pt>
                <c:pt idx="13">
                  <c:v>3571876</c:v>
                </c:pt>
                <c:pt idx="14">
                  <c:v>3397782</c:v>
                </c:pt>
                <c:pt idx="15">
                  <c:v>3358271</c:v>
                </c:pt>
                <c:pt idx="16">
                  <c:v>3030172</c:v>
                </c:pt>
                <c:pt idx="17">
                  <c:v>2951645</c:v>
                </c:pt>
                <c:pt idx="18">
                  <c:v>2944616</c:v>
                </c:pt>
                <c:pt idx="19">
                  <c:v>2583144</c:v>
                </c:pt>
                <c:pt idx="20">
                  <c:v>2336671</c:v>
                </c:pt>
                <c:pt idx="21">
                  <c:v>2042457</c:v>
                </c:pt>
                <c:pt idx="22">
                  <c:v>1667370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D8-4CAA-8923-727458FD2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053816"/>
        <c:axId val="671055128"/>
      </c:barChart>
      <c:catAx>
        <c:axId val="67105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055128"/>
        <c:crosses val="autoZero"/>
        <c:auto val="1"/>
        <c:lblAlgn val="ctr"/>
        <c:lblOffset val="100"/>
        <c:noMultiLvlLbl val="0"/>
      </c:catAx>
      <c:valAx>
        <c:axId val="671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1053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Payroll Expense Varies Significantly by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'Tip 5'!$B$1</c:f>
              <c:strCache>
                <c:ptCount val="1"/>
                <c:pt idx="0">
                  <c:v>Payroll Expense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'Tip 5'!$A$2:$A$24</c:f>
              <c:strCache>
                <c:ptCount val="23"/>
                <c:pt idx="0">
                  <c:v>Iowa</c:v>
                </c:pt>
                <c:pt idx="1">
                  <c:v>Arizona</c:v>
                </c:pt>
                <c:pt idx="2">
                  <c:v>Colorado</c:v>
                </c:pt>
                <c:pt idx="3">
                  <c:v>Oklahoma</c:v>
                </c:pt>
                <c:pt idx="4">
                  <c:v>Georgia</c:v>
                </c:pt>
                <c:pt idx="5">
                  <c:v>California</c:v>
                </c:pt>
                <c:pt idx="6">
                  <c:v>North Dakota</c:v>
                </c:pt>
                <c:pt idx="7">
                  <c:v>Hawaii</c:v>
                </c:pt>
                <c:pt idx="8">
                  <c:v>Minnesota</c:v>
                </c:pt>
                <c:pt idx="9">
                  <c:v>West Virginia</c:v>
                </c:pt>
                <c:pt idx="10">
                  <c:v>Louisiana</c:v>
                </c:pt>
                <c:pt idx="11">
                  <c:v>North Carolina</c:v>
                </c:pt>
                <c:pt idx="12">
                  <c:v>Alabama</c:v>
                </c:pt>
                <c:pt idx="13">
                  <c:v>Utah</c:v>
                </c:pt>
                <c:pt idx="14">
                  <c:v>Kentucky</c:v>
                </c:pt>
                <c:pt idx="15">
                  <c:v>Tennessee</c:v>
                </c:pt>
                <c:pt idx="16">
                  <c:v>Arkansas</c:v>
                </c:pt>
                <c:pt idx="17">
                  <c:v>Washington</c:v>
                </c:pt>
                <c:pt idx="18">
                  <c:v>Kansas</c:v>
                </c:pt>
                <c:pt idx="19">
                  <c:v>Texas</c:v>
                </c:pt>
                <c:pt idx="20">
                  <c:v>Virginia</c:v>
                </c:pt>
                <c:pt idx="21">
                  <c:v>Oregon</c:v>
                </c:pt>
                <c:pt idx="22">
                  <c:v>Idaho</c:v>
                </c:pt>
              </c:strCache>
            </c:strRef>
          </c:cat>
          <c:val>
            <c:numRef>
              <c:f>'Tip 5'!$B$2:$B$24</c:f>
              <c:numCache>
                <c:formatCode>_("$"* #,##0_);_("$"* \(#,##0\);_("$"* "-"??_);_(@_)</c:formatCode>
                <c:ptCount val="23"/>
                <c:pt idx="0">
                  <c:v>6460599</c:v>
                </c:pt>
                <c:pt idx="1">
                  <c:v>6442762</c:v>
                </c:pt>
                <c:pt idx="2">
                  <c:v>6240172</c:v>
                </c:pt>
                <c:pt idx="3">
                  <c:v>6050304</c:v>
                </c:pt>
                <c:pt idx="4">
                  <c:v>5971832</c:v>
                </c:pt>
                <c:pt idx="5">
                  <c:v>5902108</c:v>
                </c:pt>
                <c:pt idx="6">
                  <c:v>5772178</c:v>
                </c:pt>
                <c:pt idx="7">
                  <c:v>5767895</c:v>
                </c:pt>
                <c:pt idx="8">
                  <c:v>5741751</c:v>
                </c:pt>
                <c:pt idx="9">
                  <c:v>5290521</c:v>
                </c:pt>
                <c:pt idx="10">
                  <c:v>5039081</c:v>
                </c:pt>
                <c:pt idx="11">
                  <c:v>4888350</c:v>
                </c:pt>
                <c:pt idx="12">
                  <c:v>4765725</c:v>
                </c:pt>
                <c:pt idx="13">
                  <c:v>3571876</c:v>
                </c:pt>
                <c:pt idx="14">
                  <c:v>3397782</c:v>
                </c:pt>
                <c:pt idx="15">
                  <c:v>3358271</c:v>
                </c:pt>
                <c:pt idx="16">
                  <c:v>3030172</c:v>
                </c:pt>
                <c:pt idx="17">
                  <c:v>2951645</c:v>
                </c:pt>
                <c:pt idx="18">
                  <c:v>2944616</c:v>
                </c:pt>
                <c:pt idx="19">
                  <c:v>2583144</c:v>
                </c:pt>
                <c:pt idx="20">
                  <c:v>2336671</c:v>
                </c:pt>
                <c:pt idx="21">
                  <c:v>2042457</c:v>
                </c:pt>
                <c:pt idx="22">
                  <c:v>1667370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40-4E1A-9E18-52AF99174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99795168"/>
        <c:axId val="699792544"/>
      </c:barChart>
      <c:catAx>
        <c:axId val="6997951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792544"/>
        <c:crosses val="autoZero"/>
        <c:auto val="1"/>
        <c:lblAlgn val="ctr"/>
        <c:lblOffset val="100"/>
        <c:noMultiLvlLbl val="0"/>
      </c:catAx>
      <c:valAx>
        <c:axId val="69979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795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EC03C1F5-CDFC-4F2C-8173-65C9615F38D4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8B935853-2542-4646-9D05-9F92CD4CBACE}">
      <dgm:prSet phldrT="[Text]"/>
      <dgm:spPr/>
      <dgm:t>
        <a:bodyPr/>
        <a:lstStyle/>
        <a:p>
          <a:pPr algn="ctr"/>
          <a:r>
            <a:rPr lang="en-US"/>
            <a:t>The Consitution</a:t>
          </a:r>
        </a:p>
      </dgm:t>
    </dgm:pt>
    <dgm:pt modelId="{91E87F33-0F10-47EF-8379-8CD2997550B3}" type="parTrans" cxnId="{68DD1BDE-1EB7-4AAB-86FC-D3F1B6B003A5}">
      <dgm:prSet/>
      <dgm:spPr/>
      <dgm:t>
        <a:bodyPr/>
        <a:lstStyle/>
        <a:p>
          <a:pPr algn="ctr"/>
          <a:endParaRPr lang="en-US"/>
        </a:p>
      </dgm:t>
    </dgm:pt>
    <dgm:pt modelId="{8399A7FB-1F5C-45FF-A062-0949D22B4B1C}" type="sibTrans" cxnId="{68DD1BDE-1EB7-4AAB-86FC-D3F1B6B003A5}">
      <dgm:prSet/>
      <dgm:spPr/>
      <dgm:t>
        <a:bodyPr/>
        <a:lstStyle/>
        <a:p>
          <a:pPr algn="ctr"/>
          <a:endParaRPr lang="en-US"/>
        </a:p>
      </dgm:t>
    </dgm:pt>
    <dgm:pt modelId="{FF5A827F-DA0E-4A54-878A-0539503E0721}">
      <dgm:prSet phldrT="[Text]"/>
      <dgm:spPr/>
      <dgm:t>
        <a:bodyPr/>
        <a:lstStyle/>
        <a:p>
          <a:pPr algn="ctr"/>
          <a:r>
            <a:rPr lang="en-US"/>
            <a:t>Legislative Branch</a:t>
          </a:r>
        </a:p>
      </dgm:t>
    </dgm:pt>
    <dgm:pt modelId="{803C6E17-DC3C-4A83-8CD8-428171E3E666}" type="parTrans" cxnId="{934E7A57-E650-46D3-80AB-B8A90A66238E}">
      <dgm:prSet/>
      <dgm:spPr/>
      <dgm:t>
        <a:bodyPr/>
        <a:lstStyle/>
        <a:p>
          <a:pPr algn="ctr"/>
          <a:endParaRPr lang="en-US"/>
        </a:p>
      </dgm:t>
    </dgm:pt>
    <dgm:pt modelId="{6C06F625-00AF-47FC-8B3B-8A358A84C06C}" type="sibTrans" cxnId="{934E7A57-E650-46D3-80AB-B8A90A66238E}">
      <dgm:prSet/>
      <dgm:spPr/>
      <dgm:t>
        <a:bodyPr/>
        <a:lstStyle/>
        <a:p>
          <a:pPr algn="ctr"/>
          <a:endParaRPr lang="en-US"/>
        </a:p>
      </dgm:t>
    </dgm:pt>
    <dgm:pt modelId="{BBB60EF8-FD99-4BE4-8BE8-24F2F56DF30B}">
      <dgm:prSet phldrT="[Text]"/>
      <dgm:spPr/>
      <dgm:t>
        <a:bodyPr/>
        <a:lstStyle/>
        <a:p>
          <a:pPr algn="ctr"/>
          <a:r>
            <a:rPr lang="en-US"/>
            <a:t>Executive Branch</a:t>
          </a:r>
        </a:p>
      </dgm:t>
    </dgm:pt>
    <dgm:pt modelId="{2AB2B8E0-A5E6-46E7-AED1-37FF67A459C4}" type="parTrans" cxnId="{FF231D51-9E65-4D89-966F-3D44D61F3E3A}">
      <dgm:prSet/>
      <dgm:spPr/>
      <dgm:t>
        <a:bodyPr/>
        <a:lstStyle/>
        <a:p>
          <a:pPr algn="ctr"/>
          <a:endParaRPr lang="en-US"/>
        </a:p>
      </dgm:t>
    </dgm:pt>
    <dgm:pt modelId="{1B16C538-15A1-4B14-89DD-E4072C1EC388}" type="sibTrans" cxnId="{FF231D51-9E65-4D89-966F-3D44D61F3E3A}">
      <dgm:prSet/>
      <dgm:spPr/>
      <dgm:t>
        <a:bodyPr/>
        <a:lstStyle/>
        <a:p>
          <a:pPr algn="ctr"/>
          <a:endParaRPr lang="en-US"/>
        </a:p>
      </dgm:t>
    </dgm:pt>
    <dgm:pt modelId="{7B290C06-4621-4D38-B981-47B80B488AAE}">
      <dgm:prSet phldrT="[Text]"/>
      <dgm:spPr/>
      <dgm:t>
        <a:bodyPr/>
        <a:lstStyle/>
        <a:p>
          <a:pPr algn="ctr"/>
          <a:r>
            <a:rPr lang="en-US"/>
            <a:t>Judicial Branch</a:t>
          </a:r>
        </a:p>
      </dgm:t>
    </dgm:pt>
    <dgm:pt modelId="{EB99A45E-EAE2-43A2-B76D-B18C3BF6652D}" type="parTrans" cxnId="{1EC19CD0-98A1-4FB4-A509-509AD5D8D600}">
      <dgm:prSet/>
      <dgm:spPr/>
      <dgm:t>
        <a:bodyPr/>
        <a:lstStyle/>
        <a:p>
          <a:pPr algn="ctr"/>
          <a:endParaRPr lang="en-US"/>
        </a:p>
      </dgm:t>
    </dgm:pt>
    <dgm:pt modelId="{860D8ABB-1189-44B5-B9F4-3E76D81AE2BF}" type="sibTrans" cxnId="{1EC19CD0-98A1-4FB4-A509-509AD5D8D600}">
      <dgm:prSet/>
      <dgm:spPr/>
      <dgm:t>
        <a:bodyPr/>
        <a:lstStyle/>
        <a:p>
          <a:pPr algn="ctr"/>
          <a:endParaRPr lang="en-US"/>
        </a:p>
      </dgm:t>
    </dgm:pt>
    <dgm:pt modelId="{8230AD21-2146-43C6-B212-E1BF45D3540C}">
      <dgm:prSet phldrT="[Text]"/>
      <dgm:spPr/>
      <dgm:t>
        <a:bodyPr/>
        <a:lstStyle/>
        <a:p>
          <a:pPr algn="ctr"/>
          <a:r>
            <a:rPr lang="en-US"/>
            <a:t>Supreme Court</a:t>
          </a:r>
        </a:p>
      </dgm:t>
    </dgm:pt>
    <dgm:pt modelId="{95B097AF-F697-4888-9482-630C27764268}" type="parTrans" cxnId="{7E07A388-0D14-4DFA-A020-419E5DAB0386}">
      <dgm:prSet/>
      <dgm:spPr/>
      <dgm:t>
        <a:bodyPr/>
        <a:lstStyle/>
        <a:p>
          <a:pPr algn="ctr"/>
          <a:endParaRPr lang="en-US"/>
        </a:p>
      </dgm:t>
    </dgm:pt>
    <dgm:pt modelId="{B9B0425C-0239-4693-AAB7-C1FC2EBBC860}" type="sibTrans" cxnId="{7E07A388-0D14-4DFA-A020-419E5DAB0386}">
      <dgm:prSet/>
      <dgm:spPr/>
      <dgm:t>
        <a:bodyPr/>
        <a:lstStyle/>
        <a:p>
          <a:pPr algn="ctr"/>
          <a:endParaRPr lang="en-US"/>
        </a:p>
      </dgm:t>
    </dgm:pt>
    <dgm:pt modelId="{81B1EA25-29A8-4D4B-9E8D-47677DD5DA90}">
      <dgm:prSet phldrT="[Text]"/>
      <dgm:spPr/>
      <dgm:t>
        <a:bodyPr/>
        <a:lstStyle/>
        <a:p>
          <a:pPr algn="ctr"/>
          <a:r>
            <a:rPr lang="en-US"/>
            <a:t>Congress</a:t>
          </a:r>
        </a:p>
      </dgm:t>
    </dgm:pt>
    <dgm:pt modelId="{F7285EE4-DBC3-4DC8-93FF-44EE40939F4C}" type="parTrans" cxnId="{FE0DAB86-8A30-4675-87A5-8E762A9D77F0}">
      <dgm:prSet/>
      <dgm:spPr/>
      <dgm:t>
        <a:bodyPr/>
        <a:lstStyle/>
        <a:p>
          <a:pPr algn="ctr"/>
          <a:endParaRPr lang="en-US"/>
        </a:p>
      </dgm:t>
    </dgm:pt>
    <dgm:pt modelId="{93689744-7045-45E4-852C-36D91E95D254}" type="sibTrans" cxnId="{FE0DAB86-8A30-4675-87A5-8E762A9D77F0}">
      <dgm:prSet/>
      <dgm:spPr/>
      <dgm:t>
        <a:bodyPr/>
        <a:lstStyle/>
        <a:p>
          <a:pPr algn="ctr"/>
          <a:endParaRPr lang="en-US"/>
        </a:p>
      </dgm:t>
    </dgm:pt>
    <dgm:pt modelId="{8C9F37F6-2F65-495A-89C6-6147888D6A4D}">
      <dgm:prSet phldrT="[Text]"/>
      <dgm:spPr/>
      <dgm:t>
        <a:bodyPr/>
        <a:lstStyle/>
        <a:p>
          <a:pPr algn="ctr"/>
          <a:r>
            <a:rPr lang="en-US"/>
            <a:t>Senate</a:t>
          </a:r>
        </a:p>
      </dgm:t>
    </dgm:pt>
    <dgm:pt modelId="{510A7A19-A2B0-4E98-8EAD-7F815ACC9DE3}" type="parTrans" cxnId="{47E19356-21F4-40FB-A12F-AC83BAAD955D}">
      <dgm:prSet/>
      <dgm:spPr/>
      <dgm:t>
        <a:bodyPr/>
        <a:lstStyle/>
        <a:p>
          <a:pPr algn="ctr"/>
          <a:endParaRPr lang="en-US"/>
        </a:p>
      </dgm:t>
    </dgm:pt>
    <dgm:pt modelId="{24C8D99B-B561-4FBB-9FC4-A69CCB251F9A}" type="sibTrans" cxnId="{47E19356-21F4-40FB-A12F-AC83BAAD955D}">
      <dgm:prSet/>
      <dgm:spPr/>
      <dgm:t>
        <a:bodyPr/>
        <a:lstStyle/>
        <a:p>
          <a:pPr algn="ctr"/>
          <a:endParaRPr lang="en-US"/>
        </a:p>
      </dgm:t>
    </dgm:pt>
    <dgm:pt modelId="{DF1A9353-8362-4CA4-9B6F-6274FD541E3F}">
      <dgm:prSet phldrT="[Text]"/>
      <dgm:spPr/>
      <dgm:t>
        <a:bodyPr/>
        <a:lstStyle/>
        <a:p>
          <a:pPr algn="ctr"/>
          <a:r>
            <a:rPr lang="en-US"/>
            <a:t>House of Representative	</a:t>
          </a:r>
        </a:p>
      </dgm:t>
    </dgm:pt>
    <dgm:pt modelId="{4B2BA717-6CEE-491E-AE96-D9291B3D9387}" type="parTrans" cxnId="{DC54A1F0-5A73-4288-8B86-636663D5FE7D}">
      <dgm:prSet/>
      <dgm:spPr/>
      <dgm:t>
        <a:bodyPr/>
        <a:lstStyle/>
        <a:p>
          <a:pPr algn="ctr"/>
          <a:endParaRPr lang="en-US"/>
        </a:p>
      </dgm:t>
    </dgm:pt>
    <dgm:pt modelId="{070B3EF1-BF8C-4BD8-9D1B-26FD0CFE2777}" type="sibTrans" cxnId="{DC54A1F0-5A73-4288-8B86-636663D5FE7D}">
      <dgm:prSet/>
      <dgm:spPr/>
      <dgm:t>
        <a:bodyPr/>
        <a:lstStyle/>
        <a:p>
          <a:pPr algn="ctr"/>
          <a:endParaRPr lang="en-US"/>
        </a:p>
      </dgm:t>
    </dgm:pt>
    <dgm:pt modelId="{2FEEB6FA-36DE-451E-92E2-D36DD4824E59}">
      <dgm:prSet phldrT="[Text]"/>
      <dgm:spPr/>
      <dgm:t>
        <a:bodyPr/>
        <a:lstStyle/>
        <a:p>
          <a:pPr algn="ctr"/>
          <a:r>
            <a:rPr lang="en-US"/>
            <a:t>Agencies</a:t>
          </a:r>
        </a:p>
      </dgm:t>
    </dgm:pt>
    <dgm:pt modelId="{2F370D18-56BC-4C47-8B06-B0657579E5AF}" type="parTrans" cxnId="{6B45367F-CB5D-479E-968E-8C6F9C04DCBD}">
      <dgm:prSet/>
      <dgm:spPr/>
      <dgm:t>
        <a:bodyPr/>
        <a:lstStyle/>
        <a:p>
          <a:pPr algn="ctr"/>
          <a:endParaRPr lang="en-US"/>
        </a:p>
      </dgm:t>
    </dgm:pt>
    <dgm:pt modelId="{E5434A3A-4BF7-44AD-8011-A119EC4F8322}" type="sibTrans" cxnId="{6B45367F-CB5D-479E-968E-8C6F9C04DCBD}">
      <dgm:prSet/>
      <dgm:spPr/>
      <dgm:t>
        <a:bodyPr/>
        <a:lstStyle/>
        <a:p>
          <a:pPr algn="ctr"/>
          <a:endParaRPr lang="en-US"/>
        </a:p>
      </dgm:t>
    </dgm:pt>
    <dgm:pt modelId="{0838506F-2154-478A-894B-0454A1703507}">
      <dgm:prSet phldrT="[Text]"/>
      <dgm:spPr/>
      <dgm:t>
        <a:bodyPr/>
        <a:lstStyle/>
        <a:p>
          <a:pPr algn="ctr"/>
          <a:r>
            <a:rPr lang="en-US"/>
            <a:t>President</a:t>
          </a:r>
        </a:p>
      </dgm:t>
    </dgm:pt>
    <dgm:pt modelId="{3B276F11-43F0-41BC-8324-116F8A3DC7F6}" type="parTrans" cxnId="{1243D26F-2313-4C2E-B4C9-FFA176FEEC32}">
      <dgm:prSet/>
      <dgm:spPr/>
      <dgm:t>
        <a:bodyPr/>
        <a:lstStyle/>
        <a:p>
          <a:pPr algn="ctr"/>
          <a:endParaRPr lang="en-US"/>
        </a:p>
      </dgm:t>
    </dgm:pt>
    <dgm:pt modelId="{D79D8ACF-7527-49BF-946F-50DFCC2CF989}" type="sibTrans" cxnId="{1243D26F-2313-4C2E-B4C9-FFA176FEEC32}">
      <dgm:prSet/>
      <dgm:spPr/>
      <dgm:t>
        <a:bodyPr/>
        <a:lstStyle/>
        <a:p>
          <a:pPr algn="ctr"/>
          <a:endParaRPr lang="en-US"/>
        </a:p>
      </dgm:t>
    </dgm:pt>
    <dgm:pt modelId="{618A5F69-C09F-4747-A2C6-95720EA7976C}">
      <dgm:prSet phldrT="[Text]"/>
      <dgm:spPr/>
      <dgm:t>
        <a:bodyPr/>
        <a:lstStyle/>
        <a:p>
          <a:pPr algn="ctr"/>
          <a:r>
            <a:rPr lang="en-US"/>
            <a:t>Vice President</a:t>
          </a:r>
        </a:p>
      </dgm:t>
    </dgm:pt>
    <dgm:pt modelId="{249E4056-B2E1-4D92-9CAE-4E6CB24418A0}" type="parTrans" cxnId="{22206401-560D-4064-BCDB-3A2D87FA8056}">
      <dgm:prSet/>
      <dgm:spPr/>
      <dgm:t>
        <a:bodyPr/>
        <a:lstStyle/>
        <a:p>
          <a:pPr algn="ctr"/>
          <a:endParaRPr lang="en-US"/>
        </a:p>
      </dgm:t>
    </dgm:pt>
    <dgm:pt modelId="{EC3F3D1D-4ADE-47BB-AE22-2F44043735A1}" type="sibTrans" cxnId="{22206401-560D-4064-BCDB-3A2D87FA8056}">
      <dgm:prSet/>
      <dgm:spPr/>
      <dgm:t>
        <a:bodyPr/>
        <a:lstStyle/>
        <a:p>
          <a:pPr algn="ctr"/>
          <a:endParaRPr lang="en-US"/>
        </a:p>
      </dgm:t>
    </dgm:pt>
    <dgm:pt modelId="{3F695686-981C-4809-B865-E00B16C98235}">
      <dgm:prSet phldrT="[Text]"/>
      <dgm:spPr/>
      <dgm:t>
        <a:bodyPr/>
        <a:lstStyle/>
        <a:p>
          <a:pPr algn="ctr"/>
          <a:r>
            <a:rPr lang="en-US"/>
            <a:t>Speaker of the House</a:t>
          </a:r>
        </a:p>
      </dgm:t>
    </dgm:pt>
    <dgm:pt modelId="{34156FB5-A364-4C9B-A241-142C20132690}" type="parTrans" cxnId="{EC301F01-33F8-4072-B101-9C10C7E52FA3}">
      <dgm:prSet/>
      <dgm:spPr/>
      <dgm:t>
        <a:bodyPr/>
        <a:lstStyle/>
        <a:p>
          <a:pPr algn="ctr"/>
          <a:endParaRPr lang="en-US"/>
        </a:p>
      </dgm:t>
    </dgm:pt>
    <dgm:pt modelId="{BEC6B0CA-F13A-4B1B-98E9-AB7414D7EC95}" type="sibTrans" cxnId="{EC301F01-33F8-4072-B101-9C10C7E52FA3}">
      <dgm:prSet/>
      <dgm:spPr/>
      <dgm:t>
        <a:bodyPr/>
        <a:lstStyle/>
        <a:p>
          <a:pPr algn="ctr"/>
          <a:endParaRPr lang="en-US"/>
        </a:p>
      </dgm:t>
    </dgm:pt>
    <dgm:pt modelId="{02598FC6-FFC6-44BD-AAB4-701F8C5EA5F3}">
      <dgm:prSet phldrT="[Text]"/>
      <dgm:spPr/>
      <dgm:t>
        <a:bodyPr/>
        <a:lstStyle/>
        <a:p>
          <a:pPr algn="ctr"/>
          <a:r>
            <a:rPr lang="en-US"/>
            <a:t>Cabinet</a:t>
          </a:r>
        </a:p>
      </dgm:t>
    </dgm:pt>
    <dgm:pt modelId="{8C0B78F5-977E-4312-9F9C-404A40CFB7B2}" type="parTrans" cxnId="{4CFD5D67-BCE9-4B00-AA71-5113E9D9E5C6}">
      <dgm:prSet/>
      <dgm:spPr/>
      <dgm:t>
        <a:bodyPr/>
        <a:lstStyle/>
        <a:p>
          <a:pPr algn="ctr"/>
          <a:endParaRPr lang="en-US"/>
        </a:p>
      </dgm:t>
    </dgm:pt>
    <dgm:pt modelId="{79228CBC-27F4-4614-A450-8E397559E13B}" type="sibTrans" cxnId="{4CFD5D67-BCE9-4B00-AA71-5113E9D9E5C6}">
      <dgm:prSet/>
      <dgm:spPr/>
      <dgm:t>
        <a:bodyPr/>
        <a:lstStyle/>
        <a:p>
          <a:pPr algn="ctr"/>
          <a:endParaRPr lang="en-US"/>
        </a:p>
      </dgm:t>
    </dgm:pt>
    <dgm:pt modelId="{2851D257-C049-4E20-AA66-F80128129043}" type="pres">
      <dgm:prSet presAssocID="{EC03C1F5-CDFC-4F2C-8173-65C9615F38D4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B0C1764C-62C0-4181-91CD-556AAD34EC68}" type="pres">
      <dgm:prSet presAssocID="{8B935853-2542-4646-9D05-9F92CD4CBACE}" presName="hierRoot1" presStyleCnt="0">
        <dgm:presLayoutVars>
          <dgm:hierBranch val="init"/>
        </dgm:presLayoutVars>
      </dgm:prSet>
      <dgm:spPr/>
    </dgm:pt>
    <dgm:pt modelId="{41CD2426-CD1C-4D46-B932-87CB48926CB0}" type="pres">
      <dgm:prSet presAssocID="{8B935853-2542-4646-9D05-9F92CD4CBACE}" presName="rootComposite1" presStyleCnt="0"/>
      <dgm:spPr/>
    </dgm:pt>
    <dgm:pt modelId="{F8F762E0-56F3-4098-9C6F-33009E9A92F7}" type="pres">
      <dgm:prSet presAssocID="{8B935853-2542-4646-9D05-9F92CD4CBACE}" presName="rootText1" presStyleLbl="node0" presStyleIdx="0" presStyleCnt="1">
        <dgm:presLayoutVars>
          <dgm:chPref val="3"/>
        </dgm:presLayoutVars>
      </dgm:prSet>
      <dgm:spPr/>
    </dgm:pt>
    <dgm:pt modelId="{6D28155A-065A-43B8-A821-FB38C9561B54}" type="pres">
      <dgm:prSet presAssocID="{8B935853-2542-4646-9D05-9F92CD4CBACE}" presName="rootConnector1" presStyleLbl="node1" presStyleIdx="0" presStyleCnt="0"/>
      <dgm:spPr/>
    </dgm:pt>
    <dgm:pt modelId="{BF4109E5-0EA7-41E8-9DB2-7D6EC01FAC2B}" type="pres">
      <dgm:prSet presAssocID="{8B935853-2542-4646-9D05-9F92CD4CBACE}" presName="hierChild2" presStyleCnt="0"/>
      <dgm:spPr/>
    </dgm:pt>
    <dgm:pt modelId="{01D8FAFC-FE8D-4467-BF68-F04BE8583AFD}" type="pres">
      <dgm:prSet presAssocID="{803C6E17-DC3C-4A83-8CD8-428171E3E666}" presName="Name37" presStyleLbl="parChTrans1D2" presStyleIdx="0" presStyleCnt="3"/>
      <dgm:spPr/>
    </dgm:pt>
    <dgm:pt modelId="{6942B1C4-A0CB-4820-82A5-644531DE72BC}" type="pres">
      <dgm:prSet presAssocID="{FF5A827F-DA0E-4A54-878A-0539503E0721}" presName="hierRoot2" presStyleCnt="0">
        <dgm:presLayoutVars>
          <dgm:hierBranch val="init"/>
        </dgm:presLayoutVars>
      </dgm:prSet>
      <dgm:spPr/>
    </dgm:pt>
    <dgm:pt modelId="{FA29BE3C-54A6-4DB9-96B4-19FF554B4C77}" type="pres">
      <dgm:prSet presAssocID="{FF5A827F-DA0E-4A54-878A-0539503E0721}" presName="rootComposite" presStyleCnt="0"/>
      <dgm:spPr/>
    </dgm:pt>
    <dgm:pt modelId="{5A97EB9C-A239-48FE-AC7C-38921DCB4210}" type="pres">
      <dgm:prSet presAssocID="{FF5A827F-DA0E-4A54-878A-0539503E0721}" presName="rootText" presStyleLbl="node2" presStyleIdx="0" presStyleCnt="3">
        <dgm:presLayoutVars>
          <dgm:chPref val="3"/>
        </dgm:presLayoutVars>
      </dgm:prSet>
      <dgm:spPr/>
    </dgm:pt>
    <dgm:pt modelId="{36AAC396-7766-4183-843C-80F32549B22D}" type="pres">
      <dgm:prSet presAssocID="{FF5A827F-DA0E-4A54-878A-0539503E0721}" presName="rootConnector" presStyleLbl="node2" presStyleIdx="0" presStyleCnt="3"/>
      <dgm:spPr/>
    </dgm:pt>
    <dgm:pt modelId="{88308119-FC7C-4D24-9785-04DC633F1675}" type="pres">
      <dgm:prSet presAssocID="{FF5A827F-DA0E-4A54-878A-0539503E0721}" presName="hierChild4" presStyleCnt="0"/>
      <dgm:spPr/>
    </dgm:pt>
    <dgm:pt modelId="{586C6008-3481-47B9-9C8A-DA83FE96FF2D}" type="pres">
      <dgm:prSet presAssocID="{2F370D18-56BC-4C47-8B06-B0657579E5AF}" presName="Name37" presStyleLbl="parChTrans1D3" presStyleIdx="0" presStyleCnt="7"/>
      <dgm:spPr/>
    </dgm:pt>
    <dgm:pt modelId="{A73D7774-6DF4-41C4-9790-3550539EFBEC}" type="pres">
      <dgm:prSet presAssocID="{2FEEB6FA-36DE-451E-92E2-D36DD4824E59}" presName="hierRoot2" presStyleCnt="0">
        <dgm:presLayoutVars>
          <dgm:hierBranch val="init"/>
        </dgm:presLayoutVars>
      </dgm:prSet>
      <dgm:spPr/>
    </dgm:pt>
    <dgm:pt modelId="{DDF9BC7F-D67F-4894-A39E-7414649C4BD3}" type="pres">
      <dgm:prSet presAssocID="{2FEEB6FA-36DE-451E-92E2-D36DD4824E59}" presName="rootComposite" presStyleCnt="0"/>
      <dgm:spPr/>
    </dgm:pt>
    <dgm:pt modelId="{9B1FD34C-4E9D-434F-AF67-0CF4AFE11F33}" type="pres">
      <dgm:prSet presAssocID="{2FEEB6FA-36DE-451E-92E2-D36DD4824E59}" presName="rootText" presStyleLbl="node3" presStyleIdx="0" presStyleCnt="7">
        <dgm:presLayoutVars>
          <dgm:chPref val="3"/>
        </dgm:presLayoutVars>
      </dgm:prSet>
      <dgm:spPr/>
    </dgm:pt>
    <dgm:pt modelId="{B9549D34-CB34-4E95-841C-6F28E5FBF222}" type="pres">
      <dgm:prSet presAssocID="{2FEEB6FA-36DE-451E-92E2-D36DD4824E59}" presName="rootConnector" presStyleLbl="node3" presStyleIdx="0" presStyleCnt="7"/>
      <dgm:spPr/>
    </dgm:pt>
    <dgm:pt modelId="{06961775-316C-4225-AFEF-5D7569AB44BC}" type="pres">
      <dgm:prSet presAssocID="{2FEEB6FA-36DE-451E-92E2-D36DD4824E59}" presName="hierChild4" presStyleCnt="0"/>
      <dgm:spPr/>
    </dgm:pt>
    <dgm:pt modelId="{A8140C6E-9557-4BDB-81D8-DE05E450B0F9}" type="pres">
      <dgm:prSet presAssocID="{2FEEB6FA-36DE-451E-92E2-D36DD4824E59}" presName="hierChild5" presStyleCnt="0"/>
      <dgm:spPr/>
    </dgm:pt>
    <dgm:pt modelId="{D79BF6CA-67DB-469B-A855-FACC5CD6E82B}" type="pres">
      <dgm:prSet presAssocID="{F7285EE4-DBC3-4DC8-93FF-44EE40939F4C}" presName="Name37" presStyleLbl="parChTrans1D3" presStyleIdx="1" presStyleCnt="7"/>
      <dgm:spPr/>
    </dgm:pt>
    <dgm:pt modelId="{62B453FF-E0B1-4AE8-ABE0-B35019D3073A}" type="pres">
      <dgm:prSet presAssocID="{81B1EA25-29A8-4D4B-9E8D-47677DD5DA90}" presName="hierRoot2" presStyleCnt="0">
        <dgm:presLayoutVars>
          <dgm:hierBranch val="init"/>
        </dgm:presLayoutVars>
      </dgm:prSet>
      <dgm:spPr/>
    </dgm:pt>
    <dgm:pt modelId="{1F3A4C5C-AF2D-4F8A-B8A9-C11D92ACE45E}" type="pres">
      <dgm:prSet presAssocID="{81B1EA25-29A8-4D4B-9E8D-47677DD5DA90}" presName="rootComposite" presStyleCnt="0"/>
      <dgm:spPr/>
    </dgm:pt>
    <dgm:pt modelId="{D000FBC2-9AC0-4B53-8BF4-5DCB3E7E1738}" type="pres">
      <dgm:prSet presAssocID="{81B1EA25-29A8-4D4B-9E8D-47677DD5DA90}" presName="rootText" presStyleLbl="node3" presStyleIdx="1" presStyleCnt="7">
        <dgm:presLayoutVars>
          <dgm:chPref val="3"/>
        </dgm:presLayoutVars>
      </dgm:prSet>
      <dgm:spPr/>
    </dgm:pt>
    <dgm:pt modelId="{C4A9021F-F0BB-4D51-8A52-444BB65C9B5C}" type="pres">
      <dgm:prSet presAssocID="{81B1EA25-29A8-4D4B-9E8D-47677DD5DA90}" presName="rootConnector" presStyleLbl="node3" presStyleIdx="1" presStyleCnt="7"/>
      <dgm:spPr/>
    </dgm:pt>
    <dgm:pt modelId="{814699DC-B77D-4F88-A36B-4343600552F4}" type="pres">
      <dgm:prSet presAssocID="{81B1EA25-29A8-4D4B-9E8D-47677DD5DA90}" presName="hierChild4" presStyleCnt="0"/>
      <dgm:spPr/>
    </dgm:pt>
    <dgm:pt modelId="{E6C162BA-EBAC-455F-B838-032B180719F6}" type="pres">
      <dgm:prSet presAssocID="{510A7A19-A2B0-4E98-8EAD-7F815ACC9DE3}" presName="Name37" presStyleLbl="parChTrans1D4" presStyleIdx="0" presStyleCnt="2"/>
      <dgm:spPr/>
    </dgm:pt>
    <dgm:pt modelId="{FCD74008-1231-4A0D-830A-24278DDA7256}" type="pres">
      <dgm:prSet presAssocID="{8C9F37F6-2F65-495A-89C6-6147888D6A4D}" presName="hierRoot2" presStyleCnt="0">
        <dgm:presLayoutVars>
          <dgm:hierBranch val="init"/>
        </dgm:presLayoutVars>
      </dgm:prSet>
      <dgm:spPr/>
    </dgm:pt>
    <dgm:pt modelId="{D2927509-928E-43FE-9FE1-F18FA09D6B7B}" type="pres">
      <dgm:prSet presAssocID="{8C9F37F6-2F65-495A-89C6-6147888D6A4D}" presName="rootComposite" presStyleCnt="0"/>
      <dgm:spPr/>
    </dgm:pt>
    <dgm:pt modelId="{C5396A3A-2714-4428-A198-1C33E93400C6}" type="pres">
      <dgm:prSet presAssocID="{8C9F37F6-2F65-495A-89C6-6147888D6A4D}" presName="rootText" presStyleLbl="node4" presStyleIdx="0" presStyleCnt="2">
        <dgm:presLayoutVars>
          <dgm:chPref val="3"/>
        </dgm:presLayoutVars>
      </dgm:prSet>
      <dgm:spPr/>
    </dgm:pt>
    <dgm:pt modelId="{9DA95AD4-BBB4-4740-B33F-D3AD50BB04F8}" type="pres">
      <dgm:prSet presAssocID="{8C9F37F6-2F65-495A-89C6-6147888D6A4D}" presName="rootConnector" presStyleLbl="node4" presStyleIdx="0" presStyleCnt="2"/>
      <dgm:spPr/>
    </dgm:pt>
    <dgm:pt modelId="{8D7C6CC6-592F-4CB1-8E2D-6AD92426C08D}" type="pres">
      <dgm:prSet presAssocID="{8C9F37F6-2F65-495A-89C6-6147888D6A4D}" presName="hierChild4" presStyleCnt="0"/>
      <dgm:spPr/>
    </dgm:pt>
    <dgm:pt modelId="{6C25B1D8-8AE2-4DCE-9CB0-E650ED648604}" type="pres">
      <dgm:prSet presAssocID="{8C9F37F6-2F65-495A-89C6-6147888D6A4D}" presName="hierChild5" presStyleCnt="0"/>
      <dgm:spPr/>
    </dgm:pt>
    <dgm:pt modelId="{1A8E5B6C-13DD-4291-B241-2DEC54A132EF}" type="pres">
      <dgm:prSet presAssocID="{4B2BA717-6CEE-491E-AE96-D9291B3D9387}" presName="Name37" presStyleLbl="parChTrans1D4" presStyleIdx="1" presStyleCnt="2"/>
      <dgm:spPr/>
    </dgm:pt>
    <dgm:pt modelId="{CF3E7D3F-167E-42BD-BC17-55919BA3B044}" type="pres">
      <dgm:prSet presAssocID="{DF1A9353-8362-4CA4-9B6F-6274FD541E3F}" presName="hierRoot2" presStyleCnt="0">
        <dgm:presLayoutVars>
          <dgm:hierBranch val="init"/>
        </dgm:presLayoutVars>
      </dgm:prSet>
      <dgm:spPr/>
    </dgm:pt>
    <dgm:pt modelId="{3168CCEA-1F0E-4AF8-9D50-BED00B386A76}" type="pres">
      <dgm:prSet presAssocID="{DF1A9353-8362-4CA4-9B6F-6274FD541E3F}" presName="rootComposite" presStyleCnt="0"/>
      <dgm:spPr/>
    </dgm:pt>
    <dgm:pt modelId="{FE42E6A0-9135-4ED1-8D24-CFA48E372A9B}" type="pres">
      <dgm:prSet presAssocID="{DF1A9353-8362-4CA4-9B6F-6274FD541E3F}" presName="rootText" presStyleLbl="node4" presStyleIdx="1" presStyleCnt="2">
        <dgm:presLayoutVars>
          <dgm:chPref val="3"/>
        </dgm:presLayoutVars>
      </dgm:prSet>
      <dgm:spPr/>
    </dgm:pt>
    <dgm:pt modelId="{3A15D4F7-FD42-4D28-82E2-318A352B76D0}" type="pres">
      <dgm:prSet presAssocID="{DF1A9353-8362-4CA4-9B6F-6274FD541E3F}" presName="rootConnector" presStyleLbl="node4" presStyleIdx="1" presStyleCnt="2"/>
      <dgm:spPr/>
    </dgm:pt>
    <dgm:pt modelId="{FD91B06C-2CAE-4721-BD20-39CC6CD20187}" type="pres">
      <dgm:prSet presAssocID="{DF1A9353-8362-4CA4-9B6F-6274FD541E3F}" presName="hierChild4" presStyleCnt="0"/>
      <dgm:spPr/>
    </dgm:pt>
    <dgm:pt modelId="{7E60B427-45FA-429C-B03C-330ECA520EB4}" type="pres">
      <dgm:prSet presAssocID="{DF1A9353-8362-4CA4-9B6F-6274FD541E3F}" presName="hierChild5" presStyleCnt="0"/>
      <dgm:spPr/>
    </dgm:pt>
    <dgm:pt modelId="{E0FD083C-37A5-4F01-A497-27042353E892}" type="pres">
      <dgm:prSet presAssocID="{81B1EA25-29A8-4D4B-9E8D-47677DD5DA90}" presName="hierChild5" presStyleCnt="0"/>
      <dgm:spPr/>
    </dgm:pt>
    <dgm:pt modelId="{DFA93072-D7B0-4E83-91D8-C2E27B602DC8}" type="pres">
      <dgm:prSet presAssocID="{FF5A827F-DA0E-4A54-878A-0539503E0721}" presName="hierChild5" presStyleCnt="0"/>
      <dgm:spPr/>
    </dgm:pt>
    <dgm:pt modelId="{3789AD9D-E9DC-4A1E-BF78-5AE5B4FE97A8}" type="pres">
      <dgm:prSet presAssocID="{2AB2B8E0-A5E6-46E7-AED1-37FF67A459C4}" presName="Name37" presStyleLbl="parChTrans1D2" presStyleIdx="1" presStyleCnt="3"/>
      <dgm:spPr/>
    </dgm:pt>
    <dgm:pt modelId="{B00A9413-B0E3-4032-B880-E54B40EF3B1F}" type="pres">
      <dgm:prSet presAssocID="{BBB60EF8-FD99-4BE4-8BE8-24F2F56DF30B}" presName="hierRoot2" presStyleCnt="0">
        <dgm:presLayoutVars>
          <dgm:hierBranch val="init"/>
        </dgm:presLayoutVars>
      </dgm:prSet>
      <dgm:spPr/>
    </dgm:pt>
    <dgm:pt modelId="{C70C8A23-72BA-499D-9DE1-4AA149314FA4}" type="pres">
      <dgm:prSet presAssocID="{BBB60EF8-FD99-4BE4-8BE8-24F2F56DF30B}" presName="rootComposite" presStyleCnt="0"/>
      <dgm:spPr/>
    </dgm:pt>
    <dgm:pt modelId="{B5864D6A-5DAA-4284-AA35-F8B6EF6A13D1}" type="pres">
      <dgm:prSet presAssocID="{BBB60EF8-FD99-4BE4-8BE8-24F2F56DF30B}" presName="rootText" presStyleLbl="node2" presStyleIdx="1" presStyleCnt="3">
        <dgm:presLayoutVars>
          <dgm:chPref val="3"/>
        </dgm:presLayoutVars>
      </dgm:prSet>
      <dgm:spPr/>
    </dgm:pt>
    <dgm:pt modelId="{0ECFE50D-EDD9-43AA-8956-14E6EE61EBE8}" type="pres">
      <dgm:prSet presAssocID="{BBB60EF8-FD99-4BE4-8BE8-24F2F56DF30B}" presName="rootConnector" presStyleLbl="node2" presStyleIdx="1" presStyleCnt="3"/>
      <dgm:spPr/>
    </dgm:pt>
    <dgm:pt modelId="{987FF0E6-7AEA-4634-B433-F3664CBC1F09}" type="pres">
      <dgm:prSet presAssocID="{BBB60EF8-FD99-4BE4-8BE8-24F2F56DF30B}" presName="hierChild4" presStyleCnt="0"/>
      <dgm:spPr/>
    </dgm:pt>
    <dgm:pt modelId="{67CDB828-0992-4DE5-8898-CE537A8E32D7}" type="pres">
      <dgm:prSet presAssocID="{3B276F11-43F0-41BC-8324-116F8A3DC7F6}" presName="Name37" presStyleLbl="parChTrans1D3" presStyleIdx="2" presStyleCnt="7"/>
      <dgm:spPr/>
    </dgm:pt>
    <dgm:pt modelId="{3F1F38FE-0BF4-4A33-927E-80E3D1BE6751}" type="pres">
      <dgm:prSet presAssocID="{0838506F-2154-478A-894B-0454A1703507}" presName="hierRoot2" presStyleCnt="0">
        <dgm:presLayoutVars>
          <dgm:hierBranch val="init"/>
        </dgm:presLayoutVars>
      </dgm:prSet>
      <dgm:spPr/>
    </dgm:pt>
    <dgm:pt modelId="{854BA97E-F364-4F6D-872F-618A7059EF30}" type="pres">
      <dgm:prSet presAssocID="{0838506F-2154-478A-894B-0454A1703507}" presName="rootComposite" presStyleCnt="0"/>
      <dgm:spPr/>
    </dgm:pt>
    <dgm:pt modelId="{3091F5EA-DE5B-40D7-BD41-F1A3D6CC3670}" type="pres">
      <dgm:prSet presAssocID="{0838506F-2154-478A-894B-0454A1703507}" presName="rootText" presStyleLbl="node3" presStyleIdx="2" presStyleCnt="7">
        <dgm:presLayoutVars>
          <dgm:chPref val="3"/>
        </dgm:presLayoutVars>
      </dgm:prSet>
      <dgm:spPr/>
    </dgm:pt>
    <dgm:pt modelId="{DC869FA6-7C9B-4021-B7EC-199001BD898B}" type="pres">
      <dgm:prSet presAssocID="{0838506F-2154-478A-894B-0454A1703507}" presName="rootConnector" presStyleLbl="node3" presStyleIdx="2" presStyleCnt="7"/>
      <dgm:spPr/>
    </dgm:pt>
    <dgm:pt modelId="{F28C92DD-C10B-4AC6-8066-E2416818DC81}" type="pres">
      <dgm:prSet presAssocID="{0838506F-2154-478A-894B-0454A1703507}" presName="hierChild4" presStyleCnt="0"/>
      <dgm:spPr/>
    </dgm:pt>
    <dgm:pt modelId="{685C0504-4C59-4703-8163-1DF01B14795F}" type="pres">
      <dgm:prSet presAssocID="{0838506F-2154-478A-894B-0454A1703507}" presName="hierChild5" presStyleCnt="0"/>
      <dgm:spPr/>
    </dgm:pt>
    <dgm:pt modelId="{A5CAC781-365C-48A6-A270-036DD8CF6FAE}" type="pres">
      <dgm:prSet presAssocID="{249E4056-B2E1-4D92-9CAE-4E6CB24418A0}" presName="Name37" presStyleLbl="parChTrans1D3" presStyleIdx="3" presStyleCnt="7"/>
      <dgm:spPr/>
    </dgm:pt>
    <dgm:pt modelId="{684F0907-D9D1-4FEF-AF7E-9DC97061B1B2}" type="pres">
      <dgm:prSet presAssocID="{618A5F69-C09F-4747-A2C6-95720EA7976C}" presName="hierRoot2" presStyleCnt="0">
        <dgm:presLayoutVars>
          <dgm:hierBranch val="init"/>
        </dgm:presLayoutVars>
      </dgm:prSet>
      <dgm:spPr/>
    </dgm:pt>
    <dgm:pt modelId="{5FA2925B-67BD-40E3-825E-C9E4820DA6C1}" type="pres">
      <dgm:prSet presAssocID="{618A5F69-C09F-4747-A2C6-95720EA7976C}" presName="rootComposite" presStyleCnt="0"/>
      <dgm:spPr/>
    </dgm:pt>
    <dgm:pt modelId="{C85129B1-41FD-4AEA-BFA7-D88C4991055A}" type="pres">
      <dgm:prSet presAssocID="{618A5F69-C09F-4747-A2C6-95720EA7976C}" presName="rootText" presStyleLbl="node3" presStyleIdx="3" presStyleCnt="7">
        <dgm:presLayoutVars>
          <dgm:chPref val="3"/>
        </dgm:presLayoutVars>
      </dgm:prSet>
      <dgm:spPr/>
    </dgm:pt>
    <dgm:pt modelId="{749768B8-EF8C-433D-B19B-4EFA080A1D67}" type="pres">
      <dgm:prSet presAssocID="{618A5F69-C09F-4747-A2C6-95720EA7976C}" presName="rootConnector" presStyleLbl="node3" presStyleIdx="3" presStyleCnt="7"/>
      <dgm:spPr/>
    </dgm:pt>
    <dgm:pt modelId="{AA63D44C-CE61-4DE9-BBE2-6B4139A65378}" type="pres">
      <dgm:prSet presAssocID="{618A5F69-C09F-4747-A2C6-95720EA7976C}" presName="hierChild4" presStyleCnt="0"/>
      <dgm:spPr/>
    </dgm:pt>
    <dgm:pt modelId="{CB01FEE7-A91A-4C27-86C6-E07EDD9930D8}" type="pres">
      <dgm:prSet presAssocID="{618A5F69-C09F-4747-A2C6-95720EA7976C}" presName="hierChild5" presStyleCnt="0"/>
      <dgm:spPr/>
    </dgm:pt>
    <dgm:pt modelId="{1B869792-09C1-4685-85F4-5354E74C1F58}" type="pres">
      <dgm:prSet presAssocID="{34156FB5-A364-4C9B-A241-142C20132690}" presName="Name37" presStyleLbl="parChTrans1D3" presStyleIdx="4" presStyleCnt="7"/>
      <dgm:spPr/>
    </dgm:pt>
    <dgm:pt modelId="{226CA329-0974-4500-87D1-DBD03F18C061}" type="pres">
      <dgm:prSet presAssocID="{3F695686-981C-4809-B865-E00B16C98235}" presName="hierRoot2" presStyleCnt="0">
        <dgm:presLayoutVars>
          <dgm:hierBranch val="init"/>
        </dgm:presLayoutVars>
      </dgm:prSet>
      <dgm:spPr/>
    </dgm:pt>
    <dgm:pt modelId="{CBF55D25-42FD-4EF2-9E59-A80331BB633D}" type="pres">
      <dgm:prSet presAssocID="{3F695686-981C-4809-B865-E00B16C98235}" presName="rootComposite" presStyleCnt="0"/>
      <dgm:spPr/>
    </dgm:pt>
    <dgm:pt modelId="{5F1E3758-6FF3-4E16-903D-04825A1B82EE}" type="pres">
      <dgm:prSet presAssocID="{3F695686-981C-4809-B865-E00B16C98235}" presName="rootText" presStyleLbl="node3" presStyleIdx="4" presStyleCnt="7">
        <dgm:presLayoutVars>
          <dgm:chPref val="3"/>
        </dgm:presLayoutVars>
      </dgm:prSet>
      <dgm:spPr/>
    </dgm:pt>
    <dgm:pt modelId="{E1F2C155-E704-49D2-B8DC-C920600F3449}" type="pres">
      <dgm:prSet presAssocID="{3F695686-981C-4809-B865-E00B16C98235}" presName="rootConnector" presStyleLbl="node3" presStyleIdx="4" presStyleCnt="7"/>
      <dgm:spPr/>
    </dgm:pt>
    <dgm:pt modelId="{6D1DD97A-7D1D-4136-888E-BE4CB32FF853}" type="pres">
      <dgm:prSet presAssocID="{3F695686-981C-4809-B865-E00B16C98235}" presName="hierChild4" presStyleCnt="0"/>
      <dgm:spPr/>
    </dgm:pt>
    <dgm:pt modelId="{4ECA506C-9C9D-46A7-96FA-17ADA94DCEB9}" type="pres">
      <dgm:prSet presAssocID="{3F695686-981C-4809-B865-E00B16C98235}" presName="hierChild5" presStyleCnt="0"/>
      <dgm:spPr/>
    </dgm:pt>
    <dgm:pt modelId="{5A8F30EE-1347-4DBA-8046-6434467A68A8}" type="pres">
      <dgm:prSet presAssocID="{8C0B78F5-977E-4312-9F9C-404A40CFB7B2}" presName="Name37" presStyleLbl="parChTrans1D3" presStyleIdx="5" presStyleCnt="7"/>
      <dgm:spPr/>
    </dgm:pt>
    <dgm:pt modelId="{44D3BD12-D009-4850-B3A6-C38930ED98D5}" type="pres">
      <dgm:prSet presAssocID="{02598FC6-FFC6-44BD-AAB4-701F8C5EA5F3}" presName="hierRoot2" presStyleCnt="0">
        <dgm:presLayoutVars>
          <dgm:hierBranch val="init"/>
        </dgm:presLayoutVars>
      </dgm:prSet>
      <dgm:spPr/>
    </dgm:pt>
    <dgm:pt modelId="{360563C5-51DA-41DD-9646-B1F43F74E000}" type="pres">
      <dgm:prSet presAssocID="{02598FC6-FFC6-44BD-AAB4-701F8C5EA5F3}" presName="rootComposite" presStyleCnt="0"/>
      <dgm:spPr/>
    </dgm:pt>
    <dgm:pt modelId="{D180CD35-9445-4C88-93E2-C09F5723B6AA}" type="pres">
      <dgm:prSet presAssocID="{02598FC6-FFC6-44BD-AAB4-701F8C5EA5F3}" presName="rootText" presStyleLbl="node3" presStyleIdx="5" presStyleCnt="7">
        <dgm:presLayoutVars>
          <dgm:chPref val="3"/>
        </dgm:presLayoutVars>
      </dgm:prSet>
      <dgm:spPr/>
    </dgm:pt>
    <dgm:pt modelId="{A843A6F7-14CA-4964-A826-543CD907BDCF}" type="pres">
      <dgm:prSet presAssocID="{02598FC6-FFC6-44BD-AAB4-701F8C5EA5F3}" presName="rootConnector" presStyleLbl="node3" presStyleIdx="5" presStyleCnt="7"/>
      <dgm:spPr/>
    </dgm:pt>
    <dgm:pt modelId="{EBB0A474-76C3-4C4D-86FD-75A98DC3864F}" type="pres">
      <dgm:prSet presAssocID="{02598FC6-FFC6-44BD-AAB4-701F8C5EA5F3}" presName="hierChild4" presStyleCnt="0"/>
      <dgm:spPr/>
    </dgm:pt>
    <dgm:pt modelId="{92C618CC-9363-477A-AAD5-4647CCBB3436}" type="pres">
      <dgm:prSet presAssocID="{02598FC6-FFC6-44BD-AAB4-701F8C5EA5F3}" presName="hierChild5" presStyleCnt="0"/>
      <dgm:spPr/>
    </dgm:pt>
    <dgm:pt modelId="{C0C94E94-C9F0-436A-A00F-A377636B6D8A}" type="pres">
      <dgm:prSet presAssocID="{BBB60EF8-FD99-4BE4-8BE8-24F2F56DF30B}" presName="hierChild5" presStyleCnt="0"/>
      <dgm:spPr/>
    </dgm:pt>
    <dgm:pt modelId="{F4F11AE0-74A1-487B-BB2F-BF19CE65E2B1}" type="pres">
      <dgm:prSet presAssocID="{EB99A45E-EAE2-43A2-B76D-B18C3BF6652D}" presName="Name37" presStyleLbl="parChTrans1D2" presStyleIdx="2" presStyleCnt="3"/>
      <dgm:spPr/>
    </dgm:pt>
    <dgm:pt modelId="{9AD3F1D1-8F06-4367-8323-FD53B6190384}" type="pres">
      <dgm:prSet presAssocID="{7B290C06-4621-4D38-B981-47B80B488AAE}" presName="hierRoot2" presStyleCnt="0">
        <dgm:presLayoutVars>
          <dgm:hierBranch val="init"/>
        </dgm:presLayoutVars>
      </dgm:prSet>
      <dgm:spPr/>
    </dgm:pt>
    <dgm:pt modelId="{BF134893-C393-4FAD-B5F1-B9E9EA15716F}" type="pres">
      <dgm:prSet presAssocID="{7B290C06-4621-4D38-B981-47B80B488AAE}" presName="rootComposite" presStyleCnt="0"/>
      <dgm:spPr/>
    </dgm:pt>
    <dgm:pt modelId="{B799D3F4-1C9D-4177-869C-A600B4006852}" type="pres">
      <dgm:prSet presAssocID="{7B290C06-4621-4D38-B981-47B80B488AAE}" presName="rootText" presStyleLbl="node2" presStyleIdx="2" presStyleCnt="3">
        <dgm:presLayoutVars>
          <dgm:chPref val="3"/>
        </dgm:presLayoutVars>
      </dgm:prSet>
      <dgm:spPr/>
    </dgm:pt>
    <dgm:pt modelId="{EFEB3D2A-B4B3-4293-9670-65CD72D41644}" type="pres">
      <dgm:prSet presAssocID="{7B290C06-4621-4D38-B981-47B80B488AAE}" presName="rootConnector" presStyleLbl="node2" presStyleIdx="2" presStyleCnt="3"/>
      <dgm:spPr/>
    </dgm:pt>
    <dgm:pt modelId="{896CEB59-D375-4E14-8B25-298F7C566759}" type="pres">
      <dgm:prSet presAssocID="{7B290C06-4621-4D38-B981-47B80B488AAE}" presName="hierChild4" presStyleCnt="0"/>
      <dgm:spPr/>
    </dgm:pt>
    <dgm:pt modelId="{AA3D4B39-258B-4A21-B478-B20FD841AFEE}" type="pres">
      <dgm:prSet presAssocID="{95B097AF-F697-4888-9482-630C27764268}" presName="Name37" presStyleLbl="parChTrans1D3" presStyleIdx="6" presStyleCnt="7"/>
      <dgm:spPr/>
    </dgm:pt>
    <dgm:pt modelId="{E01263C6-2E5D-47C0-90C3-75DCF45AEA64}" type="pres">
      <dgm:prSet presAssocID="{8230AD21-2146-43C6-B212-E1BF45D3540C}" presName="hierRoot2" presStyleCnt="0">
        <dgm:presLayoutVars>
          <dgm:hierBranch val="init"/>
        </dgm:presLayoutVars>
      </dgm:prSet>
      <dgm:spPr/>
    </dgm:pt>
    <dgm:pt modelId="{77876CB9-A01B-4C4A-8A83-F5E711303070}" type="pres">
      <dgm:prSet presAssocID="{8230AD21-2146-43C6-B212-E1BF45D3540C}" presName="rootComposite" presStyleCnt="0"/>
      <dgm:spPr/>
    </dgm:pt>
    <dgm:pt modelId="{6B717705-B773-4876-B076-C5BD0E5DCC54}" type="pres">
      <dgm:prSet presAssocID="{8230AD21-2146-43C6-B212-E1BF45D3540C}" presName="rootText" presStyleLbl="node3" presStyleIdx="6" presStyleCnt="7">
        <dgm:presLayoutVars>
          <dgm:chPref val="3"/>
        </dgm:presLayoutVars>
      </dgm:prSet>
      <dgm:spPr/>
    </dgm:pt>
    <dgm:pt modelId="{9F4F7C6A-F395-492E-A1F6-35F72706855A}" type="pres">
      <dgm:prSet presAssocID="{8230AD21-2146-43C6-B212-E1BF45D3540C}" presName="rootConnector" presStyleLbl="node3" presStyleIdx="6" presStyleCnt="7"/>
      <dgm:spPr/>
    </dgm:pt>
    <dgm:pt modelId="{CC8F1E64-1AEB-4617-9B72-0205D243FB31}" type="pres">
      <dgm:prSet presAssocID="{8230AD21-2146-43C6-B212-E1BF45D3540C}" presName="hierChild4" presStyleCnt="0"/>
      <dgm:spPr/>
    </dgm:pt>
    <dgm:pt modelId="{5AE36C53-CBED-4A4D-BCBC-C85A889472A9}" type="pres">
      <dgm:prSet presAssocID="{8230AD21-2146-43C6-B212-E1BF45D3540C}" presName="hierChild5" presStyleCnt="0"/>
      <dgm:spPr/>
    </dgm:pt>
    <dgm:pt modelId="{4592577D-7D5A-4F0B-98D9-39EDC954818E}" type="pres">
      <dgm:prSet presAssocID="{7B290C06-4621-4D38-B981-47B80B488AAE}" presName="hierChild5" presStyleCnt="0"/>
      <dgm:spPr/>
    </dgm:pt>
    <dgm:pt modelId="{8E9FE671-8B55-45A4-B0CC-E2B783F786A9}" type="pres">
      <dgm:prSet presAssocID="{8B935853-2542-4646-9D05-9F92CD4CBACE}" presName="hierChild3" presStyleCnt="0"/>
      <dgm:spPr/>
    </dgm:pt>
  </dgm:ptLst>
  <dgm:cxnLst>
    <dgm:cxn modelId="{EC301F01-33F8-4072-B101-9C10C7E52FA3}" srcId="{BBB60EF8-FD99-4BE4-8BE8-24F2F56DF30B}" destId="{3F695686-981C-4809-B865-E00B16C98235}" srcOrd="2" destOrd="0" parTransId="{34156FB5-A364-4C9B-A241-142C20132690}" sibTransId="{BEC6B0CA-F13A-4B1B-98E9-AB7414D7EC95}"/>
    <dgm:cxn modelId="{22206401-560D-4064-BCDB-3A2D87FA8056}" srcId="{BBB60EF8-FD99-4BE4-8BE8-24F2F56DF30B}" destId="{618A5F69-C09F-4747-A2C6-95720EA7976C}" srcOrd="1" destOrd="0" parTransId="{249E4056-B2E1-4D92-9CAE-4E6CB24418A0}" sibTransId="{EC3F3D1D-4ADE-47BB-AE22-2F44043735A1}"/>
    <dgm:cxn modelId="{6460C807-D612-4E99-9FA7-FD4195E078C3}" type="presOf" srcId="{8B935853-2542-4646-9D05-9F92CD4CBACE}" destId="{6D28155A-065A-43B8-A821-FB38C9561B54}" srcOrd="1" destOrd="0" presId="urn:microsoft.com/office/officeart/2005/8/layout/orgChart1"/>
    <dgm:cxn modelId="{3B2ACE0B-71EB-4550-97C0-EB64DB6EFA6B}" type="presOf" srcId="{02598FC6-FFC6-44BD-AAB4-701F8C5EA5F3}" destId="{D180CD35-9445-4C88-93E2-C09F5723B6AA}" srcOrd="0" destOrd="0" presId="urn:microsoft.com/office/officeart/2005/8/layout/orgChart1"/>
    <dgm:cxn modelId="{53B3F112-E6BD-46A1-9EFF-8595B42AA2C1}" type="presOf" srcId="{DF1A9353-8362-4CA4-9B6F-6274FD541E3F}" destId="{3A15D4F7-FD42-4D28-82E2-318A352B76D0}" srcOrd="1" destOrd="0" presId="urn:microsoft.com/office/officeart/2005/8/layout/orgChart1"/>
    <dgm:cxn modelId="{E7E5A614-0053-488A-A1F0-B4F3B10BD985}" type="presOf" srcId="{3B276F11-43F0-41BC-8324-116F8A3DC7F6}" destId="{67CDB828-0992-4DE5-8898-CE537A8E32D7}" srcOrd="0" destOrd="0" presId="urn:microsoft.com/office/officeart/2005/8/layout/orgChart1"/>
    <dgm:cxn modelId="{A6666D25-7589-4B07-A06B-A7ECD7005119}" type="presOf" srcId="{FF5A827F-DA0E-4A54-878A-0539503E0721}" destId="{36AAC396-7766-4183-843C-80F32549B22D}" srcOrd="1" destOrd="0" presId="urn:microsoft.com/office/officeart/2005/8/layout/orgChart1"/>
    <dgm:cxn modelId="{056C355E-878E-4D6B-839F-B66413E6E9DD}" type="presOf" srcId="{0838506F-2154-478A-894B-0454A1703507}" destId="{DC869FA6-7C9B-4021-B7EC-199001BD898B}" srcOrd="1" destOrd="0" presId="urn:microsoft.com/office/officeart/2005/8/layout/orgChart1"/>
    <dgm:cxn modelId="{179F3C41-FE04-4C1D-B09B-92B57FBE1D80}" type="presOf" srcId="{4B2BA717-6CEE-491E-AE96-D9291B3D9387}" destId="{1A8E5B6C-13DD-4291-B241-2DEC54A132EF}" srcOrd="0" destOrd="0" presId="urn:microsoft.com/office/officeart/2005/8/layout/orgChart1"/>
    <dgm:cxn modelId="{2C8DDF43-D26F-4110-813A-507B21BEAA73}" type="presOf" srcId="{803C6E17-DC3C-4A83-8CD8-428171E3E666}" destId="{01D8FAFC-FE8D-4467-BF68-F04BE8583AFD}" srcOrd="0" destOrd="0" presId="urn:microsoft.com/office/officeart/2005/8/layout/orgChart1"/>
    <dgm:cxn modelId="{A0167344-163C-400E-8879-0FD7F2C4203C}" type="presOf" srcId="{FF5A827F-DA0E-4A54-878A-0539503E0721}" destId="{5A97EB9C-A239-48FE-AC7C-38921DCB4210}" srcOrd="0" destOrd="0" presId="urn:microsoft.com/office/officeart/2005/8/layout/orgChart1"/>
    <dgm:cxn modelId="{8F90E364-D338-4993-88B5-FF9388B9E604}" type="presOf" srcId="{8C9F37F6-2F65-495A-89C6-6147888D6A4D}" destId="{C5396A3A-2714-4428-A198-1C33E93400C6}" srcOrd="0" destOrd="0" presId="urn:microsoft.com/office/officeart/2005/8/layout/orgChart1"/>
    <dgm:cxn modelId="{3483A446-63F6-4872-85FE-9B2E496FE2ED}" type="presOf" srcId="{BBB60EF8-FD99-4BE4-8BE8-24F2F56DF30B}" destId="{0ECFE50D-EDD9-43AA-8956-14E6EE61EBE8}" srcOrd="1" destOrd="0" presId="urn:microsoft.com/office/officeart/2005/8/layout/orgChart1"/>
    <dgm:cxn modelId="{4CFD5D67-BCE9-4B00-AA71-5113E9D9E5C6}" srcId="{BBB60EF8-FD99-4BE4-8BE8-24F2F56DF30B}" destId="{02598FC6-FFC6-44BD-AAB4-701F8C5EA5F3}" srcOrd="3" destOrd="0" parTransId="{8C0B78F5-977E-4312-9F9C-404A40CFB7B2}" sibTransId="{79228CBC-27F4-4614-A450-8E397559E13B}"/>
    <dgm:cxn modelId="{AEA4334A-E0DB-460C-A91D-06D17A4D5447}" type="presOf" srcId="{81B1EA25-29A8-4D4B-9E8D-47677DD5DA90}" destId="{C4A9021F-F0BB-4D51-8A52-444BB65C9B5C}" srcOrd="1" destOrd="0" presId="urn:microsoft.com/office/officeart/2005/8/layout/orgChart1"/>
    <dgm:cxn modelId="{1243D26F-2313-4C2E-B4C9-FFA176FEEC32}" srcId="{BBB60EF8-FD99-4BE4-8BE8-24F2F56DF30B}" destId="{0838506F-2154-478A-894B-0454A1703507}" srcOrd="0" destOrd="0" parTransId="{3B276F11-43F0-41BC-8324-116F8A3DC7F6}" sibTransId="{D79D8ACF-7527-49BF-946F-50DFCC2CF989}"/>
    <dgm:cxn modelId="{FF231D51-9E65-4D89-966F-3D44D61F3E3A}" srcId="{8B935853-2542-4646-9D05-9F92CD4CBACE}" destId="{BBB60EF8-FD99-4BE4-8BE8-24F2F56DF30B}" srcOrd="1" destOrd="0" parTransId="{2AB2B8E0-A5E6-46E7-AED1-37FF67A459C4}" sibTransId="{1B16C538-15A1-4B14-89DD-E4072C1EC388}"/>
    <dgm:cxn modelId="{01866E71-2E80-4E6A-9017-38AE1311A89B}" type="presOf" srcId="{618A5F69-C09F-4747-A2C6-95720EA7976C}" destId="{749768B8-EF8C-433D-B19B-4EFA080A1D67}" srcOrd="1" destOrd="0" presId="urn:microsoft.com/office/officeart/2005/8/layout/orgChart1"/>
    <dgm:cxn modelId="{D9DB3052-B14F-421E-BFC8-7B814FC54C76}" type="presOf" srcId="{02598FC6-FFC6-44BD-AAB4-701F8C5EA5F3}" destId="{A843A6F7-14CA-4964-A826-543CD907BDCF}" srcOrd="1" destOrd="0" presId="urn:microsoft.com/office/officeart/2005/8/layout/orgChart1"/>
    <dgm:cxn modelId="{47E19356-21F4-40FB-A12F-AC83BAAD955D}" srcId="{81B1EA25-29A8-4D4B-9E8D-47677DD5DA90}" destId="{8C9F37F6-2F65-495A-89C6-6147888D6A4D}" srcOrd="0" destOrd="0" parTransId="{510A7A19-A2B0-4E98-8EAD-7F815ACC9DE3}" sibTransId="{24C8D99B-B561-4FBB-9FC4-A69CCB251F9A}"/>
    <dgm:cxn modelId="{934E7A57-E650-46D3-80AB-B8A90A66238E}" srcId="{8B935853-2542-4646-9D05-9F92CD4CBACE}" destId="{FF5A827F-DA0E-4A54-878A-0539503E0721}" srcOrd="0" destOrd="0" parTransId="{803C6E17-DC3C-4A83-8CD8-428171E3E666}" sibTransId="{6C06F625-00AF-47FC-8B3B-8A358A84C06C}"/>
    <dgm:cxn modelId="{F14C7A59-402A-4525-B211-164BDB647A56}" type="presOf" srcId="{8C9F37F6-2F65-495A-89C6-6147888D6A4D}" destId="{9DA95AD4-BBB4-4740-B33F-D3AD50BB04F8}" srcOrd="1" destOrd="0" presId="urn:microsoft.com/office/officeart/2005/8/layout/orgChart1"/>
    <dgm:cxn modelId="{6B45367F-CB5D-479E-968E-8C6F9C04DCBD}" srcId="{FF5A827F-DA0E-4A54-878A-0539503E0721}" destId="{2FEEB6FA-36DE-451E-92E2-D36DD4824E59}" srcOrd="0" destOrd="0" parTransId="{2F370D18-56BC-4C47-8B06-B0657579E5AF}" sibTransId="{E5434A3A-4BF7-44AD-8011-A119EC4F8322}"/>
    <dgm:cxn modelId="{5DA2777F-39D3-4DD8-AEBB-E5BDFD1872E2}" type="presOf" srcId="{7B290C06-4621-4D38-B981-47B80B488AAE}" destId="{B799D3F4-1C9D-4177-869C-A600B4006852}" srcOrd="0" destOrd="0" presId="urn:microsoft.com/office/officeart/2005/8/layout/orgChart1"/>
    <dgm:cxn modelId="{CC563C80-C8DA-4F62-9CA5-B9D2C2D3BFDF}" type="presOf" srcId="{618A5F69-C09F-4747-A2C6-95720EA7976C}" destId="{C85129B1-41FD-4AEA-BFA7-D88C4991055A}" srcOrd="0" destOrd="0" presId="urn:microsoft.com/office/officeart/2005/8/layout/orgChart1"/>
    <dgm:cxn modelId="{FE0DAB86-8A30-4675-87A5-8E762A9D77F0}" srcId="{FF5A827F-DA0E-4A54-878A-0539503E0721}" destId="{81B1EA25-29A8-4D4B-9E8D-47677DD5DA90}" srcOrd="1" destOrd="0" parTransId="{F7285EE4-DBC3-4DC8-93FF-44EE40939F4C}" sibTransId="{93689744-7045-45E4-852C-36D91E95D254}"/>
    <dgm:cxn modelId="{E4DC5A88-A8F9-438E-A58C-F7B8BB28879A}" type="presOf" srcId="{249E4056-B2E1-4D92-9CAE-4E6CB24418A0}" destId="{A5CAC781-365C-48A6-A270-036DD8CF6FAE}" srcOrd="0" destOrd="0" presId="urn:microsoft.com/office/officeart/2005/8/layout/orgChart1"/>
    <dgm:cxn modelId="{7E07A388-0D14-4DFA-A020-419E5DAB0386}" srcId="{7B290C06-4621-4D38-B981-47B80B488AAE}" destId="{8230AD21-2146-43C6-B212-E1BF45D3540C}" srcOrd="0" destOrd="0" parTransId="{95B097AF-F697-4888-9482-630C27764268}" sibTransId="{B9B0425C-0239-4693-AAB7-C1FC2EBBC860}"/>
    <dgm:cxn modelId="{E74CD488-EC67-4896-81AE-8D63C2AF10B0}" type="presOf" srcId="{BBB60EF8-FD99-4BE4-8BE8-24F2F56DF30B}" destId="{B5864D6A-5DAA-4284-AA35-F8B6EF6A13D1}" srcOrd="0" destOrd="0" presId="urn:microsoft.com/office/officeart/2005/8/layout/orgChart1"/>
    <dgm:cxn modelId="{BACD5F8B-57CA-48CA-961C-20A9C01F9D5F}" type="presOf" srcId="{0838506F-2154-478A-894B-0454A1703507}" destId="{3091F5EA-DE5B-40D7-BD41-F1A3D6CC3670}" srcOrd="0" destOrd="0" presId="urn:microsoft.com/office/officeart/2005/8/layout/orgChart1"/>
    <dgm:cxn modelId="{C2A82F8E-1C5A-4190-BEC5-B44EF8E447AE}" type="presOf" srcId="{8B935853-2542-4646-9D05-9F92CD4CBACE}" destId="{F8F762E0-56F3-4098-9C6F-33009E9A92F7}" srcOrd="0" destOrd="0" presId="urn:microsoft.com/office/officeart/2005/8/layout/orgChart1"/>
    <dgm:cxn modelId="{88033990-91DF-4018-9A23-37E200358DBF}" type="presOf" srcId="{510A7A19-A2B0-4E98-8EAD-7F815ACC9DE3}" destId="{E6C162BA-EBAC-455F-B838-032B180719F6}" srcOrd="0" destOrd="0" presId="urn:microsoft.com/office/officeart/2005/8/layout/orgChart1"/>
    <dgm:cxn modelId="{ABE74794-8B9E-4537-B0F6-D4E81AFECB63}" type="presOf" srcId="{DF1A9353-8362-4CA4-9B6F-6274FD541E3F}" destId="{FE42E6A0-9135-4ED1-8D24-CFA48E372A9B}" srcOrd="0" destOrd="0" presId="urn:microsoft.com/office/officeart/2005/8/layout/orgChart1"/>
    <dgm:cxn modelId="{F4D12595-6C6E-490E-8648-2A14AA989A91}" type="presOf" srcId="{2FEEB6FA-36DE-451E-92E2-D36DD4824E59}" destId="{B9549D34-CB34-4E95-841C-6F28E5FBF222}" srcOrd="1" destOrd="0" presId="urn:microsoft.com/office/officeart/2005/8/layout/orgChart1"/>
    <dgm:cxn modelId="{B2B3DF95-1C17-4443-AD6A-13377F22DD7F}" type="presOf" srcId="{8230AD21-2146-43C6-B212-E1BF45D3540C}" destId="{9F4F7C6A-F395-492E-A1F6-35F72706855A}" srcOrd="1" destOrd="0" presId="urn:microsoft.com/office/officeart/2005/8/layout/orgChart1"/>
    <dgm:cxn modelId="{4676FF97-19EC-4C42-B8EF-5D579032F83B}" type="presOf" srcId="{3F695686-981C-4809-B865-E00B16C98235}" destId="{E1F2C155-E704-49D2-B8DC-C920600F3449}" srcOrd="1" destOrd="0" presId="urn:microsoft.com/office/officeart/2005/8/layout/orgChart1"/>
    <dgm:cxn modelId="{761247AE-654A-41FD-A09D-3EB7E4CACCFB}" type="presOf" srcId="{EC03C1F5-CDFC-4F2C-8173-65C9615F38D4}" destId="{2851D257-C049-4E20-AA66-F80128129043}" srcOrd="0" destOrd="0" presId="urn:microsoft.com/office/officeart/2005/8/layout/orgChart1"/>
    <dgm:cxn modelId="{FDE484B6-A9C1-465F-8F2E-2586D6C221D0}" type="presOf" srcId="{8230AD21-2146-43C6-B212-E1BF45D3540C}" destId="{6B717705-B773-4876-B076-C5BD0E5DCC54}" srcOrd="0" destOrd="0" presId="urn:microsoft.com/office/officeart/2005/8/layout/orgChart1"/>
    <dgm:cxn modelId="{4B7780BB-DD17-4596-86B5-9707744E89EE}" type="presOf" srcId="{2AB2B8E0-A5E6-46E7-AED1-37FF67A459C4}" destId="{3789AD9D-E9DC-4A1E-BF78-5AE5B4FE97A8}" srcOrd="0" destOrd="0" presId="urn:microsoft.com/office/officeart/2005/8/layout/orgChart1"/>
    <dgm:cxn modelId="{BDC536C1-8BAD-4040-A1B4-A991CC97485B}" type="presOf" srcId="{3F695686-981C-4809-B865-E00B16C98235}" destId="{5F1E3758-6FF3-4E16-903D-04825A1B82EE}" srcOrd="0" destOrd="0" presId="urn:microsoft.com/office/officeart/2005/8/layout/orgChart1"/>
    <dgm:cxn modelId="{8E3854CA-17B2-4119-81F3-7B679299DC49}" type="presOf" srcId="{2FEEB6FA-36DE-451E-92E2-D36DD4824E59}" destId="{9B1FD34C-4E9D-434F-AF67-0CF4AFE11F33}" srcOrd="0" destOrd="0" presId="urn:microsoft.com/office/officeart/2005/8/layout/orgChart1"/>
    <dgm:cxn modelId="{1EC19CD0-98A1-4FB4-A509-509AD5D8D600}" srcId="{8B935853-2542-4646-9D05-9F92CD4CBACE}" destId="{7B290C06-4621-4D38-B981-47B80B488AAE}" srcOrd="2" destOrd="0" parTransId="{EB99A45E-EAE2-43A2-B76D-B18C3BF6652D}" sibTransId="{860D8ABB-1189-44B5-B9F4-3E76D81AE2BF}"/>
    <dgm:cxn modelId="{28FBA7D6-F30C-4979-9465-172096A1C338}" type="presOf" srcId="{8C0B78F5-977E-4312-9F9C-404A40CFB7B2}" destId="{5A8F30EE-1347-4DBA-8046-6434467A68A8}" srcOrd="0" destOrd="0" presId="urn:microsoft.com/office/officeart/2005/8/layout/orgChart1"/>
    <dgm:cxn modelId="{788A6FD7-E332-4565-BE55-36B4B1A3DAE3}" type="presOf" srcId="{81B1EA25-29A8-4D4B-9E8D-47677DD5DA90}" destId="{D000FBC2-9AC0-4B53-8BF4-5DCB3E7E1738}" srcOrd="0" destOrd="0" presId="urn:microsoft.com/office/officeart/2005/8/layout/orgChart1"/>
    <dgm:cxn modelId="{AEFDDBD7-CB93-41DC-8C78-94D786E62969}" type="presOf" srcId="{95B097AF-F697-4888-9482-630C27764268}" destId="{AA3D4B39-258B-4A21-B478-B20FD841AFEE}" srcOrd="0" destOrd="0" presId="urn:microsoft.com/office/officeart/2005/8/layout/orgChart1"/>
    <dgm:cxn modelId="{68DD1BDE-1EB7-4AAB-86FC-D3F1B6B003A5}" srcId="{EC03C1F5-CDFC-4F2C-8173-65C9615F38D4}" destId="{8B935853-2542-4646-9D05-9F92CD4CBACE}" srcOrd="0" destOrd="0" parTransId="{91E87F33-0F10-47EF-8379-8CD2997550B3}" sibTransId="{8399A7FB-1F5C-45FF-A062-0949D22B4B1C}"/>
    <dgm:cxn modelId="{CEEE6DE0-2A2A-4873-92AC-8534261D5988}" type="presOf" srcId="{34156FB5-A364-4C9B-A241-142C20132690}" destId="{1B869792-09C1-4685-85F4-5354E74C1F58}" srcOrd="0" destOrd="0" presId="urn:microsoft.com/office/officeart/2005/8/layout/orgChart1"/>
    <dgm:cxn modelId="{98361AE1-1B9A-4E6B-86E8-DE8C3427EF13}" type="presOf" srcId="{EB99A45E-EAE2-43A2-B76D-B18C3BF6652D}" destId="{F4F11AE0-74A1-487B-BB2F-BF19CE65E2B1}" srcOrd="0" destOrd="0" presId="urn:microsoft.com/office/officeart/2005/8/layout/orgChart1"/>
    <dgm:cxn modelId="{461CD9E8-E798-4CC0-A3E9-AC44C889E686}" type="presOf" srcId="{F7285EE4-DBC3-4DC8-93FF-44EE40939F4C}" destId="{D79BF6CA-67DB-469B-A855-FACC5CD6E82B}" srcOrd="0" destOrd="0" presId="urn:microsoft.com/office/officeart/2005/8/layout/orgChart1"/>
    <dgm:cxn modelId="{761FF6EF-D447-4211-8CC3-1AE2E49D608D}" type="presOf" srcId="{7B290C06-4621-4D38-B981-47B80B488AAE}" destId="{EFEB3D2A-B4B3-4293-9670-65CD72D41644}" srcOrd="1" destOrd="0" presId="urn:microsoft.com/office/officeart/2005/8/layout/orgChart1"/>
    <dgm:cxn modelId="{DC54A1F0-5A73-4288-8B86-636663D5FE7D}" srcId="{81B1EA25-29A8-4D4B-9E8D-47677DD5DA90}" destId="{DF1A9353-8362-4CA4-9B6F-6274FD541E3F}" srcOrd="1" destOrd="0" parTransId="{4B2BA717-6CEE-491E-AE96-D9291B3D9387}" sibTransId="{070B3EF1-BF8C-4BD8-9D1B-26FD0CFE2777}"/>
    <dgm:cxn modelId="{D35154FA-46F3-4D38-B3F8-97107157094D}" type="presOf" srcId="{2F370D18-56BC-4C47-8B06-B0657579E5AF}" destId="{586C6008-3481-47B9-9C8A-DA83FE96FF2D}" srcOrd="0" destOrd="0" presId="urn:microsoft.com/office/officeart/2005/8/layout/orgChart1"/>
    <dgm:cxn modelId="{728D58FD-E383-4FB2-A905-7FB0D95E3A51}" type="presParOf" srcId="{2851D257-C049-4E20-AA66-F80128129043}" destId="{B0C1764C-62C0-4181-91CD-556AAD34EC68}" srcOrd="0" destOrd="0" presId="urn:microsoft.com/office/officeart/2005/8/layout/orgChart1"/>
    <dgm:cxn modelId="{B939718B-0CA8-41AF-893E-A3F8B2160D34}" type="presParOf" srcId="{B0C1764C-62C0-4181-91CD-556AAD34EC68}" destId="{41CD2426-CD1C-4D46-B932-87CB48926CB0}" srcOrd="0" destOrd="0" presId="urn:microsoft.com/office/officeart/2005/8/layout/orgChart1"/>
    <dgm:cxn modelId="{95DBA626-E039-4725-B2AF-5A7ACCF0A712}" type="presParOf" srcId="{41CD2426-CD1C-4D46-B932-87CB48926CB0}" destId="{F8F762E0-56F3-4098-9C6F-33009E9A92F7}" srcOrd="0" destOrd="0" presId="urn:microsoft.com/office/officeart/2005/8/layout/orgChart1"/>
    <dgm:cxn modelId="{7387F9AA-DC4A-471C-B69A-EC2E877E644F}" type="presParOf" srcId="{41CD2426-CD1C-4D46-B932-87CB48926CB0}" destId="{6D28155A-065A-43B8-A821-FB38C9561B54}" srcOrd="1" destOrd="0" presId="urn:microsoft.com/office/officeart/2005/8/layout/orgChart1"/>
    <dgm:cxn modelId="{8D0512A2-A07B-4445-B81B-81891D92AEA2}" type="presParOf" srcId="{B0C1764C-62C0-4181-91CD-556AAD34EC68}" destId="{BF4109E5-0EA7-41E8-9DB2-7D6EC01FAC2B}" srcOrd="1" destOrd="0" presId="urn:microsoft.com/office/officeart/2005/8/layout/orgChart1"/>
    <dgm:cxn modelId="{0CFAB890-322A-4EE1-8745-C68B1BD0482C}" type="presParOf" srcId="{BF4109E5-0EA7-41E8-9DB2-7D6EC01FAC2B}" destId="{01D8FAFC-FE8D-4467-BF68-F04BE8583AFD}" srcOrd="0" destOrd="0" presId="urn:microsoft.com/office/officeart/2005/8/layout/orgChart1"/>
    <dgm:cxn modelId="{44E3FC07-7539-4819-92DF-A7B5F49FAB37}" type="presParOf" srcId="{BF4109E5-0EA7-41E8-9DB2-7D6EC01FAC2B}" destId="{6942B1C4-A0CB-4820-82A5-644531DE72BC}" srcOrd="1" destOrd="0" presId="urn:microsoft.com/office/officeart/2005/8/layout/orgChart1"/>
    <dgm:cxn modelId="{B7535CB7-D307-4CD5-8B43-A219E6CC39C2}" type="presParOf" srcId="{6942B1C4-A0CB-4820-82A5-644531DE72BC}" destId="{FA29BE3C-54A6-4DB9-96B4-19FF554B4C77}" srcOrd="0" destOrd="0" presId="urn:microsoft.com/office/officeart/2005/8/layout/orgChart1"/>
    <dgm:cxn modelId="{AFFA3886-431F-44DF-8360-F66DC94911E8}" type="presParOf" srcId="{FA29BE3C-54A6-4DB9-96B4-19FF554B4C77}" destId="{5A97EB9C-A239-48FE-AC7C-38921DCB4210}" srcOrd="0" destOrd="0" presId="urn:microsoft.com/office/officeart/2005/8/layout/orgChart1"/>
    <dgm:cxn modelId="{B2E620F6-40AF-4C2D-B0A1-2801A1CFEADD}" type="presParOf" srcId="{FA29BE3C-54A6-4DB9-96B4-19FF554B4C77}" destId="{36AAC396-7766-4183-843C-80F32549B22D}" srcOrd="1" destOrd="0" presId="urn:microsoft.com/office/officeart/2005/8/layout/orgChart1"/>
    <dgm:cxn modelId="{A599CF20-E189-4CEC-BC30-6B06238F5D52}" type="presParOf" srcId="{6942B1C4-A0CB-4820-82A5-644531DE72BC}" destId="{88308119-FC7C-4D24-9785-04DC633F1675}" srcOrd="1" destOrd="0" presId="urn:microsoft.com/office/officeart/2005/8/layout/orgChart1"/>
    <dgm:cxn modelId="{0E7BE68E-C5AA-4C9D-A5F9-1CFF1C6E7459}" type="presParOf" srcId="{88308119-FC7C-4D24-9785-04DC633F1675}" destId="{586C6008-3481-47B9-9C8A-DA83FE96FF2D}" srcOrd="0" destOrd="0" presId="urn:microsoft.com/office/officeart/2005/8/layout/orgChart1"/>
    <dgm:cxn modelId="{121DB455-AE2F-4903-AA87-0CF55674FA2E}" type="presParOf" srcId="{88308119-FC7C-4D24-9785-04DC633F1675}" destId="{A73D7774-6DF4-41C4-9790-3550539EFBEC}" srcOrd="1" destOrd="0" presId="urn:microsoft.com/office/officeart/2005/8/layout/orgChart1"/>
    <dgm:cxn modelId="{B8CAFCDF-7270-4B2C-B460-0AB277F1A742}" type="presParOf" srcId="{A73D7774-6DF4-41C4-9790-3550539EFBEC}" destId="{DDF9BC7F-D67F-4894-A39E-7414649C4BD3}" srcOrd="0" destOrd="0" presId="urn:microsoft.com/office/officeart/2005/8/layout/orgChart1"/>
    <dgm:cxn modelId="{A230C10B-F59A-443F-BC7E-718A08DD06BA}" type="presParOf" srcId="{DDF9BC7F-D67F-4894-A39E-7414649C4BD3}" destId="{9B1FD34C-4E9D-434F-AF67-0CF4AFE11F33}" srcOrd="0" destOrd="0" presId="urn:microsoft.com/office/officeart/2005/8/layout/orgChart1"/>
    <dgm:cxn modelId="{EA476A43-BEAD-4FFE-BA29-8649FEB812A6}" type="presParOf" srcId="{DDF9BC7F-D67F-4894-A39E-7414649C4BD3}" destId="{B9549D34-CB34-4E95-841C-6F28E5FBF222}" srcOrd="1" destOrd="0" presId="urn:microsoft.com/office/officeart/2005/8/layout/orgChart1"/>
    <dgm:cxn modelId="{2A3A762B-071D-44A2-8EF3-78E9EED55D39}" type="presParOf" srcId="{A73D7774-6DF4-41C4-9790-3550539EFBEC}" destId="{06961775-316C-4225-AFEF-5D7569AB44BC}" srcOrd="1" destOrd="0" presId="urn:microsoft.com/office/officeart/2005/8/layout/orgChart1"/>
    <dgm:cxn modelId="{BB50A696-E0A5-4131-8733-C9899AE6EC02}" type="presParOf" srcId="{A73D7774-6DF4-41C4-9790-3550539EFBEC}" destId="{A8140C6E-9557-4BDB-81D8-DE05E450B0F9}" srcOrd="2" destOrd="0" presId="urn:microsoft.com/office/officeart/2005/8/layout/orgChart1"/>
    <dgm:cxn modelId="{E5C473E8-82D3-47E3-8591-B8D994801869}" type="presParOf" srcId="{88308119-FC7C-4D24-9785-04DC633F1675}" destId="{D79BF6CA-67DB-469B-A855-FACC5CD6E82B}" srcOrd="2" destOrd="0" presId="urn:microsoft.com/office/officeart/2005/8/layout/orgChart1"/>
    <dgm:cxn modelId="{D923C5BF-E6DC-4CE3-91DE-A4E657F84D49}" type="presParOf" srcId="{88308119-FC7C-4D24-9785-04DC633F1675}" destId="{62B453FF-E0B1-4AE8-ABE0-B35019D3073A}" srcOrd="3" destOrd="0" presId="urn:microsoft.com/office/officeart/2005/8/layout/orgChart1"/>
    <dgm:cxn modelId="{E72A3D0B-FAB3-44E9-B572-5481B8313331}" type="presParOf" srcId="{62B453FF-E0B1-4AE8-ABE0-B35019D3073A}" destId="{1F3A4C5C-AF2D-4F8A-B8A9-C11D92ACE45E}" srcOrd="0" destOrd="0" presId="urn:microsoft.com/office/officeart/2005/8/layout/orgChart1"/>
    <dgm:cxn modelId="{DCF19A6A-3A2D-456C-9AE7-3CEDCC916D09}" type="presParOf" srcId="{1F3A4C5C-AF2D-4F8A-B8A9-C11D92ACE45E}" destId="{D000FBC2-9AC0-4B53-8BF4-5DCB3E7E1738}" srcOrd="0" destOrd="0" presId="urn:microsoft.com/office/officeart/2005/8/layout/orgChart1"/>
    <dgm:cxn modelId="{1A0245EF-5F07-44A6-A367-25AA9C3FCB01}" type="presParOf" srcId="{1F3A4C5C-AF2D-4F8A-B8A9-C11D92ACE45E}" destId="{C4A9021F-F0BB-4D51-8A52-444BB65C9B5C}" srcOrd="1" destOrd="0" presId="urn:microsoft.com/office/officeart/2005/8/layout/orgChart1"/>
    <dgm:cxn modelId="{60DD9382-D430-48ED-AB3D-0EEBC57CFFCA}" type="presParOf" srcId="{62B453FF-E0B1-4AE8-ABE0-B35019D3073A}" destId="{814699DC-B77D-4F88-A36B-4343600552F4}" srcOrd="1" destOrd="0" presId="urn:microsoft.com/office/officeart/2005/8/layout/orgChart1"/>
    <dgm:cxn modelId="{DA3FB323-5BD9-429D-9B44-8565988B08D8}" type="presParOf" srcId="{814699DC-B77D-4F88-A36B-4343600552F4}" destId="{E6C162BA-EBAC-455F-B838-032B180719F6}" srcOrd="0" destOrd="0" presId="urn:microsoft.com/office/officeart/2005/8/layout/orgChart1"/>
    <dgm:cxn modelId="{54E6D6BF-78A1-4EB6-BC4B-26B0C48C4F81}" type="presParOf" srcId="{814699DC-B77D-4F88-A36B-4343600552F4}" destId="{FCD74008-1231-4A0D-830A-24278DDA7256}" srcOrd="1" destOrd="0" presId="urn:microsoft.com/office/officeart/2005/8/layout/orgChart1"/>
    <dgm:cxn modelId="{83CF441F-78F2-4BD1-B1EB-57FF6F392266}" type="presParOf" srcId="{FCD74008-1231-4A0D-830A-24278DDA7256}" destId="{D2927509-928E-43FE-9FE1-F18FA09D6B7B}" srcOrd="0" destOrd="0" presId="urn:microsoft.com/office/officeart/2005/8/layout/orgChart1"/>
    <dgm:cxn modelId="{728FDD1E-7099-45A0-BB17-D942B6850C12}" type="presParOf" srcId="{D2927509-928E-43FE-9FE1-F18FA09D6B7B}" destId="{C5396A3A-2714-4428-A198-1C33E93400C6}" srcOrd="0" destOrd="0" presId="urn:microsoft.com/office/officeart/2005/8/layout/orgChart1"/>
    <dgm:cxn modelId="{D0D124AA-B984-40E7-8DB5-AC31A6E539FA}" type="presParOf" srcId="{D2927509-928E-43FE-9FE1-F18FA09D6B7B}" destId="{9DA95AD4-BBB4-4740-B33F-D3AD50BB04F8}" srcOrd="1" destOrd="0" presId="urn:microsoft.com/office/officeart/2005/8/layout/orgChart1"/>
    <dgm:cxn modelId="{CD3616E0-2DB1-4B0B-B182-5B355EF83D51}" type="presParOf" srcId="{FCD74008-1231-4A0D-830A-24278DDA7256}" destId="{8D7C6CC6-592F-4CB1-8E2D-6AD92426C08D}" srcOrd="1" destOrd="0" presId="urn:microsoft.com/office/officeart/2005/8/layout/orgChart1"/>
    <dgm:cxn modelId="{1C519504-67A7-42F7-92F4-DF71D06750B0}" type="presParOf" srcId="{FCD74008-1231-4A0D-830A-24278DDA7256}" destId="{6C25B1D8-8AE2-4DCE-9CB0-E650ED648604}" srcOrd="2" destOrd="0" presId="urn:microsoft.com/office/officeart/2005/8/layout/orgChart1"/>
    <dgm:cxn modelId="{0192330C-A4B2-4620-8FD9-AED49DD13814}" type="presParOf" srcId="{814699DC-B77D-4F88-A36B-4343600552F4}" destId="{1A8E5B6C-13DD-4291-B241-2DEC54A132EF}" srcOrd="2" destOrd="0" presId="urn:microsoft.com/office/officeart/2005/8/layout/orgChart1"/>
    <dgm:cxn modelId="{26F4356B-8EEF-4BC0-A08D-03CEBEC4451D}" type="presParOf" srcId="{814699DC-B77D-4F88-A36B-4343600552F4}" destId="{CF3E7D3F-167E-42BD-BC17-55919BA3B044}" srcOrd="3" destOrd="0" presId="urn:microsoft.com/office/officeart/2005/8/layout/orgChart1"/>
    <dgm:cxn modelId="{BAA0746E-3C04-450D-B998-08848AF2E8E6}" type="presParOf" srcId="{CF3E7D3F-167E-42BD-BC17-55919BA3B044}" destId="{3168CCEA-1F0E-4AF8-9D50-BED00B386A76}" srcOrd="0" destOrd="0" presId="urn:microsoft.com/office/officeart/2005/8/layout/orgChart1"/>
    <dgm:cxn modelId="{7956A11D-0775-4C16-AFBC-BB58E649A9BD}" type="presParOf" srcId="{3168CCEA-1F0E-4AF8-9D50-BED00B386A76}" destId="{FE42E6A0-9135-4ED1-8D24-CFA48E372A9B}" srcOrd="0" destOrd="0" presId="urn:microsoft.com/office/officeart/2005/8/layout/orgChart1"/>
    <dgm:cxn modelId="{57C78FDC-A4A8-4851-8AF6-ECC09180BAFA}" type="presParOf" srcId="{3168CCEA-1F0E-4AF8-9D50-BED00B386A76}" destId="{3A15D4F7-FD42-4D28-82E2-318A352B76D0}" srcOrd="1" destOrd="0" presId="urn:microsoft.com/office/officeart/2005/8/layout/orgChart1"/>
    <dgm:cxn modelId="{C8B477C2-AC36-4FB5-9A60-1E344514C5B6}" type="presParOf" srcId="{CF3E7D3F-167E-42BD-BC17-55919BA3B044}" destId="{FD91B06C-2CAE-4721-BD20-39CC6CD20187}" srcOrd="1" destOrd="0" presId="urn:microsoft.com/office/officeart/2005/8/layout/orgChart1"/>
    <dgm:cxn modelId="{8A6E2C9F-A26A-4837-9E10-11A239E874A3}" type="presParOf" srcId="{CF3E7D3F-167E-42BD-BC17-55919BA3B044}" destId="{7E60B427-45FA-429C-B03C-330ECA520EB4}" srcOrd="2" destOrd="0" presId="urn:microsoft.com/office/officeart/2005/8/layout/orgChart1"/>
    <dgm:cxn modelId="{147BB057-3ACC-401D-BF28-0BE95091AD26}" type="presParOf" srcId="{62B453FF-E0B1-4AE8-ABE0-B35019D3073A}" destId="{E0FD083C-37A5-4F01-A497-27042353E892}" srcOrd="2" destOrd="0" presId="urn:microsoft.com/office/officeart/2005/8/layout/orgChart1"/>
    <dgm:cxn modelId="{F686D70D-D177-41F8-BF4D-4044EE52274B}" type="presParOf" srcId="{6942B1C4-A0CB-4820-82A5-644531DE72BC}" destId="{DFA93072-D7B0-4E83-91D8-C2E27B602DC8}" srcOrd="2" destOrd="0" presId="urn:microsoft.com/office/officeart/2005/8/layout/orgChart1"/>
    <dgm:cxn modelId="{345F09F5-B022-444E-ADB5-90A9645336C0}" type="presParOf" srcId="{BF4109E5-0EA7-41E8-9DB2-7D6EC01FAC2B}" destId="{3789AD9D-E9DC-4A1E-BF78-5AE5B4FE97A8}" srcOrd="2" destOrd="0" presId="urn:microsoft.com/office/officeart/2005/8/layout/orgChart1"/>
    <dgm:cxn modelId="{04400104-9EF2-494F-9AB4-DFD4FE3738B8}" type="presParOf" srcId="{BF4109E5-0EA7-41E8-9DB2-7D6EC01FAC2B}" destId="{B00A9413-B0E3-4032-B880-E54B40EF3B1F}" srcOrd="3" destOrd="0" presId="urn:microsoft.com/office/officeart/2005/8/layout/orgChart1"/>
    <dgm:cxn modelId="{F2478AAB-FC9C-4E77-8581-9D97EA352FA5}" type="presParOf" srcId="{B00A9413-B0E3-4032-B880-E54B40EF3B1F}" destId="{C70C8A23-72BA-499D-9DE1-4AA149314FA4}" srcOrd="0" destOrd="0" presId="urn:microsoft.com/office/officeart/2005/8/layout/orgChart1"/>
    <dgm:cxn modelId="{4B458F59-3ECF-4F2B-A673-39513199F5AD}" type="presParOf" srcId="{C70C8A23-72BA-499D-9DE1-4AA149314FA4}" destId="{B5864D6A-5DAA-4284-AA35-F8B6EF6A13D1}" srcOrd="0" destOrd="0" presId="urn:microsoft.com/office/officeart/2005/8/layout/orgChart1"/>
    <dgm:cxn modelId="{93BF599E-2EB8-4C88-AB31-A0D809CDAD60}" type="presParOf" srcId="{C70C8A23-72BA-499D-9DE1-4AA149314FA4}" destId="{0ECFE50D-EDD9-43AA-8956-14E6EE61EBE8}" srcOrd="1" destOrd="0" presId="urn:microsoft.com/office/officeart/2005/8/layout/orgChart1"/>
    <dgm:cxn modelId="{E0C743E5-D7B7-4E00-87F8-CA95525D0ACD}" type="presParOf" srcId="{B00A9413-B0E3-4032-B880-E54B40EF3B1F}" destId="{987FF0E6-7AEA-4634-B433-F3664CBC1F09}" srcOrd="1" destOrd="0" presId="urn:microsoft.com/office/officeart/2005/8/layout/orgChart1"/>
    <dgm:cxn modelId="{E1E0F39C-B6F7-4691-A0B8-B4C61615FD49}" type="presParOf" srcId="{987FF0E6-7AEA-4634-B433-F3664CBC1F09}" destId="{67CDB828-0992-4DE5-8898-CE537A8E32D7}" srcOrd="0" destOrd="0" presId="urn:microsoft.com/office/officeart/2005/8/layout/orgChart1"/>
    <dgm:cxn modelId="{5D797E53-1557-4AD7-A907-1A1AE0C93945}" type="presParOf" srcId="{987FF0E6-7AEA-4634-B433-F3664CBC1F09}" destId="{3F1F38FE-0BF4-4A33-927E-80E3D1BE6751}" srcOrd="1" destOrd="0" presId="urn:microsoft.com/office/officeart/2005/8/layout/orgChart1"/>
    <dgm:cxn modelId="{6EF6F55F-67BD-42D8-8B3A-DB3EDF20323A}" type="presParOf" srcId="{3F1F38FE-0BF4-4A33-927E-80E3D1BE6751}" destId="{854BA97E-F364-4F6D-872F-618A7059EF30}" srcOrd="0" destOrd="0" presId="urn:microsoft.com/office/officeart/2005/8/layout/orgChart1"/>
    <dgm:cxn modelId="{9EE41C18-1DFA-4920-AA80-BB4B2E00774C}" type="presParOf" srcId="{854BA97E-F364-4F6D-872F-618A7059EF30}" destId="{3091F5EA-DE5B-40D7-BD41-F1A3D6CC3670}" srcOrd="0" destOrd="0" presId="urn:microsoft.com/office/officeart/2005/8/layout/orgChart1"/>
    <dgm:cxn modelId="{2578BAC8-37E6-49C3-81D4-79599ABA3CEA}" type="presParOf" srcId="{854BA97E-F364-4F6D-872F-618A7059EF30}" destId="{DC869FA6-7C9B-4021-B7EC-199001BD898B}" srcOrd="1" destOrd="0" presId="urn:microsoft.com/office/officeart/2005/8/layout/orgChart1"/>
    <dgm:cxn modelId="{81FC0E2C-AEE4-4BDB-9500-C605011B5ABF}" type="presParOf" srcId="{3F1F38FE-0BF4-4A33-927E-80E3D1BE6751}" destId="{F28C92DD-C10B-4AC6-8066-E2416818DC81}" srcOrd="1" destOrd="0" presId="urn:microsoft.com/office/officeart/2005/8/layout/orgChart1"/>
    <dgm:cxn modelId="{10B1334B-620F-455C-B263-61CD1A4FCB7E}" type="presParOf" srcId="{3F1F38FE-0BF4-4A33-927E-80E3D1BE6751}" destId="{685C0504-4C59-4703-8163-1DF01B14795F}" srcOrd="2" destOrd="0" presId="urn:microsoft.com/office/officeart/2005/8/layout/orgChart1"/>
    <dgm:cxn modelId="{F07D1D5D-F048-4851-9F64-ADF51D143361}" type="presParOf" srcId="{987FF0E6-7AEA-4634-B433-F3664CBC1F09}" destId="{A5CAC781-365C-48A6-A270-036DD8CF6FAE}" srcOrd="2" destOrd="0" presId="urn:microsoft.com/office/officeart/2005/8/layout/orgChart1"/>
    <dgm:cxn modelId="{548C3252-D4D3-4496-B677-8E9E35F03B53}" type="presParOf" srcId="{987FF0E6-7AEA-4634-B433-F3664CBC1F09}" destId="{684F0907-D9D1-4FEF-AF7E-9DC97061B1B2}" srcOrd="3" destOrd="0" presId="urn:microsoft.com/office/officeart/2005/8/layout/orgChart1"/>
    <dgm:cxn modelId="{67118FC8-9373-46EC-A2EC-BBEE3B583012}" type="presParOf" srcId="{684F0907-D9D1-4FEF-AF7E-9DC97061B1B2}" destId="{5FA2925B-67BD-40E3-825E-C9E4820DA6C1}" srcOrd="0" destOrd="0" presId="urn:microsoft.com/office/officeart/2005/8/layout/orgChart1"/>
    <dgm:cxn modelId="{FA03CC84-79A5-4BE2-8173-11753861ECB9}" type="presParOf" srcId="{5FA2925B-67BD-40E3-825E-C9E4820DA6C1}" destId="{C85129B1-41FD-4AEA-BFA7-D88C4991055A}" srcOrd="0" destOrd="0" presId="urn:microsoft.com/office/officeart/2005/8/layout/orgChart1"/>
    <dgm:cxn modelId="{23FBF4D1-BD33-4F3C-BA45-2454F4355014}" type="presParOf" srcId="{5FA2925B-67BD-40E3-825E-C9E4820DA6C1}" destId="{749768B8-EF8C-433D-B19B-4EFA080A1D67}" srcOrd="1" destOrd="0" presId="urn:microsoft.com/office/officeart/2005/8/layout/orgChart1"/>
    <dgm:cxn modelId="{C6061C5D-AD8A-46A3-B8F5-B77E38ACC5EA}" type="presParOf" srcId="{684F0907-D9D1-4FEF-AF7E-9DC97061B1B2}" destId="{AA63D44C-CE61-4DE9-BBE2-6B4139A65378}" srcOrd="1" destOrd="0" presId="urn:microsoft.com/office/officeart/2005/8/layout/orgChart1"/>
    <dgm:cxn modelId="{7166BF39-D8EB-41DC-B10A-723210BEB348}" type="presParOf" srcId="{684F0907-D9D1-4FEF-AF7E-9DC97061B1B2}" destId="{CB01FEE7-A91A-4C27-86C6-E07EDD9930D8}" srcOrd="2" destOrd="0" presId="urn:microsoft.com/office/officeart/2005/8/layout/orgChart1"/>
    <dgm:cxn modelId="{453BA932-2963-47EE-95AF-241812F5EB4B}" type="presParOf" srcId="{987FF0E6-7AEA-4634-B433-F3664CBC1F09}" destId="{1B869792-09C1-4685-85F4-5354E74C1F58}" srcOrd="4" destOrd="0" presId="urn:microsoft.com/office/officeart/2005/8/layout/orgChart1"/>
    <dgm:cxn modelId="{F9B59C1C-B6FD-4EA9-9F52-20D030F7FA40}" type="presParOf" srcId="{987FF0E6-7AEA-4634-B433-F3664CBC1F09}" destId="{226CA329-0974-4500-87D1-DBD03F18C061}" srcOrd="5" destOrd="0" presId="urn:microsoft.com/office/officeart/2005/8/layout/orgChart1"/>
    <dgm:cxn modelId="{71FF5BA7-7065-425C-9CE1-5B5929E4A32F}" type="presParOf" srcId="{226CA329-0974-4500-87D1-DBD03F18C061}" destId="{CBF55D25-42FD-4EF2-9E59-A80331BB633D}" srcOrd="0" destOrd="0" presId="urn:microsoft.com/office/officeart/2005/8/layout/orgChart1"/>
    <dgm:cxn modelId="{7CC48E77-7147-48C4-9FE9-78052DCA2E02}" type="presParOf" srcId="{CBF55D25-42FD-4EF2-9E59-A80331BB633D}" destId="{5F1E3758-6FF3-4E16-903D-04825A1B82EE}" srcOrd="0" destOrd="0" presId="urn:microsoft.com/office/officeart/2005/8/layout/orgChart1"/>
    <dgm:cxn modelId="{33E305BE-922C-43D1-960F-864F36DA8DF3}" type="presParOf" srcId="{CBF55D25-42FD-4EF2-9E59-A80331BB633D}" destId="{E1F2C155-E704-49D2-B8DC-C920600F3449}" srcOrd="1" destOrd="0" presId="urn:microsoft.com/office/officeart/2005/8/layout/orgChart1"/>
    <dgm:cxn modelId="{B269F37E-B2E4-404F-BEFB-23D17E6F5F40}" type="presParOf" srcId="{226CA329-0974-4500-87D1-DBD03F18C061}" destId="{6D1DD97A-7D1D-4136-888E-BE4CB32FF853}" srcOrd="1" destOrd="0" presId="urn:microsoft.com/office/officeart/2005/8/layout/orgChart1"/>
    <dgm:cxn modelId="{8F8A8F33-EBA0-4569-A867-009F32D4436D}" type="presParOf" srcId="{226CA329-0974-4500-87D1-DBD03F18C061}" destId="{4ECA506C-9C9D-46A7-96FA-17ADA94DCEB9}" srcOrd="2" destOrd="0" presId="urn:microsoft.com/office/officeart/2005/8/layout/orgChart1"/>
    <dgm:cxn modelId="{0C77945F-F0F6-4761-BF69-7EE0FBA08245}" type="presParOf" srcId="{987FF0E6-7AEA-4634-B433-F3664CBC1F09}" destId="{5A8F30EE-1347-4DBA-8046-6434467A68A8}" srcOrd="6" destOrd="0" presId="urn:microsoft.com/office/officeart/2005/8/layout/orgChart1"/>
    <dgm:cxn modelId="{99D95630-EF30-467F-97F8-3AB629A9AA07}" type="presParOf" srcId="{987FF0E6-7AEA-4634-B433-F3664CBC1F09}" destId="{44D3BD12-D009-4850-B3A6-C38930ED98D5}" srcOrd="7" destOrd="0" presId="urn:microsoft.com/office/officeart/2005/8/layout/orgChart1"/>
    <dgm:cxn modelId="{453C59DE-67CE-4C9C-8023-B191F536BEB4}" type="presParOf" srcId="{44D3BD12-D009-4850-B3A6-C38930ED98D5}" destId="{360563C5-51DA-41DD-9646-B1F43F74E000}" srcOrd="0" destOrd="0" presId="urn:microsoft.com/office/officeart/2005/8/layout/orgChart1"/>
    <dgm:cxn modelId="{4CAA62A8-F67A-469C-9AF5-AD5A1E9F79A8}" type="presParOf" srcId="{360563C5-51DA-41DD-9646-B1F43F74E000}" destId="{D180CD35-9445-4C88-93E2-C09F5723B6AA}" srcOrd="0" destOrd="0" presId="urn:microsoft.com/office/officeart/2005/8/layout/orgChart1"/>
    <dgm:cxn modelId="{D517BA27-5CC3-4332-B285-D4D16DE899EC}" type="presParOf" srcId="{360563C5-51DA-41DD-9646-B1F43F74E000}" destId="{A843A6F7-14CA-4964-A826-543CD907BDCF}" srcOrd="1" destOrd="0" presId="urn:microsoft.com/office/officeart/2005/8/layout/orgChart1"/>
    <dgm:cxn modelId="{866EE34B-2876-44F2-9CD7-6056BF57625C}" type="presParOf" srcId="{44D3BD12-D009-4850-B3A6-C38930ED98D5}" destId="{EBB0A474-76C3-4C4D-86FD-75A98DC3864F}" srcOrd="1" destOrd="0" presId="urn:microsoft.com/office/officeart/2005/8/layout/orgChart1"/>
    <dgm:cxn modelId="{2F727F76-709D-4400-968F-7BB4343ABA79}" type="presParOf" srcId="{44D3BD12-D009-4850-B3A6-C38930ED98D5}" destId="{92C618CC-9363-477A-AAD5-4647CCBB3436}" srcOrd="2" destOrd="0" presId="urn:microsoft.com/office/officeart/2005/8/layout/orgChart1"/>
    <dgm:cxn modelId="{DB1FD4B3-167B-4217-9374-FD13BD892D72}" type="presParOf" srcId="{B00A9413-B0E3-4032-B880-E54B40EF3B1F}" destId="{C0C94E94-C9F0-436A-A00F-A377636B6D8A}" srcOrd="2" destOrd="0" presId="urn:microsoft.com/office/officeart/2005/8/layout/orgChart1"/>
    <dgm:cxn modelId="{6F621A84-E73F-4D34-BDF7-819BB8B6897F}" type="presParOf" srcId="{BF4109E5-0EA7-41E8-9DB2-7D6EC01FAC2B}" destId="{F4F11AE0-74A1-487B-BB2F-BF19CE65E2B1}" srcOrd="4" destOrd="0" presId="urn:microsoft.com/office/officeart/2005/8/layout/orgChart1"/>
    <dgm:cxn modelId="{D2421F6D-E31D-48E6-A0D4-6975438DDC96}" type="presParOf" srcId="{BF4109E5-0EA7-41E8-9DB2-7D6EC01FAC2B}" destId="{9AD3F1D1-8F06-4367-8323-FD53B6190384}" srcOrd="5" destOrd="0" presId="urn:microsoft.com/office/officeart/2005/8/layout/orgChart1"/>
    <dgm:cxn modelId="{BF56CBD2-8D29-468E-A252-E27BF186AB9C}" type="presParOf" srcId="{9AD3F1D1-8F06-4367-8323-FD53B6190384}" destId="{BF134893-C393-4FAD-B5F1-B9E9EA15716F}" srcOrd="0" destOrd="0" presId="urn:microsoft.com/office/officeart/2005/8/layout/orgChart1"/>
    <dgm:cxn modelId="{25993083-DF01-4913-8BB7-5245EEAA6F3F}" type="presParOf" srcId="{BF134893-C393-4FAD-B5F1-B9E9EA15716F}" destId="{B799D3F4-1C9D-4177-869C-A600B4006852}" srcOrd="0" destOrd="0" presId="urn:microsoft.com/office/officeart/2005/8/layout/orgChart1"/>
    <dgm:cxn modelId="{B1A02A76-947B-4A72-8D91-77ECBEC41ADF}" type="presParOf" srcId="{BF134893-C393-4FAD-B5F1-B9E9EA15716F}" destId="{EFEB3D2A-B4B3-4293-9670-65CD72D41644}" srcOrd="1" destOrd="0" presId="urn:microsoft.com/office/officeart/2005/8/layout/orgChart1"/>
    <dgm:cxn modelId="{E4B248B4-E0E4-4BEE-9A86-C36EE7DD88DC}" type="presParOf" srcId="{9AD3F1D1-8F06-4367-8323-FD53B6190384}" destId="{896CEB59-D375-4E14-8B25-298F7C566759}" srcOrd="1" destOrd="0" presId="urn:microsoft.com/office/officeart/2005/8/layout/orgChart1"/>
    <dgm:cxn modelId="{4115AA9D-24FD-4980-B6CE-C2A517217043}" type="presParOf" srcId="{896CEB59-D375-4E14-8B25-298F7C566759}" destId="{AA3D4B39-258B-4A21-B478-B20FD841AFEE}" srcOrd="0" destOrd="0" presId="urn:microsoft.com/office/officeart/2005/8/layout/orgChart1"/>
    <dgm:cxn modelId="{A9E7FCCD-D9D7-4EC6-87DE-3062A3FF59B9}" type="presParOf" srcId="{896CEB59-D375-4E14-8B25-298F7C566759}" destId="{E01263C6-2E5D-47C0-90C3-75DCF45AEA64}" srcOrd="1" destOrd="0" presId="urn:microsoft.com/office/officeart/2005/8/layout/orgChart1"/>
    <dgm:cxn modelId="{4359E57B-6018-4AE2-A209-7D9FE4908A0A}" type="presParOf" srcId="{E01263C6-2E5D-47C0-90C3-75DCF45AEA64}" destId="{77876CB9-A01B-4C4A-8A83-F5E711303070}" srcOrd="0" destOrd="0" presId="urn:microsoft.com/office/officeart/2005/8/layout/orgChart1"/>
    <dgm:cxn modelId="{EB120D6C-97C0-4216-A1D9-BC1EBB2E8C7B}" type="presParOf" srcId="{77876CB9-A01B-4C4A-8A83-F5E711303070}" destId="{6B717705-B773-4876-B076-C5BD0E5DCC54}" srcOrd="0" destOrd="0" presId="urn:microsoft.com/office/officeart/2005/8/layout/orgChart1"/>
    <dgm:cxn modelId="{58421A8F-047D-4FE8-A834-AEFA4F178334}" type="presParOf" srcId="{77876CB9-A01B-4C4A-8A83-F5E711303070}" destId="{9F4F7C6A-F395-492E-A1F6-35F72706855A}" srcOrd="1" destOrd="0" presId="urn:microsoft.com/office/officeart/2005/8/layout/orgChart1"/>
    <dgm:cxn modelId="{15002A3D-287E-41C3-80EC-F56E3A45D445}" type="presParOf" srcId="{E01263C6-2E5D-47C0-90C3-75DCF45AEA64}" destId="{CC8F1E64-1AEB-4617-9B72-0205D243FB31}" srcOrd="1" destOrd="0" presId="urn:microsoft.com/office/officeart/2005/8/layout/orgChart1"/>
    <dgm:cxn modelId="{FDCF28BA-7A3D-48B1-A208-CA45CF22387B}" type="presParOf" srcId="{E01263C6-2E5D-47C0-90C3-75DCF45AEA64}" destId="{5AE36C53-CBED-4A4D-BCBC-C85A889472A9}" srcOrd="2" destOrd="0" presId="urn:microsoft.com/office/officeart/2005/8/layout/orgChart1"/>
    <dgm:cxn modelId="{B60BBE4C-9FEC-4B8B-943F-0D7EA3DE76BA}" type="presParOf" srcId="{9AD3F1D1-8F06-4367-8323-FD53B6190384}" destId="{4592577D-7D5A-4F0B-98D9-39EDC954818E}" srcOrd="2" destOrd="0" presId="urn:microsoft.com/office/officeart/2005/8/layout/orgChart1"/>
    <dgm:cxn modelId="{2D4EEF4C-0A2C-4983-BA4D-97B84F31DA4E}" type="presParOf" srcId="{B0C1764C-62C0-4181-91CD-556AAD34EC68}" destId="{8E9FE671-8B55-45A4-B0CC-E2B783F786A9}" srcOrd="2" destOrd="0" presId="urn:microsoft.com/office/officeart/2005/8/layout/orgChart1"/>
  </dgm:cxnLst>
  <dgm:bg/>
  <dgm:whole>
    <a:ln>
      <a:solidFill>
        <a:schemeClr val="tx1"/>
      </a:solidFill>
    </a:ln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A3D4B39-258B-4A21-B478-B20FD841AFEE}">
      <dsp:nvSpPr>
        <dsp:cNvPr id="0" name=""/>
        <dsp:cNvSpPr/>
      </dsp:nvSpPr>
      <dsp:spPr>
        <a:xfrm>
          <a:off x="6526785" y="1660173"/>
          <a:ext cx="205465" cy="6300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30095"/>
              </a:lnTo>
              <a:lnTo>
                <a:pt x="205465" y="630095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4F11AE0-74A1-487B-BB2F-BF19CE65E2B1}">
      <dsp:nvSpPr>
        <dsp:cNvPr id="0" name=""/>
        <dsp:cNvSpPr/>
      </dsp:nvSpPr>
      <dsp:spPr>
        <a:xfrm>
          <a:off x="5002913" y="687634"/>
          <a:ext cx="2071781" cy="2876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3826"/>
              </a:lnTo>
              <a:lnTo>
                <a:pt x="2071781" y="143826"/>
              </a:lnTo>
              <a:lnTo>
                <a:pt x="2071781" y="287652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8F30EE-1347-4DBA-8046-6434467A68A8}">
      <dsp:nvSpPr>
        <dsp:cNvPr id="0" name=""/>
        <dsp:cNvSpPr/>
      </dsp:nvSpPr>
      <dsp:spPr>
        <a:xfrm>
          <a:off x="4869360" y="1660173"/>
          <a:ext cx="205465" cy="354771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547711"/>
              </a:lnTo>
              <a:lnTo>
                <a:pt x="205465" y="3547711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869792-09C1-4685-85F4-5354E74C1F58}">
      <dsp:nvSpPr>
        <dsp:cNvPr id="0" name=""/>
        <dsp:cNvSpPr/>
      </dsp:nvSpPr>
      <dsp:spPr>
        <a:xfrm>
          <a:off x="4869360" y="1660173"/>
          <a:ext cx="205465" cy="25751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575172"/>
              </a:lnTo>
              <a:lnTo>
                <a:pt x="205465" y="2575172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5CAC781-365C-48A6-A270-036DD8CF6FAE}">
      <dsp:nvSpPr>
        <dsp:cNvPr id="0" name=""/>
        <dsp:cNvSpPr/>
      </dsp:nvSpPr>
      <dsp:spPr>
        <a:xfrm>
          <a:off x="4869360" y="1660173"/>
          <a:ext cx="205465" cy="16026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2634"/>
              </a:lnTo>
              <a:lnTo>
                <a:pt x="205465" y="160263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B828-0992-4DE5-8898-CE537A8E32D7}">
      <dsp:nvSpPr>
        <dsp:cNvPr id="0" name=""/>
        <dsp:cNvSpPr/>
      </dsp:nvSpPr>
      <dsp:spPr>
        <a:xfrm>
          <a:off x="4869360" y="1660173"/>
          <a:ext cx="205465" cy="6300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30095"/>
              </a:lnTo>
              <a:lnTo>
                <a:pt x="205465" y="630095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89AD9D-E9DC-4A1E-BF78-5AE5B4FE97A8}">
      <dsp:nvSpPr>
        <dsp:cNvPr id="0" name=""/>
        <dsp:cNvSpPr/>
      </dsp:nvSpPr>
      <dsp:spPr>
        <a:xfrm>
          <a:off x="5002913" y="687634"/>
          <a:ext cx="414356" cy="2876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3826"/>
              </a:lnTo>
              <a:lnTo>
                <a:pt x="414356" y="143826"/>
              </a:lnTo>
              <a:lnTo>
                <a:pt x="414356" y="287652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A8E5B6C-13DD-4291-B241-2DEC54A132EF}">
      <dsp:nvSpPr>
        <dsp:cNvPr id="0" name=""/>
        <dsp:cNvSpPr/>
      </dsp:nvSpPr>
      <dsp:spPr>
        <a:xfrm>
          <a:off x="3211935" y="2632711"/>
          <a:ext cx="205465" cy="16026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02634"/>
              </a:lnTo>
              <a:lnTo>
                <a:pt x="205465" y="160263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6C162BA-EBAC-455F-B838-032B180719F6}">
      <dsp:nvSpPr>
        <dsp:cNvPr id="0" name=""/>
        <dsp:cNvSpPr/>
      </dsp:nvSpPr>
      <dsp:spPr>
        <a:xfrm>
          <a:off x="3211935" y="2632711"/>
          <a:ext cx="205465" cy="6300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30095"/>
              </a:lnTo>
              <a:lnTo>
                <a:pt x="205465" y="630095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79BF6CA-67DB-469B-A855-FACC5CD6E82B}">
      <dsp:nvSpPr>
        <dsp:cNvPr id="0" name=""/>
        <dsp:cNvSpPr/>
      </dsp:nvSpPr>
      <dsp:spPr>
        <a:xfrm>
          <a:off x="2931132" y="1660173"/>
          <a:ext cx="828712" cy="2876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3826"/>
              </a:lnTo>
              <a:lnTo>
                <a:pt x="828712" y="143826"/>
              </a:lnTo>
              <a:lnTo>
                <a:pt x="828712" y="287652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86C6008-3481-47B9-9C8A-DA83FE96FF2D}">
      <dsp:nvSpPr>
        <dsp:cNvPr id="0" name=""/>
        <dsp:cNvSpPr/>
      </dsp:nvSpPr>
      <dsp:spPr>
        <a:xfrm>
          <a:off x="2102419" y="1660173"/>
          <a:ext cx="828712" cy="287652"/>
        </a:xfrm>
        <a:custGeom>
          <a:avLst/>
          <a:gdLst/>
          <a:ahLst/>
          <a:cxnLst/>
          <a:rect l="0" t="0" r="0" b="0"/>
          <a:pathLst>
            <a:path>
              <a:moveTo>
                <a:pt x="828712" y="0"/>
              </a:moveTo>
              <a:lnTo>
                <a:pt x="828712" y="143826"/>
              </a:lnTo>
              <a:lnTo>
                <a:pt x="0" y="143826"/>
              </a:lnTo>
              <a:lnTo>
                <a:pt x="0" y="287652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1D8FAFC-FE8D-4467-BF68-F04BE8583AFD}">
      <dsp:nvSpPr>
        <dsp:cNvPr id="0" name=""/>
        <dsp:cNvSpPr/>
      </dsp:nvSpPr>
      <dsp:spPr>
        <a:xfrm>
          <a:off x="2931132" y="687634"/>
          <a:ext cx="2071781" cy="287652"/>
        </a:xfrm>
        <a:custGeom>
          <a:avLst/>
          <a:gdLst/>
          <a:ahLst/>
          <a:cxnLst/>
          <a:rect l="0" t="0" r="0" b="0"/>
          <a:pathLst>
            <a:path>
              <a:moveTo>
                <a:pt x="2071781" y="0"/>
              </a:moveTo>
              <a:lnTo>
                <a:pt x="2071781" y="143826"/>
              </a:lnTo>
              <a:lnTo>
                <a:pt x="0" y="143826"/>
              </a:lnTo>
              <a:lnTo>
                <a:pt x="0" y="287652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8F762E0-56F3-4098-9C6F-33009E9A92F7}">
      <dsp:nvSpPr>
        <dsp:cNvPr id="0" name=""/>
        <dsp:cNvSpPr/>
      </dsp:nvSpPr>
      <dsp:spPr>
        <a:xfrm>
          <a:off x="4318027" y="2748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The Consitution</a:t>
          </a:r>
        </a:p>
      </dsp:txBody>
      <dsp:txXfrm>
        <a:off x="4318027" y="2748"/>
        <a:ext cx="1369772" cy="684886"/>
      </dsp:txXfrm>
    </dsp:sp>
    <dsp:sp modelId="{5A97EB9C-A239-48FE-AC7C-38921DCB4210}">
      <dsp:nvSpPr>
        <dsp:cNvPr id="0" name=""/>
        <dsp:cNvSpPr/>
      </dsp:nvSpPr>
      <dsp:spPr>
        <a:xfrm>
          <a:off x="2246245" y="975286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Legislative Branch</a:t>
          </a:r>
        </a:p>
      </dsp:txBody>
      <dsp:txXfrm>
        <a:off x="2246245" y="975286"/>
        <a:ext cx="1369772" cy="684886"/>
      </dsp:txXfrm>
    </dsp:sp>
    <dsp:sp modelId="{9B1FD34C-4E9D-434F-AF67-0CF4AFE11F33}">
      <dsp:nvSpPr>
        <dsp:cNvPr id="0" name=""/>
        <dsp:cNvSpPr/>
      </dsp:nvSpPr>
      <dsp:spPr>
        <a:xfrm>
          <a:off x="1417533" y="1947825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Agencies</a:t>
          </a:r>
        </a:p>
      </dsp:txBody>
      <dsp:txXfrm>
        <a:off x="1417533" y="1947825"/>
        <a:ext cx="1369772" cy="684886"/>
      </dsp:txXfrm>
    </dsp:sp>
    <dsp:sp modelId="{D000FBC2-9AC0-4B53-8BF4-5DCB3E7E1738}">
      <dsp:nvSpPr>
        <dsp:cNvPr id="0" name=""/>
        <dsp:cNvSpPr/>
      </dsp:nvSpPr>
      <dsp:spPr>
        <a:xfrm>
          <a:off x="3074958" y="1947825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Congress</a:t>
          </a:r>
        </a:p>
      </dsp:txBody>
      <dsp:txXfrm>
        <a:off x="3074958" y="1947825"/>
        <a:ext cx="1369772" cy="684886"/>
      </dsp:txXfrm>
    </dsp:sp>
    <dsp:sp modelId="{C5396A3A-2714-4428-A198-1C33E93400C6}">
      <dsp:nvSpPr>
        <dsp:cNvPr id="0" name=""/>
        <dsp:cNvSpPr/>
      </dsp:nvSpPr>
      <dsp:spPr>
        <a:xfrm>
          <a:off x="3417401" y="2920364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Senate</a:t>
          </a:r>
        </a:p>
      </dsp:txBody>
      <dsp:txXfrm>
        <a:off x="3417401" y="2920364"/>
        <a:ext cx="1369772" cy="684886"/>
      </dsp:txXfrm>
    </dsp:sp>
    <dsp:sp modelId="{FE42E6A0-9135-4ED1-8D24-CFA48E372A9B}">
      <dsp:nvSpPr>
        <dsp:cNvPr id="0" name=""/>
        <dsp:cNvSpPr/>
      </dsp:nvSpPr>
      <dsp:spPr>
        <a:xfrm>
          <a:off x="3417401" y="3892902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House of Representative	</a:t>
          </a:r>
        </a:p>
      </dsp:txBody>
      <dsp:txXfrm>
        <a:off x="3417401" y="3892902"/>
        <a:ext cx="1369772" cy="684886"/>
      </dsp:txXfrm>
    </dsp:sp>
    <dsp:sp modelId="{B5864D6A-5DAA-4284-AA35-F8B6EF6A13D1}">
      <dsp:nvSpPr>
        <dsp:cNvPr id="0" name=""/>
        <dsp:cNvSpPr/>
      </dsp:nvSpPr>
      <dsp:spPr>
        <a:xfrm>
          <a:off x="4732383" y="975286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Executive Branch</a:t>
          </a:r>
        </a:p>
      </dsp:txBody>
      <dsp:txXfrm>
        <a:off x="4732383" y="975286"/>
        <a:ext cx="1369772" cy="684886"/>
      </dsp:txXfrm>
    </dsp:sp>
    <dsp:sp modelId="{3091F5EA-DE5B-40D7-BD41-F1A3D6CC3670}">
      <dsp:nvSpPr>
        <dsp:cNvPr id="0" name=""/>
        <dsp:cNvSpPr/>
      </dsp:nvSpPr>
      <dsp:spPr>
        <a:xfrm>
          <a:off x="5074826" y="1947825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President</a:t>
          </a:r>
        </a:p>
      </dsp:txBody>
      <dsp:txXfrm>
        <a:off x="5074826" y="1947825"/>
        <a:ext cx="1369772" cy="684886"/>
      </dsp:txXfrm>
    </dsp:sp>
    <dsp:sp modelId="{C85129B1-41FD-4AEA-BFA7-D88C4991055A}">
      <dsp:nvSpPr>
        <dsp:cNvPr id="0" name=""/>
        <dsp:cNvSpPr/>
      </dsp:nvSpPr>
      <dsp:spPr>
        <a:xfrm>
          <a:off x="5074826" y="2920364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Vice President</a:t>
          </a:r>
        </a:p>
      </dsp:txBody>
      <dsp:txXfrm>
        <a:off x="5074826" y="2920364"/>
        <a:ext cx="1369772" cy="684886"/>
      </dsp:txXfrm>
    </dsp:sp>
    <dsp:sp modelId="{5F1E3758-6FF3-4E16-903D-04825A1B82EE}">
      <dsp:nvSpPr>
        <dsp:cNvPr id="0" name=""/>
        <dsp:cNvSpPr/>
      </dsp:nvSpPr>
      <dsp:spPr>
        <a:xfrm>
          <a:off x="5074826" y="3892902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Speaker of the House</a:t>
          </a:r>
        </a:p>
      </dsp:txBody>
      <dsp:txXfrm>
        <a:off x="5074826" y="3892902"/>
        <a:ext cx="1369772" cy="684886"/>
      </dsp:txXfrm>
    </dsp:sp>
    <dsp:sp modelId="{D180CD35-9445-4C88-93E2-C09F5723B6AA}">
      <dsp:nvSpPr>
        <dsp:cNvPr id="0" name=""/>
        <dsp:cNvSpPr/>
      </dsp:nvSpPr>
      <dsp:spPr>
        <a:xfrm>
          <a:off x="5074826" y="4865441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Cabinet</a:t>
          </a:r>
        </a:p>
      </dsp:txBody>
      <dsp:txXfrm>
        <a:off x="5074826" y="4865441"/>
        <a:ext cx="1369772" cy="684886"/>
      </dsp:txXfrm>
    </dsp:sp>
    <dsp:sp modelId="{B799D3F4-1C9D-4177-869C-A600B4006852}">
      <dsp:nvSpPr>
        <dsp:cNvPr id="0" name=""/>
        <dsp:cNvSpPr/>
      </dsp:nvSpPr>
      <dsp:spPr>
        <a:xfrm>
          <a:off x="6389808" y="975286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Judicial Branch</a:t>
          </a:r>
        </a:p>
      </dsp:txBody>
      <dsp:txXfrm>
        <a:off x="6389808" y="975286"/>
        <a:ext cx="1369772" cy="684886"/>
      </dsp:txXfrm>
    </dsp:sp>
    <dsp:sp modelId="{6B717705-B773-4876-B076-C5BD0E5DCC54}">
      <dsp:nvSpPr>
        <dsp:cNvPr id="0" name=""/>
        <dsp:cNvSpPr/>
      </dsp:nvSpPr>
      <dsp:spPr>
        <a:xfrm>
          <a:off x="6732251" y="1947825"/>
          <a:ext cx="1369772" cy="68488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" tIns="9525" rIns="9525" bIns="9525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kern="1200"/>
            <a:t>Supreme Court</a:t>
          </a:r>
        </a:p>
      </dsp:txBody>
      <dsp:txXfrm>
        <a:off x="6732251" y="1947825"/>
        <a:ext cx="1369772" cy="68488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</xdr:colOff>
      <xdr:row>0</xdr:row>
      <xdr:rowOff>19050</xdr:rowOff>
    </xdr:from>
    <xdr:to>
      <xdr:col>10</xdr:col>
      <xdr:colOff>385762</xdr:colOff>
      <xdr:row>11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EFC043-AF60-4055-B580-F3F305F37B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13</xdr:row>
      <xdr:rowOff>0</xdr:rowOff>
    </xdr:from>
    <xdr:to>
      <xdr:col>10</xdr:col>
      <xdr:colOff>381000</xdr:colOff>
      <xdr:row>24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1A536F-6C5D-4D0C-9B7D-56F540F9F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88108</xdr:colOff>
      <xdr:row>8</xdr:row>
      <xdr:rowOff>76027</xdr:rowOff>
    </xdr:from>
    <xdr:to>
      <xdr:col>12</xdr:col>
      <xdr:colOff>540543</xdr:colOff>
      <xdr:row>17</xdr:row>
      <xdr:rowOff>28746</xdr:rowOff>
    </xdr:to>
    <xdr:sp macro="" textlink="">
      <xdr:nvSpPr>
        <xdr:cNvPr id="4" name="Arrow: Left-Up 3">
          <a:extLst>
            <a:ext uri="{FF2B5EF4-FFF2-40B4-BE49-F238E27FC236}">
              <a16:creationId xmlns:a16="http://schemas.microsoft.com/office/drawing/2014/main" id="{ED92C9A9-191F-450C-9E3F-932ADDACE638}"/>
            </a:ext>
          </a:extLst>
        </xdr:cNvPr>
        <xdr:cNvSpPr/>
      </xdr:nvSpPr>
      <xdr:spPr>
        <a:xfrm rot="18575484">
          <a:off x="9467679" y="1964531"/>
          <a:ext cx="2095844" cy="2128835"/>
        </a:xfrm>
        <a:prstGeom prst="leftUp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609599</xdr:colOff>
      <xdr:row>9</xdr:row>
      <xdr:rowOff>123825</xdr:rowOff>
    </xdr:from>
    <xdr:to>
      <xdr:col>16</xdr:col>
      <xdr:colOff>828675</xdr:colOff>
      <xdr:row>15</xdr:row>
      <xdr:rowOff>19050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3AF5471-F2E7-418E-880E-67CEDA51125C}"/>
            </a:ext>
          </a:extLst>
        </xdr:cNvPr>
        <xdr:cNvSpPr txBox="1"/>
      </xdr:nvSpPr>
      <xdr:spPr>
        <a:xfrm>
          <a:off x="11649074" y="2266950"/>
          <a:ext cx="3571876" cy="13239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i="1"/>
            <a:t>Which chart does a better job of communicating the message?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199696</xdr:colOff>
      <xdr:row>0</xdr:row>
      <xdr:rowOff>106417</xdr:rowOff>
    </xdr:from>
    <xdr:to>
      <xdr:col>23</xdr:col>
      <xdr:colOff>580696</xdr:colOff>
      <xdr:row>11</xdr:row>
      <xdr:rowOff>228600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0539C7-6EDF-46F9-897D-4A3A3B138E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335983</xdr:colOff>
      <xdr:row>15</xdr:row>
      <xdr:rowOff>119556</xdr:rowOff>
    </xdr:from>
    <xdr:to>
      <xdr:col>23</xdr:col>
      <xdr:colOff>703459</xdr:colOff>
      <xdr:row>27</xdr:row>
      <xdr:rowOff>24963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28DCFB2-EB75-4175-A18F-0053010A2C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226219</xdr:colOff>
      <xdr:row>12</xdr:row>
      <xdr:rowOff>128589</xdr:rowOff>
    </xdr:from>
    <xdr:to>
      <xdr:col>5</xdr:col>
      <xdr:colOff>559594</xdr:colOff>
      <xdr:row>24</xdr:row>
      <xdr:rowOff>14289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113D27A-6154-4B8B-B7D0-699A19D56A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638174</xdr:colOff>
      <xdr:row>1</xdr:row>
      <xdr:rowOff>190500</xdr:rowOff>
    </xdr:from>
    <xdr:to>
      <xdr:col>13</xdr:col>
      <xdr:colOff>314324</xdr:colOff>
      <xdr:row>20</xdr:row>
      <xdr:rowOff>100965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092425-D975-4704-B0D7-B972B7445E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0</xdr:row>
      <xdr:rowOff>76199</xdr:rowOff>
    </xdr:from>
    <xdr:to>
      <xdr:col>9</xdr:col>
      <xdr:colOff>22334</xdr:colOff>
      <xdr:row>11</xdr:row>
      <xdr:rowOff>218089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7A9378-5083-4B8C-91BB-200F2B5E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35</xdr:row>
      <xdr:rowOff>142875</xdr:rowOff>
    </xdr:from>
    <xdr:to>
      <xdr:col>11</xdr:col>
      <xdr:colOff>205359</xdr:colOff>
      <xdr:row>52</xdr:row>
      <xdr:rowOff>136398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F62D39-0C16-4C69-B386-0488E299CF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838199</xdr:colOff>
      <xdr:row>0</xdr:row>
      <xdr:rowOff>238124</xdr:rowOff>
    </xdr:from>
    <xdr:to>
      <xdr:col>12</xdr:col>
      <xdr:colOff>299357</xdr:colOff>
      <xdr:row>24</xdr:row>
      <xdr:rowOff>76200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6C56798-38B0-4E75-9B89-BBDF699C7E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340743</xdr:colOff>
      <xdr:row>0</xdr:row>
      <xdr:rowOff>145212</xdr:rowOff>
    </xdr:from>
    <xdr:to>
      <xdr:col>11</xdr:col>
      <xdr:colOff>17612</xdr:colOff>
      <xdr:row>14</xdr:row>
      <xdr:rowOff>137592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12CAAF-EE53-41E5-BF08-50BF27881D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364331</xdr:colOff>
      <xdr:row>15</xdr:row>
      <xdr:rowOff>21431</xdr:rowOff>
    </xdr:from>
    <xdr:to>
      <xdr:col>11</xdr:col>
      <xdr:colOff>39291</xdr:colOff>
      <xdr:row>29</xdr:row>
      <xdr:rowOff>13811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80147D-FABC-447A-9669-EF07B5AC85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0</xdr:row>
      <xdr:rowOff>47625</xdr:rowOff>
    </xdr:from>
    <xdr:to>
      <xdr:col>9</xdr:col>
      <xdr:colOff>161925</xdr:colOff>
      <xdr:row>11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B9588E-B1A0-4064-B0C9-11A690461B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600075</xdr:colOff>
      <xdr:row>12</xdr:row>
      <xdr:rowOff>66675</xdr:rowOff>
    </xdr:from>
    <xdr:to>
      <xdr:col>9</xdr:col>
      <xdr:colOff>142875</xdr:colOff>
      <xdr:row>23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8A22AC-8A97-4896-99E1-47917D14A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198437</xdr:colOff>
      <xdr:row>0</xdr:row>
      <xdr:rowOff>133350</xdr:rowOff>
    </xdr:from>
    <xdr:to>
      <xdr:col>11</xdr:col>
      <xdr:colOff>223837</xdr:colOff>
      <xdr:row>17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BE4099-3D82-4F59-A387-F1A91B440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190500</xdr:colOff>
      <xdr:row>17</xdr:row>
      <xdr:rowOff>209550</xdr:rowOff>
    </xdr:from>
    <xdr:to>
      <xdr:col>11</xdr:col>
      <xdr:colOff>215900</xdr:colOff>
      <xdr:row>34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99495C3-E3F9-4493-B493-E82132E6D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180975</xdr:colOff>
      <xdr:row>35</xdr:row>
      <xdr:rowOff>142875</xdr:rowOff>
    </xdr:from>
    <xdr:to>
      <xdr:col>11</xdr:col>
      <xdr:colOff>205359</xdr:colOff>
      <xdr:row>52</xdr:row>
      <xdr:rowOff>136398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333789-582B-4767-BDB3-0896201CCD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mmy Stephens" refreshedDate="43518.667322569447" backgroundQuery="1" createdVersion="6" refreshedVersion="6" minRefreshableVersion="3" recordCount="0" supportSubquery="1" supportAdvancedDrill="1" xr:uid="{65486A36-B81C-40AF-AC40-119A5266CFA3}">
  <cacheSource type="external" connectionId="1"/>
  <cacheFields count="0"/>
  <cacheHierarchies count="4">
    <cacheHierarchy uniqueName="[Table5].[State]" caption="State" attribute="1" defaultMemberUniqueName="[Table5].[State].[All]" allUniqueName="[Table5].[State].[All]" dimensionUniqueName="[Table5]" displayFolder="" count="0" memberValueDatatype="130" unbalanced="0"/>
    <cacheHierarchy uniqueName="[Table5].[Payroll Expense]" caption="Payroll Expense" attribute="1" defaultMemberUniqueName="[Table5].[Payroll Expense].[All]" allUniqueName="[Table5].[Payroll Expense].[All]" dimensionUniqueName="[Table5]" displayFolder="" count="0" memberValueDatatype="20" unbalanced="0"/>
    <cacheHierarchy uniqueName="[Measures].[__XL_Count Table5]" caption="__XL_Count Table5" measure="1" displayFolder="" measureGroup="Table5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5" uniqueName="[Table5]" caption="Table5"/>
  </dimensions>
  <measureGroups count="1">
    <measureGroup name="Table5" caption="Table5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my Stephens" refreshedDate="43520.375946759261" createdVersion="6" refreshedVersion="6" minRefreshableVersion="3" recordCount="2173" xr:uid="{E5733DCE-9CC5-400A-AF1A-D95AAF8FB1E1}">
  <cacheSource type="worksheet">
    <worksheetSource name="Table1"/>
  </cacheSource>
  <cacheFields count="12">
    <cacheField name="CategoryName" numFmtId="0">
      <sharedItems count="8">
        <s v="Men´s Clothes"/>
        <s v="Womens wear"/>
        <s v="Sportwear"/>
        <s v="Bath Clothes"/>
        <s v="Ladies´Footwear"/>
        <s v="Children´s wear"/>
        <s v="Babywear"/>
        <s v="Men´s Footwear"/>
      </sharedItems>
    </cacheField>
    <cacheField name="ProductName" numFmtId="0">
      <sharedItems/>
    </cacheField>
    <cacheField name="Customer" numFmtId="0">
      <sharedItems/>
    </cacheField>
    <cacheField name="Country" numFmtId="0">
      <sharedItems count="21">
        <s v="France"/>
        <s v="Venezuela"/>
        <s v="Ireland"/>
        <s v="USA"/>
        <s v="Canada"/>
        <s v="UK"/>
        <s v="Germany"/>
        <s v="Sweden"/>
        <s v="Brazil"/>
        <s v="Argentina"/>
        <s v="Mexico"/>
        <s v="Belgium"/>
        <s v="Spain"/>
        <s v="Norway"/>
        <s v="Portugal"/>
        <s v="Austria"/>
        <s v="Switzerland"/>
        <s v="Finland"/>
        <s v="Italy"/>
        <s v="Poland"/>
        <s v="Denmark"/>
      </sharedItems>
    </cacheField>
    <cacheField name="OrderDate" numFmtId="14">
      <sharedItems containsSemiMixedTypes="0" containsNonDate="0" containsDate="1" containsString="0" minDate="2016-02-28T00:00:00" maxDate="2019-11-07T00:00:00"/>
    </cacheField>
    <cacheField name="OrderID" numFmtId="0">
      <sharedItems containsSemiMixedTypes="0" containsString="0" containsNumber="1" containsInteger="1" minValue="10248" maxValue="11083"/>
    </cacheField>
    <cacheField name="Quantity" numFmtId="0">
      <sharedItems containsSemiMixedTypes="0" containsString="0" containsNumber="1" containsInteger="1" minValue="1" maxValue="150"/>
    </cacheField>
    <cacheField name="Sales" numFmtId="43">
      <sharedItems containsSemiMixedTypes="0" containsString="0" containsNumber="1" minValue="2.12" maxValue="43755.12"/>
    </cacheField>
    <cacheField name="Discount" numFmtId="43">
      <sharedItems containsSemiMixedTypes="0" containsString="0" containsNumber="1" minValue="0" maxValue="7292.52"/>
    </cacheField>
    <cacheField name="COGS" numFmtId="43">
      <sharedItems containsSemiMixedTypes="0" containsString="0" containsNumber="1" minValue="1.83" maxValue="32160.01"/>
    </cacheField>
    <cacheField name="GP" numFmtId="43">
      <sharedItems containsSemiMixedTypes="0" containsString="0" containsNumber="1" minValue="0.21" maxValue="6094.29"/>
    </cacheField>
    <cacheField name="Salesperson" numFmtId="0">
      <sharedItems containsSemiMixedTypes="0" containsString="0" containsNumber="1" containsInteger="1" minValue="1" maxValue="9" count="9">
        <n v="5"/>
        <n v="4"/>
        <n v="9"/>
        <n v="3"/>
        <n v="2"/>
        <n v="1"/>
        <n v="7"/>
        <n v="8"/>
        <n v="6"/>
      </sharedItems>
    </cacheField>
  </cacheFields>
  <extLst>
    <ext xmlns:x14="http://schemas.microsoft.com/office/spreadsheetml/2009/9/main" uri="{725AE2AE-9491-48be-B2B4-4EB974FC3084}">
      <x14:pivotCacheDefinition pivotCacheId="10014235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3">
  <r>
    <x v="0"/>
    <s v="Lenin Jeansshorts"/>
    <s v="Elle Fashion &amp; Design"/>
    <x v="0"/>
    <d v="2017-10-20T00:00:00"/>
    <n v="10413"/>
    <n v="24"/>
    <n v="504.24"/>
    <n v="0"/>
    <n v="417.51"/>
    <n v="86.73"/>
    <x v="0"/>
  </r>
  <r>
    <x v="1"/>
    <s v="Sumi Underwear"/>
    <s v="Elle Fashion &amp; Design"/>
    <x v="0"/>
    <d v="2018-04-14T00:00:00"/>
    <n v="10500"/>
    <n v="12"/>
    <n v="81.02"/>
    <n v="3.86"/>
    <n v="63.89"/>
    <n v="13.27"/>
    <x v="0"/>
  </r>
  <r>
    <x v="1"/>
    <s v="Okkaba Skin Jackets"/>
    <s v="Elle Fashion &amp; Design"/>
    <x v="0"/>
    <d v="2018-11-19T00:00:00"/>
    <n v="10832"/>
    <n v="16"/>
    <n v="1308.29"/>
    <n v="218.05"/>
    <n v="961.59"/>
    <n v="128.65"/>
    <x v="0"/>
  </r>
  <r>
    <x v="1"/>
    <s v="X-Dress"/>
    <s v="Elle Fashion &amp; Design"/>
    <x v="0"/>
    <d v="2019-06-05T00:00:00"/>
    <n v="10923"/>
    <n v="24"/>
    <n v="1842.34"/>
    <n v="307.06"/>
    <n v="1354.12"/>
    <n v="181.16"/>
    <x v="1"/>
  </r>
  <r>
    <x v="1"/>
    <s v="Minnki Pälsii"/>
    <s v="Elle Fashion &amp; Design"/>
    <x v="0"/>
    <d v="2017-10-20T00:00:00"/>
    <n v="10413"/>
    <n v="14"/>
    <n v="5809.44"/>
    <n v="0"/>
    <n v="4810.22"/>
    <n v="999.22"/>
    <x v="0"/>
  </r>
  <r>
    <x v="1"/>
    <s v="Minnki Pälsii"/>
    <s v="Elle Fashion &amp; Design"/>
    <x v="0"/>
    <d v="2017-09-30T00:00:00"/>
    <n v="10425"/>
    <n v="20"/>
    <n v="9035.75"/>
    <n v="1807.15"/>
    <n v="5985.28"/>
    <n v="1243.32"/>
    <x v="1"/>
  </r>
  <r>
    <x v="2"/>
    <s v="Basket Vest"/>
    <s v="Elle Fashion &amp; Design"/>
    <x v="0"/>
    <d v="2018-11-19T00:00:00"/>
    <n v="10832"/>
    <n v="10"/>
    <n v="165.6"/>
    <n v="27.6"/>
    <n v="121.72"/>
    <n v="16.28"/>
    <x v="0"/>
  </r>
  <r>
    <x v="2"/>
    <s v="Feiss Fleece Trousers"/>
    <s v="Elle Fashion &amp; Design"/>
    <x v="0"/>
    <d v="2017-09-30T00:00:00"/>
    <n v="10425"/>
    <n v="10"/>
    <n v="450.5"/>
    <n v="90.1"/>
    <n v="298.41000000000003"/>
    <n v="61.99"/>
    <x v="1"/>
  </r>
  <r>
    <x v="2"/>
    <s v="Sheat Shoes"/>
    <s v="Elle Fashion &amp; Design"/>
    <x v="0"/>
    <d v="2017-10-20T00:00:00"/>
    <n v="10413"/>
    <n v="40"/>
    <n v="1214.8"/>
    <n v="0"/>
    <n v="1005.85"/>
    <n v="208.95"/>
    <x v="0"/>
  </r>
  <r>
    <x v="3"/>
    <s v="Summer Shorts"/>
    <s v="Elle Fashion &amp; Design"/>
    <x v="0"/>
    <d v="2019-06-05T00:00:00"/>
    <n v="10923"/>
    <n v="10"/>
    <n v="154.08000000000001"/>
    <n v="25.68"/>
    <n v="113.25"/>
    <n v="15.15"/>
    <x v="1"/>
  </r>
  <r>
    <x v="4"/>
    <s v="WFS shoes"/>
    <s v="Elle Fashion &amp; Design"/>
    <x v="0"/>
    <d v="2018-11-19T00:00:00"/>
    <n v="10832"/>
    <n v="3"/>
    <n v="99.18"/>
    <n v="0"/>
    <n v="87.48"/>
    <n v="11.7"/>
    <x v="0"/>
  </r>
  <r>
    <x v="4"/>
    <s v="Balett Shoes"/>
    <s v="Elle Fashion &amp; Design"/>
    <x v="0"/>
    <d v="2019-06-05T00:00:00"/>
    <n v="10923"/>
    <n v="10"/>
    <n v="158.4"/>
    <n v="26.4"/>
    <n v="116.42"/>
    <n v="15.58"/>
    <x v="1"/>
  </r>
  <r>
    <x v="5"/>
    <s v="RDL Suit"/>
    <s v="Elle Fashion &amp; Design"/>
    <x v="0"/>
    <d v="2018-04-14T00:00:00"/>
    <n v="10500"/>
    <n v="8"/>
    <n v="394.13"/>
    <n v="18.77"/>
    <n v="310.8"/>
    <n v="64.56"/>
    <x v="0"/>
  </r>
  <r>
    <x v="6"/>
    <s v="Mehmet-Tröja"/>
    <s v="Elle Fashion &amp; Design"/>
    <x v="0"/>
    <d v="2016-10-09T00:00:00"/>
    <n v="10371"/>
    <n v="6"/>
    <n v="55.94"/>
    <n v="9.32"/>
    <n v="40.28"/>
    <n v="6.34"/>
    <x v="1"/>
  </r>
  <r>
    <x v="6"/>
    <s v="Aino Shoes"/>
    <s v="Elle Fashion &amp; Design"/>
    <x v="0"/>
    <d v="2018-11-19T00:00:00"/>
    <n v="10832"/>
    <n v="3"/>
    <n v="92.16"/>
    <n v="15.36"/>
    <n v="67.739999999999995"/>
    <n v="9.06"/>
    <x v="0"/>
  </r>
  <r>
    <x v="6"/>
    <s v="Mehmet-Tröja"/>
    <s v="Elle Fashion &amp; Design"/>
    <x v="0"/>
    <d v="2018-05-30T00:00:00"/>
    <n v="10610"/>
    <n v="21"/>
    <n v="198.98"/>
    <n v="39.799999999999997"/>
    <n v="128.94"/>
    <n v="30.24"/>
    <x v="1"/>
  </r>
  <r>
    <x v="0"/>
    <s v="Mr X Trousers"/>
    <s v="Art et Fashion"/>
    <x v="0"/>
    <d v="2019-11-05T00:00:00"/>
    <n v="10806"/>
    <n v="20"/>
    <n v="476.5"/>
    <n v="95.3"/>
    <n v="308.77"/>
    <n v="72.430000000000007"/>
    <x v="1"/>
  </r>
  <r>
    <x v="0"/>
    <s v="US-Master Jeans"/>
    <s v="Art et Fashion"/>
    <x v="0"/>
    <d v="2018-11-28T00:00:00"/>
    <n v="10850"/>
    <n v="30"/>
    <n v="927.71"/>
    <n v="121.01"/>
    <n v="711.51"/>
    <n v="95.19"/>
    <x v="1"/>
  </r>
  <r>
    <x v="1"/>
    <s v="Stretch oui-pants"/>
    <s v="Art et Fashion"/>
    <x v="0"/>
    <d v="2019-11-05T00:00:00"/>
    <n v="10806"/>
    <n v="2"/>
    <n v="18.940000000000001"/>
    <n v="0"/>
    <n v="15.34"/>
    <n v="3.6"/>
    <x v="1"/>
  </r>
  <r>
    <x v="2"/>
    <s v="Car Boots"/>
    <s v="Art et Fashion"/>
    <x v="0"/>
    <d v="2018-11-28T00:00:00"/>
    <n v="10850"/>
    <n v="4"/>
    <n v="121.16"/>
    <n v="15.8"/>
    <n v="92.93"/>
    <n v="12.43"/>
    <x v="1"/>
  </r>
  <r>
    <x v="2"/>
    <s v="Cap"/>
    <s v="Art et Fashion"/>
    <x v="0"/>
    <d v="2018-05-26T00:00:00"/>
    <n v="10334"/>
    <n v="10"/>
    <n v="127.4"/>
    <n v="0"/>
    <n v="116.79"/>
    <n v="10.61"/>
    <x v="0"/>
  </r>
  <r>
    <x v="2"/>
    <s v="Patamonia Fleece Jacket"/>
    <s v="Art et Fashion"/>
    <x v="0"/>
    <d v="2017-08-28T00:00:00"/>
    <n v="10450"/>
    <n v="6"/>
    <n v="253.58"/>
    <n v="42.26"/>
    <n v="174.97"/>
    <n v="36.35"/>
    <x v="0"/>
  </r>
  <r>
    <x v="2"/>
    <s v="Basket Vest"/>
    <s v="Art et Fashion"/>
    <x v="0"/>
    <d v="2018-11-28T00:00:00"/>
    <n v="10850"/>
    <n v="20"/>
    <n v="318.32"/>
    <n v="41.52"/>
    <n v="244.14"/>
    <n v="32.659999999999997"/>
    <x v="1"/>
  </r>
  <r>
    <x v="2"/>
    <s v="Adihash Running Shoe"/>
    <s v="Art et Fashion"/>
    <x v="0"/>
    <d v="2018-11-10T00:00:00"/>
    <n v="10814"/>
    <n v="30"/>
    <n v="936.68"/>
    <n v="122.18"/>
    <n v="659.75"/>
    <n v="154.75"/>
    <x v="1"/>
  </r>
  <r>
    <x v="2"/>
    <s v="Sheat Shoes"/>
    <s v="Art et Fashion"/>
    <x v="0"/>
    <d v="2017-02-27T00:00:00"/>
    <n v="10546"/>
    <n v="40"/>
    <n v="1180.4000000000001"/>
    <n v="0"/>
    <n v="956.12"/>
    <n v="224.28"/>
    <x v="1"/>
  </r>
  <r>
    <x v="3"/>
    <s v="LA. Shorts"/>
    <s v="Art et Fashion"/>
    <x v="0"/>
    <d v="2017-02-27T00:00:00"/>
    <n v="10546"/>
    <n v="30"/>
    <n v="181.8"/>
    <n v="0"/>
    <n v="147.26"/>
    <n v="34.54"/>
    <x v="1"/>
  </r>
  <r>
    <x v="3"/>
    <s v="Summer Shorts"/>
    <s v="Art et Fashion"/>
    <x v="0"/>
    <d v="2018-11-10T00:00:00"/>
    <n v="10814"/>
    <n v="20"/>
    <n v="283.36"/>
    <n v="36.96"/>
    <n v="199.58"/>
    <n v="46.82"/>
    <x v="1"/>
  </r>
  <r>
    <x v="3"/>
    <s v="Rossi Shorts"/>
    <s v="Art et Fashion"/>
    <x v="0"/>
    <d v="2018-03-02T00:00:00"/>
    <n v="10459"/>
    <n v="40"/>
    <n v="512.4"/>
    <n v="0"/>
    <n v="424.27"/>
    <n v="88.13"/>
    <x v="0"/>
  </r>
  <r>
    <x v="4"/>
    <s v="Small Crocodile Boots"/>
    <s v="Art et Fashion"/>
    <x v="0"/>
    <d v="2018-05-26T00:00:00"/>
    <n v="10334"/>
    <n v="8"/>
    <n v="582.08000000000004"/>
    <n v="0"/>
    <n v="502.92"/>
    <n v="79.16"/>
    <x v="0"/>
  </r>
  <r>
    <x v="7"/>
    <s v="Root Boot"/>
    <s v="Art et Fashion"/>
    <x v="0"/>
    <d v="2018-11-10T00:00:00"/>
    <n v="10814"/>
    <n v="8"/>
    <n v="304.52"/>
    <n v="39.72"/>
    <n v="214.49"/>
    <n v="50.31"/>
    <x v="1"/>
  </r>
  <r>
    <x v="7"/>
    <s v="Snake Boots"/>
    <s v="Art et Fashion"/>
    <x v="0"/>
    <d v="2018-11-26T00:00:00"/>
    <n v="10843"/>
    <n v="4"/>
    <n v="473.6"/>
    <n v="94.72"/>
    <n v="334.17"/>
    <n v="44.71"/>
    <x v="1"/>
  </r>
  <r>
    <x v="5"/>
    <s v="Nikee Running Shoes"/>
    <s v="Art et Fashion"/>
    <x v="0"/>
    <d v="2019-11-05T00:00:00"/>
    <n v="10806"/>
    <n v="15"/>
    <n v="540.55999999999995"/>
    <n v="108.11"/>
    <n v="350.29"/>
    <n v="82.16"/>
    <x v="1"/>
  </r>
  <r>
    <x v="5"/>
    <s v="Conserve Shoes"/>
    <s v="Art et Fashion"/>
    <x v="0"/>
    <d v="2017-02-27T00:00:00"/>
    <n v="10546"/>
    <n v="10"/>
    <n v="434.6"/>
    <n v="0"/>
    <n v="352.03"/>
    <n v="82.57"/>
    <x v="1"/>
  </r>
  <r>
    <x v="5"/>
    <s v="Conserve Shoes"/>
    <s v="Art et Fashion"/>
    <x v="0"/>
    <d v="2018-03-02T00:00:00"/>
    <n v="10459"/>
    <n v="16"/>
    <n v="655.87"/>
    <n v="31.23"/>
    <n v="517.20000000000005"/>
    <n v="107.44"/>
    <x v="0"/>
  </r>
  <r>
    <x v="6"/>
    <s v="Sapporoo Gloves"/>
    <s v="Art et Fashion"/>
    <x v="0"/>
    <d v="2017-09-24T00:00:00"/>
    <n v="10478"/>
    <n v="20"/>
    <n v="138.6"/>
    <n v="6.6"/>
    <n v="109.3"/>
    <n v="22.7"/>
    <x v="1"/>
  </r>
  <r>
    <x v="6"/>
    <s v="Sapporoo Gloves"/>
    <s v="Art et Fashion"/>
    <x v="0"/>
    <d v="2017-08-28T00:00:00"/>
    <n v="10450"/>
    <n v="20"/>
    <n v="183.36"/>
    <n v="30.56"/>
    <n v="127.5"/>
    <n v="25.3"/>
    <x v="0"/>
  </r>
  <r>
    <x v="6"/>
    <s v="Duck Shirt"/>
    <s v="Art et Fashion"/>
    <x v="0"/>
    <d v="2018-11-10T00:00:00"/>
    <n v="10814"/>
    <n v="20"/>
    <n v="177.6"/>
    <n v="0"/>
    <n v="143.86000000000001"/>
    <n v="33.74"/>
    <x v="1"/>
  </r>
  <r>
    <x v="6"/>
    <s v="Rodbye Troje"/>
    <s v="Art et Fashion"/>
    <x v="0"/>
    <d v="2018-03-02T00:00:00"/>
    <n v="10459"/>
    <n v="20"/>
    <n v="251.58"/>
    <n v="11.98"/>
    <n v="198.39"/>
    <n v="41.21"/>
    <x v="0"/>
  </r>
  <r>
    <x v="0"/>
    <s v="Bow tie"/>
    <s v="El Abrigo Mortal"/>
    <x v="1"/>
    <d v="2018-10-23T00:00:00"/>
    <n v="10785"/>
    <n v="10"/>
    <n v="80.400000000000006"/>
    <n v="0"/>
    <n v="65.12"/>
    <n v="15.28"/>
    <x v="2"/>
  </r>
  <r>
    <x v="0"/>
    <s v="Samba Socker  Socks"/>
    <s v="El Abrigo Mortal"/>
    <x v="1"/>
    <d v="2019-04-04T00:00:00"/>
    <n v="10984"/>
    <n v="20"/>
    <n v="92.8"/>
    <n v="0"/>
    <n v="81.849999999999994"/>
    <n v="10.95"/>
    <x v="3"/>
  </r>
  <r>
    <x v="2"/>
    <s v="Wimbledon T-Shirt"/>
    <s v="El Abrigo Mortal"/>
    <x v="1"/>
    <d v="2019-04-04T00:00:00"/>
    <n v="10984"/>
    <n v="55"/>
    <n v="552.75"/>
    <n v="0"/>
    <n v="487.53"/>
    <n v="65.22"/>
    <x v="3"/>
  </r>
  <r>
    <x v="3"/>
    <s v="Rossi Shorts"/>
    <s v="El Abrigo Mortal"/>
    <x v="1"/>
    <d v="2016-06-05T00:00:00"/>
    <n v="10268"/>
    <n v="4"/>
    <n v="50.56"/>
    <n v="0"/>
    <n v="43.68"/>
    <n v="6.88"/>
    <x v="3"/>
  </r>
  <r>
    <x v="7"/>
    <s v="Davenport"/>
    <s v="El Abrigo Mortal"/>
    <x v="1"/>
    <d v="2016-06-05T00:00:00"/>
    <n v="10268"/>
    <n v="10"/>
    <n v="1173"/>
    <n v="0"/>
    <n v="1013.47"/>
    <n v="159.53"/>
    <x v="3"/>
  </r>
  <r>
    <x v="6"/>
    <s v="Sapporoo Gloves"/>
    <s v="El Abrigo Mortal"/>
    <x v="1"/>
    <d v="2018-10-23T00:00:00"/>
    <n v="10785"/>
    <n v="10"/>
    <n v="64.2"/>
    <n v="0"/>
    <n v="52"/>
    <n v="12.2"/>
    <x v="2"/>
  </r>
  <r>
    <x v="6"/>
    <s v="Mehmet-Tröja"/>
    <s v="El Abrigo Mortal"/>
    <x v="1"/>
    <d v="2019-04-04T00:00:00"/>
    <n v="10984"/>
    <n v="40"/>
    <n v="350"/>
    <n v="0"/>
    <n v="315.85000000000002"/>
    <n v="34.15"/>
    <x v="3"/>
  </r>
  <r>
    <x v="0"/>
    <s v="Samba Socker  Socks"/>
    <s v="Boleros"/>
    <x v="2"/>
    <d v="2018-07-04T00:00:00"/>
    <n v="10520"/>
    <n v="8"/>
    <n v="37.44"/>
    <n v="0"/>
    <n v="31"/>
    <n v="6.44"/>
    <x v="3"/>
  </r>
  <r>
    <x v="0"/>
    <s v="Mr X Trousers"/>
    <s v="Boleros"/>
    <x v="2"/>
    <d v="2018-04-03T00:00:00"/>
    <n v="10722"/>
    <n v="3"/>
    <n v="58.41"/>
    <n v="0"/>
    <n v="47.31"/>
    <n v="11.1"/>
    <x v="2"/>
  </r>
  <r>
    <x v="0"/>
    <s v="Bow tie"/>
    <s v="Boleros"/>
    <x v="2"/>
    <d v="2018-02-26T00:00:00"/>
    <n v="10312"/>
    <n v="10"/>
    <n v="76.3"/>
    <n v="0"/>
    <n v="65.92"/>
    <n v="10.38"/>
    <x v="3"/>
  </r>
  <r>
    <x v="0"/>
    <s v="Lenin Jeansshorts"/>
    <s v="Boleros"/>
    <x v="2"/>
    <d v="2019-02-10T00:00:00"/>
    <n v="11003"/>
    <n v="4"/>
    <n v="76"/>
    <n v="0"/>
    <n v="67.03"/>
    <n v="8.9700000000000006"/>
    <x v="3"/>
  </r>
  <r>
    <x v="0"/>
    <s v="Atles Lussekofta"/>
    <s v="Boleros"/>
    <x v="2"/>
    <d v="2018-01-22T00:00:00"/>
    <n v="10309"/>
    <n v="3"/>
    <n v="89.28"/>
    <n v="0"/>
    <n v="77.14"/>
    <n v="12.14"/>
    <x v="3"/>
  </r>
  <r>
    <x v="0"/>
    <s v="Samba Socker  Socks"/>
    <s v="Boleros"/>
    <x v="2"/>
    <d v="2018-04-12T00:00:00"/>
    <n v="10695"/>
    <n v="20"/>
    <n v="98.4"/>
    <n v="0"/>
    <n v="79.7"/>
    <n v="18.7"/>
    <x v="2"/>
  </r>
  <r>
    <x v="0"/>
    <s v="Samba Socker  Socks"/>
    <s v="Boleros"/>
    <x v="2"/>
    <d v="2019-02-19T00:00:00"/>
    <n v="10355"/>
    <n v="25"/>
    <n v="116.5"/>
    <n v="0"/>
    <n v="100.66"/>
    <n v="15.84"/>
    <x v="3"/>
  </r>
  <r>
    <x v="0"/>
    <s v="Samba Socker  Socks"/>
    <s v="Boleros"/>
    <x v="2"/>
    <d v="2019-07-18T00:00:00"/>
    <n v="10946"/>
    <n v="25"/>
    <n v="115.75"/>
    <n v="0"/>
    <n v="102.09"/>
    <n v="13.66"/>
    <x v="2"/>
  </r>
  <r>
    <x v="0"/>
    <s v="Samba Socker  Socks"/>
    <s v="Boleros"/>
    <x v="2"/>
    <d v="2019-04-11T00:00:00"/>
    <n v="11000"/>
    <n v="30"/>
    <n v="162.75"/>
    <n v="32.549999999999997"/>
    <n v="114.84"/>
    <n v="15.36"/>
    <x v="3"/>
  </r>
  <r>
    <x v="0"/>
    <s v="Mr X Trousers"/>
    <s v="Boleros"/>
    <x v="2"/>
    <d v="2018-02-25T00:00:00"/>
    <n v="10335"/>
    <n v="7"/>
    <n v="163.88"/>
    <n v="27.31"/>
    <n v="118"/>
    <n v="18.57"/>
    <x v="2"/>
  </r>
  <r>
    <x v="0"/>
    <s v="Bow tie"/>
    <s v="Boleros"/>
    <x v="2"/>
    <d v="2018-09-16T00:00:00"/>
    <n v="10736"/>
    <n v="20"/>
    <n v="151"/>
    <n v="0"/>
    <n v="122.31"/>
    <n v="28.69"/>
    <x v="2"/>
  </r>
  <r>
    <x v="0"/>
    <s v="US-Master Jeans"/>
    <s v="Boleros"/>
    <x v="2"/>
    <d v="2017-08-30T00:00:00"/>
    <n v="10517"/>
    <n v="6"/>
    <n v="186.54"/>
    <n v="0"/>
    <n v="154.46"/>
    <n v="32.08"/>
    <x v="2"/>
  </r>
  <r>
    <x v="0"/>
    <s v="US-Master Jeans"/>
    <s v="Boleros"/>
    <x v="2"/>
    <d v="2018-11-26T00:00:00"/>
    <n v="10420"/>
    <n v="8"/>
    <n v="276.06"/>
    <n v="25.1"/>
    <n v="207.8"/>
    <n v="43.16"/>
    <x v="2"/>
  </r>
  <r>
    <x v="0"/>
    <s v="Lenin Jeansshorts"/>
    <s v="Boleros"/>
    <x v="2"/>
    <d v="2018-09-01T00:00:00"/>
    <n v="10646"/>
    <n v="15"/>
    <n v="364.69"/>
    <n v="72.94"/>
    <n v="236.32"/>
    <n v="55.43"/>
    <x v="3"/>
  </r>
  <r>
    <x v="0"/>
    <s v="Bow tie"/>
    <s v="Boleros"/>
    <x v="2"/>
    <d v="2018-04-03T00:00:00"/>
    <n v="10722"/>
    <n v="42"/>
    <n v="309.12"/>
    <n v="0"/>
    <n v="250.39"/>
    <n v="58.73"/>
    <x v="2"/>
  </r>
  <r>
    <x v="0"/>
    <s v="Atles Lussekofta"/>
    <s v="Boleros"/>
    <x v="2"/>
    <d v="2018-08-18T00:00:00"/>
    <n v="10701"/>
    <n v="20"/>
    <n v="739.68"/>
    <n v="96.48"/>
    <n v="520.99"/>
    <n v="122.21"/>
    <x v="2"/>
  </r>
  <r>
    <x v="0"/>
    <s v="Mr X Trousers"/>
    <s v="Boleros"/>
    <x v="2"/>
    <d v="2016-07-12T00:00:00"/>
    <n v="10298"/>
    <n v="40"/>
    <n v="701.6"/>
    <n v="0"/>
    <n v="606.17999999999995"/>
    <n v="95.42"/>
    <x v="4"/>
  </r>
  <r>
    <x v="0"/>
    <s v="US-Master Jeans"/>
    <s v="Boleros"/>
    <x v="2"/>
    <d v="2019-10-22T00:00:00"/>
    <n v="10380"/>
    <n v="30"/>
    <n v="814.5"/>
    <n v="0"/>
    <n v="674.41"/>
    <n v="140.09"/>
    <x v="2"/>
  </r>
  <r>
    <x v="0"/>
    <s v="Atles Lussekofta"/>
    <s v="Boleros"/>
    <x v="2"/>
    <d v="2018-09-01T00:00:00"/>
    <n v="10646"/>
    <n v="30"/>
    <n v="1125"/>
    <n v="225"/>
    <n v="729"/>
    <n v="171"/>
    <x v="3"/>
  </r>
  <r>
    <x v="0"/>
    <s v="Mr X Trousers"/>
    <s v="Boleros"/>
    <x v="2"/>
    <d v="2017-01-14T00:00:00"/>
    <n v="10440"/>
    <n v="45"/>
    <n v="1046.3900000000001"/>
    <n v="136.49"/>
    <n v="753.4"/>
    <n v="156.5"/>
    <x v="3"/>
  </r>
  <r>
    <x v="0"/>
    <s v="Desperado Jeans"/>
    <s v="Boleros"/>
    <x v="2"/>
    <d v="2017-01-15T00:00:00"/>
    <n v="10442"/>
    <n v="30"/>
    <n v="919.2"/>
    <n v="0"/>
    <n v="761.1"/>
    <n v="158.1"/>
    <x v="3"/>
  </r>
  <r>
    <x v="0"/>
    <s v="Desperado Jeans"/>
    <s v="Boleros"/>
    <x v="2"/>
    <d v="2019-07-01T00:00:00"/>
    <n v="10912"/>
    <n v="40"/>
    <n v="1275"/>
    <n v="255"/>
    <n v="899.64"/>
    <n v="120.36"/>
    <x v="3"/>
  </r>
  <r>
    <x v="0"/>
    <s v="Desperado Jeans"/>
    <s v="Boleros"/>
    <x v="2"/>
    <d v="2019-10-31T00:00:00"/>
    <n v="10800"/>
    <n v="50"/>
    <n v="1600.5"/>
    <n v="145.5"/>
    <n v="1178.55"/>
    <n v="276.45"/>
    <x v="2"/>
  </r>
  <r>
    <x v="0"/>
    <s v="Atles Lussekofta"/>
    <s v="Boleros"/>
    <x v="2"/>
    <d v="2019-03-01T00:00:00"/>
    <n v="10458"/>
    <n v="50"/>
    <n v="1502"/>
    <n v="0"/>
    <n v="1243.6600000000001"/>
    <n v="258.33999999999997"/>
    <x v="2"/>
  </r>
  <r>
    <x v="0"/>
    <s v="Atles Lussekofta"/>
    <s v="Boleros"/>
    <x v="2"/>
    <d v="2019-10-10T00:00:00"/>
    <n v="10373"/>
    <n v="50"/>
    <n v="1907.4"/>
    <n v="317.89999999999998"/>
    <n v="1373.33"/>
    <n v="216.17"/>
    <x v="2"/>
  </r>
  <r>
    <x v="1"/>
    <s v="Shagall Socks"/>
    <s v="Boleros"/>
    <x v="2"/>
    <d v="2018-01-22T00:00:00"/>
    <n v="10309"/>
    <n v="30"/>
    <n v="110.7"/>
    <n v="0"/>
    <n v="95.65"/>
    <n v="15.05"/>
    <x v="3"/>
  </r>
  <r>
    <x v="1"/>
    <s v="Tuxedo"/>
    <s v="Boleros"/>
    <x v="2"/>
    <d v="2018-04-12T00:00:00"/>
    <n v="10695"/>
    <n v="10"/>
    <n v="182"/>
    <n v="0"/>
    <n v="147.41999999999999"/>
    <n v="34.58"/>
    <x v="2"/>
  </r>
  <r>
    <x v="1"/>
    <s v="Jumpin Jack Flash Dress"/>
    <s v="Boleros"/>
    <x v="2"/>
    <d v="2018-08-26T00:00:00"/>
    <n v="10712"/>
    <n v="3"/>
    <n v="185.54"/>
    <n v="8.84"/>
    <n v="148.94"/>
    <n v="27.76"/>
    <x v="3"/>
  </r>
  <r>
    <x v="1"/>
    <s v="Terence Top"/>
    <s v="Boleros"/>
    <x v="2"/>
    <d v="2018-07-15T00:00:00"/>
    <n v="10661"/>
    <n v="3"/>
    <n v="236.27"/>
    <n v="39.380000000000003"/>
    <n v="159.47999999999999"/>
    <n v="37.409999999999997"/>
    <x v="3"/>
  </r>
  <r>
    <x v="1"/>
    <s v="Stretch oui-pants"/>
    <s v="Boleros"/>
    <x v="2"/>
    <d v="2017-04-17T00:00:00"/>
    <n v="10503"/>
    <n v="20"/>
    <n v="197.4"/>
    <n v="0"/>
    <n v="181.11"/>
    <n v="16.29"/>
    <x v="3"/>
  </r>
  <r>
    <x v="1"/>
    <s v="Jumpin Jack Flash Dress"/>
    <s v="Boleros"/>
    <x v="2"/>
    <d v="2018-07-04T00:00:00"/>
    <n v="10520"/>
    <n v="5"/>
    <n v="284.5"/>
    <n v="0"/>
    <n v="235.57"/>
    <n v="48.93"/>
    <x v="3"/>
  </r>
  <r>
    <x v="1"/>
    <s v="Stretch oui-pants"/>
    <s v="Boleros"/>
    <x v="2"/>
    <d v="2018-09-16T00:00:00"/>
    <n v="10736"/>
    <n v="40"/>
    <n v="374"/>
    <n v="0"/>
    <n v="302.94"/>
    <n v="71.06"/>
    <x v="2"/>
  </r>
  <r>
    <x v="1"/>
    <s v="Chantell Shirt"/>
    <s v="Boleros"/>
    <x v="2"/>
    <d v="2018-02-17T00:00:00"/>
    <n v="10742"/>
    <n v="20"/>
    <n v="394"/>
    <n v="0"/>
    <n v="319.14"/>
    <n v="74.86"/>
    <x v="3"/>
  </r>
  <r>
    <x v="1"/>
    <s v="Skirt"/>
    <s v="Boleros"/>
    <x v="2"/>
    <d v="2019-04-11T00:00:00"/>
    <n v="11000"/>
    <n v="30"/>
    <n v="372.6"/>
    <n v="0"/>
    <n v="328.63"/>
    <n v="43.97"/>
    <x v="3"/>
  </r>
  <r>
    <x v="1"/>
    <s v="Skirt"/>
    <s v="Boleros"/>
    <x v="2"/>
    <d v="2018-09-01T00:00:00"/>
    <n v="10646"/>
    <n v="35"/>
    <n v="576.19000000000005"/>
    <n v="115.24"/>
    <n v="373.37"/>
    <n v="87.58"/>
    <x v="3"/>
  </r>
  <r>
    <x v="1"/>
    <s v="Oyaki Kimono"/>
    <s v="Boleros"/>
    <x v="2"/>
    <d v="2018-01-22T00:00:00"/>
    <n v="10309"/>
    <n v="20"/>
    <n v="432.8"/>
    <n v="0"/>
    <n v="373.94"/>
    <n v="58.86"/>
    <x v="3"/>
  </r>
  <r>
    <x v="1"/>
    <s v="Oyaki Kimono"/>
    <s v="Boleros"/>
    <x v="2"/>
    <d v="2019-04-11T00:00:00"/>
    <n v="11000"/>
    <n v="25"/>
    <n v="637.19000000000005"/>
    <n v="127.44"/>
    <n v="449.6"/>
    <n v="60.15"/>
    <x v="3"/>
  </r>
  <r>
    <x v="1"/>
    <s v="Skirt"/>
    <s v="Boleros"/>
    <x v="2"/>
    <d v="2019-07-18T00:00:00"/>
    <n v="10946"/>
    <n v="40"/>
    <n v="547.6"/>
    <n v="0"/>
    <n v="482.98"/>
    <n v="64.62"/>
    <x v="2"/>
  </r>
  <r>
    <x v="1"/>
    <s v="Serve-Shirt"/>
    <s v="Boleros"/>
    <x v="2"/>
    <d v="2017-03-05T00:00:00"/>
    <n v="10429"/>
    <n v="35"/>
    <n v="951.56"/>
    <n v="190.31"/>
    <n v="630.32000000000005"/>
    <n v="130.93"/>
    <x v="2"/>
  </r>
  <r>
    <x v="1"/>
    <s v="Okkaba Skin Jackets"/>
    <s v="Boleros"/>
    <x v="2"/>
    <d v="2019-02-24T00:00:00"/>
    <n v="11034"/>
    <n v="12"/>
    <n v="879.48"/>
    <n v="0"/>
    <n v="775.7"/>
    <n v="103.78"/>
    <x v="2"/>
  </r>
  <r>
    <x v="1"/>
    <s v="Langoste Shirt"/>
    <s v="Boleros"/>
    <x v="2"/>
    <d v="2017-01-15T00:00:00"/>
    <n v="10442"/>
    <n v="60"/>
    <n v="1168.8"/>
    <n v="0"/>
    <n v="967.77"/>
    <n v="201.03"/>
    <x v="3"/>
  </r>
  <r>
    <x v="1"/>
    <s v="Jumpin Jack Flash Dress"/>
    <s v="Boleros"/>
    <x v="2"/>
    <d v="2019-10-22T00:00:00"/>
    <n v="10380"/>
    <n v="20"/>
    <n v="1341.12"/>
    <n v="121.92"/>
    <n v="1053.3900000000001"/>
    <n v="165.81"/>
    <x v="2"/>
  </r>
  <r>
    <x v="1"/>
    <s v="Jumpin Jack Flash Dress"/>
    <s v="Boleros"/>
    <x v="2"/>
    <d v="2018-02-26T00:00:00"/>
    <n v="10312"/>
    <n v="20"/>
    <n v="1264.5999999999999"/>
    <n v="0"/>
    <n v="1092.6099999999999"/>
    <n v="171.99"/>
    <x v="3"/>
  </r>
  <r>
    <x v="1"/>
    <s v="Jumpin Jack Flash Dress"/>
    <s v="Boleros"/>
    <x v="2"/>
    <d v="2017-06-25T00:00:00"/>
    <n v="10388"/>
    <n v="40"/>
    <n v="2511.6"/>
    <n v="0"/>
    <n v="2079.61"/>
    <n v="431.99"/>
    <x v="3"/>
  </r>
  <r>
    <x v="1"/>
    <s v="Minnki Pälsii"/>
    <s v="Boleros"/>
    <x v="2"/>
    <d v="2018-08-18T00:00:00"/>
    <n v="10701"/>
    <n v="35"/>
    <n v="14456.19"/>
    <n v="1885.59"/>
    <n v="10182.19"/>
    <n v="2388.41"/>
    <x v="2"/>
  </r>
  <r>
    <x v="2"/>
    <s v="Game Over T-Shirt"/>
    <s v="Boleros"/>
    <x v="2"/>
    <d v="2019-10-22T00:00:00"/>
    <n v="10380"/>
    <n v="6"/>
    <n v="31.68"/>
    <n v="2.88"/>
    <n v="24.88"/>
    <n v="3.92"/>
    <x v="2"/>
  </r>
  <r>
    <x v="2"/>
    <s v="Rasta WCT"/>
    <s v="Boleros"/>
    <x v="2"/>
    <d v="2017-08-30T00:00:00"/>
    <n v="10517"/>
    <n v="4"/>
    <n v="33.200000000000003"/>
    <n v="0"/>
    <n v="27.49"/>
    <n v="5.71"/>
    <x v="2"/>
  </r>
  <r>
    <x v="2"/>
    <s v="Racing Truck  Socks"/>
    <s v="Boleros"/>
    <x v="2"/>
    <d v="2016-10-17T00:00:00"/>
    <n v="10350"/>
    <n v="18"/>
    <n v="36.229999999999997"/>
    <n v="3.29"/>
    <n v="28.46"/>
    <n v="4.4800000000000004"/>
    <x v="3"/>
  </r>
  <r>
    <x v="2"/>
    <s v="Game Over T-Shirt"/>
    <s v="Boleros"/>
    <x v="2"/>
    <d v="2017-10-24T00:00:00"/>
    <n v="10519"/>
    <n v="10"/>
    <n v="53.66"/>
    <n v="2.56"/>
    <n v="42.31"/>
    <n v="8.7899999999999991"/>
    <x v="2"/>
  </r>
  <r>
    <x v="2"/>
    <s v="Squash Shorts"/>
    <s v="Boleros"/>
    <x v="2"/>
    <d v="2018-07-07T00:00:00"/>
    <n v="10651"/>
    <n v="12"/>
    <n v="137.25"/>
    <n v="27.45"/>
    <n v="94.83"/>
    <n v="14.97"/>
    <x v="2"/>
  </r>
  <r>
    <x v="2"/>
    <s v="Adihash Running Shoe"/>
    <s v="Boleros"/>
    <x v="2"/>
    <d v="2019-02-24T00:00:00"/>
    <n v="11034"/>
    <n v="6"/>
    <n v="145.56"/>
    <n v="0"/>
    <n v="128.38"/>
    <n v="17.18"/>
    <x v="2"/>
  </r>
  <r>
    <x v="2"/>
    <s v="Basket Shoes"/>
    <s v="Boleros"/>
    <x v="2"/>
    <d v="2019-02-24T00:00:00"/>
    <n v="11034"/>
    <n v="15"/>
    <n v="178.86"/>
    <n v="16.260000000000002"/>
    <n v="143.41"/>
    <n v="19.190000000000001"/>
    <x v="2"/>
  </r>
  <r>
    <x v="2"/>
    <s v="Patamonia Fleece Jacket"/>
    <s v="Boleros"/>
    <x v="2"/>
    <d v="2019-10-31T00:00:00"/>
    <n v="10800"/>
    <n v="7"/>
    <n v="249.1"/>
    <n v="22.65"/>
    <n v="183.43"/>
    <n v="43.02"/>
    <x v="2"/>
  </r>
  <r>
    <x v="2"/>
    <s v="Finnish Swimsuit"/>
    <s v="Boleros"/>
    <x v="2"/>
    <d v="2016-10-17T00:00:00"/>
    <n v="10350"/>
    <n v="15"/>
    <n v="272.08999999999997"/>
    <n v="24.74"/>
    <n v="213.71"/>
    <n v="33.64"/>
    <x v="3"/>
  </r>
  <r>
    <x v="2"/>
    <s v="Game Over T-Shirt"/>
    <s v="Boleros"/>
    <x v="2"/>
    <d v="2018-02-17T00:00:00"/>
    <n v="10742"/>
    <n v="50"/>
    <n v="267.5"/>
    <n v="0"/>
    <n v="216.68"/>
    <n v="50.82"/>
    <x v="3"/>
  </r>
  <r>
    <x v="2"/>
    <s v="Rasta WCT"/>
    <s v="Boleros"/>
    <x v="2"/>
    <d v="2016-07-12T00:00:00"/>
    <n v="10298"/>
    <n v="30"/>
    <n v="343.13"/>
    <n v="68.63"/>
    <n v="237.17"/>
    <n v="37.33"/>
    <x v="4"/>
  </r>
  <r>
    <x v="2"/>
    <s v="Finnish Swimsuit"/>
    <s v="Boleros"/>
    <x v="2"/>
    <d v="2018-04-29T00:00:00"/>
    <n v="10751"/>
    <n v="20"/>
    <n v="330.44"/>
    <n v="30.04"/>
    <n v="243.32"/>
    <n v="57.08"/>
    <x v="3"/>
  </r>
  <r>
    <x v="2"/>
    <s v="Rasta WCT"/>
    <s v="Boleros"/>
    <x v="2"/>
    <d v="2017-04-07T00:00:00"/>
    <n v="10567"/>
    <n v="40"/>
    <n v="386.88"/>
    <n v="64.48"/>
    <n v="261.88"/>
    <n v="60.52"/>
    <x v="2"/>
  </r>
  <r>
    <x v="2"/>
    <s v="Bike Helmet"/>
    <s v="Boleros"/>
    <x v="2"/>
    <d v="2018-04-29T00:00:00"/>
    <n v="10751"/>
    <n v="12"/>
    <n v="402.2"/>
    <n v="36.56"/>
    <n v="296.17"/>
    <n v="69.47"/>
    <x v="3"/>
  </r>
  <r>
    <x v="2"/>
    <s v="Rasta WCT"/>
    <s v="Boleros"/>
    <x v="2"/>
    <d v="2018-08-18T00:00:00"/>
    <n v="10701"/>
    <n v="42"/>
    <n v="420.69"/>
    <n v="54.87"/>
    <n v="296.31"/>
    <n v="69.510000000000005"/>
    <x v="2"/>
  </r>
  <r>
    <x v="2"/>
    <s v="Wimbledon T-Shirt"/>
    <s v="Boleros"/>
    <x v="2"/>
    <d v="2019-04-04T00:00:00"/>
    <n v="10985"/>
    <n v="36"/>
    <n v="371.45"/>
    <n v="33.770000000000003"/>
    <n v="297.83"/>
    <n v="39.85"/>
    <x v="2"/>
  </r>
  <r>
    <x v="2"/>
    <s v="Car Boots"/>
    <s v="Boleros"/>
    <x v="2"/>
    <d v="2018-11-10T00:00:00"/>
    <n v="10815"/>
    <n v="16"/>
    <n v="447.36"/>
    <n v="0"/>
    <n v="362.36"/>
    <n v="85"/>
    <x v="3"/>
  </r>
  <r>
    <x v="2"/>
    <s v="Sheat Shoes"/>
    <s v="Boleros"/>
    <x v="2"/>
    <d v="2016-07-12T00:00:00"/>
    <n v="10298"/>
    <n v="15"/>
    <n v="420"/>
    <n v="0"/>
    <n v="362.88"/>
    <n v="57.12"/>
    <x v="4"/>
  </r>
  <r>
    <x v="2"/>
    <s v="Wimbledon T-Shirt"/>
    <s v="Boleros"/>
    <x v="2"/>
    <d v="2017-01-14T00:00:00"/>
    <n v="10440"/>
    <n v="49"/>
    <n v="520.66999999999996"/>
    <n v="67.91"/>
    <n v="374.89"/>
    <n v="77.87"/>
    <x v="3"/>
  </r>
  <r>
    <x v="2"/>
    <s v="Cap"/>
    <s v="Boleros"/>
    <x v="2"/>
    <d v="2018-04-03T00:00:00"/>
    <n v="10722"/>
    <n v="45"/>
    <n v="527.85"/>
    <n v="0"/>
    <n v="432.47"/>
    <n v="95.38"/>
    <x v="2"/>
  </r>
  <r>
    <x v="2"/>
    <s v="Car Boots"/>
    <s v="Boleros"/>
    <x v="2"/>
    <d v="2016-11-21T00:00:00"/>
    <n v="10415"/>
    <n v="20"/>
    <n v="516.79999999999995"/>
    <n v="0"/>
    <n v="464.81"/>
    <n v="51.99"/>
    <x v="3"/>
  </r>
  <r>
    <x v="2"/>
    <s v="Car Boots"/>
    <s v="Boleros"/>
    <x v="2"/>
    <d v="2016-10-18T00:00:00"/>
    <n v="10271"/>
    <n v="24"/>
    <n v="577.44000000000005"/>
    <n v="0"/>
    <n v="498.91"/>
    <n v="78.53"/>
    <x v="4"/>
  </r>
  <r>
    <x v="2"/>
    <s v="Finnish Swimsuit"/>
    <s v="Boleros"/>
    <x v="2"/>
    <d v="2017-03-05T00:00:00"/>
    <n v="10429"/>
    <n v="40"/>
    <n v="686"/>
    <n v="0"/>
    <n v="568.01"/>
    <n v="117.99"/>
    <x v="2"/>
  </r>
  <r>
    <x v="2"/>
    <s v="Car Boots"/>
    <s v="Boleros"/>
    <x v="2"/>
    <d v="2017-11-29T00:00:00"/>
    <n v="10678"/>
    <n v="30"/>
    <n v="756"/>
    <n v="0"/>
    <n v="612.36"/>
    <n v="143.63999999999999"/>
    <x v="2"/>
  </r>
  <r>
    <x v="2"/>
    <s v="Bike Helmet"/>
    <s v="Boleros"/>
    <x v="2"/>
    <d v="2019-03-01T00:00:00"/>
    <n v="10458"/>
    <n v="30"/>
    <n v="846.3"/>
    <n v="0"/>
    <n v="700.74"/>
    <n v="145.56"/>
    <x v="2"/>
  </r>
  <r>
    <x v="2"/>
    <s v="Patamonia Fleece Jacket"/>
    <s v="Boleros"/>
    <x v="2"/>
    <d v="2017-11-29T00:00:00"/>
    <n v="10678"/>
    <n v="30"/>
    <n v="1074.3"/>
    <n v="0"/>
    <n v="870.18"/>
    <n v="204.12"/>
    <x v="2"/>
  </r>
  <r>
    <x v="2"/>
    <s v="Feiss Fleece Trousers"/>
    <s v="Boleros"/>
    <x v="2"/>
    <d v="2018-12-12T00:00:00"/>
    <n v="11002"/>
    <n v="40"/>
    <n v="1689.2"/>
    <n v="0"/>
    <n v="1581.15"/>
    <n v="108.05"/>
    <x v="2"/>
  </r>
  <r>
    <x v="2"/>
    <s v="Adihash Running Shoe"/>
    <s v="Boleros"/>
    <x v="2"/>
    <d v="2017-01-14T00:00:00"/>
    <n v="10440"/>
    <n v="90"/>
    <n v="2685.83"/>
    <n v="350.33"/>
    <n v="1933.79"/>
    <n v="401.71"/>
    <x v="3"/>
  </r>
  <r>
    <x v="2"/>
    <s v="Patamonia Fleece Jacket"/>
    <s v="Boleros"/>
    <x v="2"/>
    <d v="2017-01-15T00:00:00"/>
    <n v="10442"/>
    <n v="80"/>
    <n v="2913.6"/>
    <n v="0"/>
    <n v="2412.46"/>
    <n v="501.14"/>
    <x v="3"/>
  </r>
  <r>
    <x v="3"/>
    <s v="Tiny Winy Hot Bikini"/>
    <s v="Boleros"/>
    <x v="2"/>
    <d v="2018-04-12T00:00:00"/>
    <n v="10695"/>
    <n v="4"/>
    <n v="39.28"/>
    <n v="0"/>
    <n v="31.82"/>
    <n v="7.46"/>
    <x v="2"/>
  </r>
  <r>
    <x v="3"/>
    <s v="LA. Shorts"/>
    <s v="Boleros"/>
    <x v="2"/>
    <d v="2018-12-12T00:00:00"/>
    <n v="11002"/>
    <n v="15"/>
    <n v="100.05"/>
    <n v="13.05"/>
    <n v="76.73"/>
    <n v="10.27"/>
    <x v="2"/>
  </r>
  <r>
    <x v="3"/>
    <s v="Rossi Bikkini"/>
    <s v="Boleros"/>
    <x v="2"/>
    <d v="2018-02-25T00:00:00"/>
    <n v="10335"/>
    <n v="6"/>
    <n v="134.21"/>
    <n v="22.37"/>
    <n v="96.63"/>
    <n v="15.21"/>
    <x v="2"/>
  </r>
  <r>
    <x v="3"/>
    <s v="Rossi Bermuda Shorts"/>
    <s v="Boleros"/>
    <x v="2"/>
    <d v="2018-02-25T00:00:00"/>
    <n v="10335"/>
    <n v="25"/>
    <n v="254.4"/>
    <n v="42.4"/>
    <n v="183.17"/>
    <n v="28.83"/>
    <x v="2"/>
  </r>
  <r>
    <x v="3"/>
    <s v="Summer Shorts"/>
    <s v="Boleros"/>
    <x v="2"/>
    <d v="2018-01-22T00:00:00"/>
    <n v="10309"/>
    <n v="20"/>
    <n v="237.4"/>
    <n v="0"/>
    <n v="205.11"/>
    <n v="32.29"/>
    <x v="3"/>
  </r>
  <r>
    <x v="3"/>
    <s v="Baywatch Bikkini"/>
    <s v="Boleros"/>
    <x v="2"/>
    <d v="2019-03-05T00:00:00"/>
    <n v="11063"/>
    <n v="30"/>
    <n v="241.8"/>
    <n v="0"/>
    <n v="213.27"/>
    <n v="28.53"/>
    <x v="3"/>
  </r>
  <r>
    <x v="3"/>
    <s v="Summer Shorts"/>
    <s v="Boleros"/>
    <x v="2"/>
    <d v="2019-03-01T00:00:00"/>
    <n v="10458"/>
    <n v="20"/>
    <n v="252.8"/>
    <n v="0"/>
    <n v="217.88"/>
    <n v="34.92"/>
    <x v="2"/>
  </r>
  <r>
    <x v="3"/>
    <s v="Summer Shorts"/>
    <s v="Boleros"/>
    <x v="2"/>
    <d v="2018-02-26T00:00:00"/>
    <n v="10312"/>
    <n v="24"/>
    <n v="314.64"/>
    <n v="0"/>
    <n v="271.85000000000002"/>
    <n v="42.79"/>
    <x v="3"/>
  </r>
  <r>
    <x v="3"/>
    <s v="Rossi Bermuda Shorts"/>
    <s v="Boleros"/>
    <x v="2"/>
    <d v="2018-04-03T00:00:00"/>
    <n v="10722"/>
    <n v="50"/>
    <n v="392.5"/>
    <n v="0"/>
    <n v="317.93"/>
    <n v="74.569999999999993"/>
    <x v="2"/>
  </r>
  <r>
    <x v="3"/>
    <s v="Rossi Shorts"/>
    <s v="Boleros"/>
    <x v="2"/>
    <d v="2018-02-17T00:00:00"/>
    <n v="10742"/>
    <n v="35"/>
    <n v="393.75"/>
    <n v="0"/>
    <n v="344.67"/>
    <n v="49.08"/>
    <x v="3"/>
  </r>
  <r>
    <x v="3"/>
    <s v="Rossi Bermuda Shorts"/>
    <s v="Boleros"/>
    <x v="2"/>
    <d v="2017-04-07T00:00:00"/>
    <n v="10567"/>
    <n v="60"/>
    <n v="624.24"/>
    <n v="104.04"/>
    <n v="421.36"/>
    <n v="98.84"/>
    <x v="2"/>
  </r>
  <r>
    <x v="3"/>
    <s v="Rossi Bikkini"/>
    <s v="Boleros"/>
    <x v="2"/>
    <d v="2019-04-04T00:00:00"/>
    <n v="10985"/>
    <n v="35"/>
    <n v="790.41"/>
    <n v="71.86"/>
    <n v="633.76"/>
    <n v="84.79"/>
    <x v="2"/>
  </r>
  <r>
    <x v="3"/>
    <s v="Tiny Winy Hot Bikini"/>
    <s v="Boleros"/>
    <x v="2"/>
    <d v="2017-11-29T00:00:00"/>
    <n v="10678"/>
    <n v="100"/>
    <n v="960"/>
    <n v="0"/>
    <n v="777.6"/>
    <n v="182.4"/>
    <x v="2"/>
  </r>
  <r>
    <x v="4"/>
    <s v="Balett Shoes"/>
    <s v="Boleros"/>
    <x v="2"/>
    <d v="2018-01-22T00:00:00"/>
    <n v="10309"/>
    <n v="2"/>
    <n v="27.24"/>
    <n v="0"/>
    <n v="23.54"/>
    <n v="3.7"/>
    <x v="3"/>
  </r>
  <r>
    <x v="4"/>
    <s v="Ravellis Träskor"/>
    <s v="Boleros"/>
    <x v="2"/>
    <d v="2018-07-07T00:00:00"/>
    <n v="10651"/>
    <n v="20"/>
    <n v="88.75"/>
    <n v="17.75"/>
    <n v="57.51"/>
    <n v="13.49"/>
    <x v="2"/>
  </r>
  <r>
    <x v="4"/>
    <s v="DSW"/>
    <s v="Boleros"/>
    <x v="2"/>
    <d v="2017-01-15T00:00:00"/>
    <n v="10470"/>
    <n v="15"/>
    <n v="133.65"/>
    <n v="0"/>
    <n v="110.66"/>
    <n v="22.99"/>
    <x v="3"/>
  </r>
  <r>
    <x v="4"/>
    <s v="WFS shoes"/>
    <s v="Boleros"/>
    <x v="2"/>
    <d v="2017-01-15T00:00:00"/>
    <n v="10470"/>
    <n v="8"/>
    <n v="291.12"/>
    <n v="0"/>
    <n v="241.05"/>
    <n v="50.07"/>
    <x v="3"/>
  </r>
  <r>
    <x v="4"/>
    <s v="Balett Shoes"/>
    <s v="Boleros"/>
    <x v="2"/>
    <d v="2017-05-30T00:00:00"/>
    <n v="10516"/>
    <n v="20"/>
    <n v="291.39999999999998"/>
    <n v="0"/>
    <n v="261.39"/>
    <n v="30.01"/>
    <x v="2"/>
  </r>
  <r>
    <x v="4"/>
    <s v="Balett Shoes"/>
    <s v="Boleros"/>
    <x v="2"/>
    <d v="2018-12-12T00:00:00"/>
    <n v="11002"/>
    <n v="24"/>
    <n v="354.94"/>
    <n v="46.3"/>
    <n v="274.45999999999998"/>
    <n v="34.18"/>
    <x v="2"/>
  </r>
  <r>
    <x v="4"/>
    <s v="Burned Rubber Shoes"/>
    <s v="Boleros"/>
    <x v="2"/>
    <d v="2019-02-19T00:00:00"/>
    <n v="10355"/>
    <n v="25"/>
    <n v="442.5"/>
    <n v="0"/>
    <n v="382.32"/>
    <n v="60.18"/>
    <x v="3"/>
  </r>
  <r>
    <x v="4"/>
    <s v="Small Crocodile Boots"/>
    <s v="Boleros"/>
    <x v="2"/>
    <d v="2017-08-30T00:00:00"/>
    <n v="10517"/>
    <n v="6"/>
    <n v="512.94000000000005"/>
    <n v="0"/>
    <n v="424.71"/>
    <n v="88.23"/>
    <x v="2"/>
  </r>
  <r>
    <x v="4"/>
    <s v="High Heels Shoes"/>
    <s v="Boleros"/>
    <x v="2"/>
    <d v="2019-03-01T00:00:00"/>
    <n v="10458"/>
    <n v="15"/>
    <n v="604.79999999999995"/>
    <n v="0"/>
    <n v="500.77"/>
    <n v="104.03"/>
    <x v="2"/>
  </r>
  <r>
    <x v="4"/>
    <s v="High Heels Shoes"/>
    <s v="Boleros"/>
    <x v="2"/>
    <d v="2018-07-15T00:00:00"/>
    <n v="10301"/>
    <n v="20"/>
    <n v="783.4"/>
    <n v="0"/>
    <n v="676.86"/>
    <n v="106.54"/>
    <x v="2"/>
  </r>
  <r>
    <x v="4"/>
    <s v="High Heels Shoes"/>
    <s v="Boleros"/>
    <x v="2"/>
    <d v="2018-09-10T00:00:00"/>
    <n v="10346"/>
    <n v="20"/>
    <n v="810.2"/>
    <n v="0"/>
    <n v="700.01"/>
    <n v="110.19"/>
    <x v="2"/>
  </r>
  <r>
    <x v="4"/>
    <s v="Small Crocodile Boots"/>
    <s v="Boleros"/>
    <x v="2"/>
    <d v="2019-02-10T00:00:00"/>
    <n v="11003"/>
    <n v="10"/>
    <n v="801"/>
    <n v="0"/>
    <n v="706.48"/>
    <n v="94.52"/>
    <x v="3"/>
  </r>
  <r>
    <x v="4"/>
    <s v="High Heels Shoes"/>
    <s v="Boleros"/>
    <x v="2"/>
    <d v="2018-08-26T00:00:00"/>
    <n v="10712"/>
    <n v="30"/>
    <n v="1068.5999999999999"/>
    <n v="0"/>
    <n v="865.57"/>
    <n v="203.03"/>
    <x v="3"/>
  </r>
  <r>
    <x v="4"/>
    <s v="High Heels Shoes"/>
    <s v="Boleros"/>
    <x v="2"/>
    <d v="2017-10-24T00:00:00"/>
    <n v="10519"/>
    <n v="40"/>
    <n v="1629.2"/>
    <n v="0"/>
    <n v="1348.98"/>
    <n v="280.22000000000003"/>
    <x v="2"/>
  </r>
  <r>
    <x v="4"/>
    <s v="Small Crocodile Boots"/>
    <s v="Boleros"/>
    <x v="2"/>
    <d v="2017-06-25T00:00:00"/>
    <n v="10388"/>
    <n v="20"/>
    <n v="1983.6"/>
    <n v="330.6"/>
    <n v="1368.68"/>
    <n v="284.32"/>
    <x v="3"/>
  </r>
  <r>
    <x v="7"/>
    <s v="TieBreak Tennis shoes"/>
    <s v="Boleros"/>
    <x v="2"/>
    <d v="2016-11-21T00:00:00"/>
    <n v="10415"/>
    <n v="2"/>
    <n v="45.34"/>
    <n v="0"/>
    <n v="37.54"/>
    <n v="7.8"/>
    <x v="3"/>
  </r>
  <r>
    <x v="7"/>
    <s v="Danske Treshoe"/>
    <s v="Boleros"/>
    <x v="2"/>
    <d v="2017-06-25T00:00:00"/>
    <n v="10388"/>
    <n v="15"/>
    <n v="156.6"/>
    <n v="26.1"/>
    <n v="108.05"/>
    <n v="22.45"/>
    <x v="3"/>
  </r>
  <r>
    <x v="7"/>
    <s v="Snake Boots"/>
    <s v="Boleros"/>
    <x v="2"/>
    <d v="2017-04-07T00:00:00"/>
    <n v="10567"/>
    <n v="3"/>
    <n v="324.06"/>
    <n v="0"/>
    <n v="262.49"/>
    <n v="61.57"/>
    <x v="2"/>
  </r>
  <r>
    <x v="7"/>
    <s v="Fuji Boots"/>
    <s v="Boleros"/>
    <x v="2"/>
    <d v="2018-11-26T00:00:00"/>
    <n v="10420"/>
    <n v="20"/>
    <n v="806.96"/>
    <n v="73.36"/>
    <n v="607.41999999999996"/>
    <n v="126.18"/>
    <x v="2"/>
  </r>
  <r>
    <x v="7"/>
    <s v="TieBreak Tennis shoes"/>
    <s v="Boleros"/>
    <x v="2"/>
    <d v="2018-09-10T00:00:00"/>
    <n v="10346"/>
    <n v="36"/>
    <n v="978.52"/>
    <n v="88.96"/>
    <n v="768.58"/>
    <n v="120.98"/>
    <x v="2"/>
  </r>
  <r>
    <x v="7"/>
    <s v="Snake Boots"/>
    <s v="Boleros"/>
    <x v="2"/>
    <d v="2019-10-31T00:00:00"/>
    <n v="10800"/>
    <n v="10"/>
    <n v="1104.18"/>
    <n v="100.38"/>
    <n v="828.62"/>
    <n v="175.18"/>
    <x v="2"/>
  </r>
  <r>
    <x v="7"/>
    <s v="Davenport"/>
    <s v="Boleros"/>
    <x v="2"/>
    <d v="2018-08-05T00:00:00"/>
    <n v="10687"/>
    <n v="10"/>
    <n v="1321.2"/>
    <n v="0"/>
    <n v="1070.17"/>
    <n v="251.03"/>
    <x v="3"/>
  </r>
  <r>
    <x v="7"/>
    <s v="Fuji Boots"/>
    <s v="Boleros"/>
    <x v="2"/>
    <d v="2018-08-05T00:00:00"/>
    <n v="10687"/>
    <n v="50"/>
    <n v="2573.13"/>
    <n v="514.63"/>
    <n v="1667.39"/>
    <n v="391.11"/>
    <x v="3"/>
  </r>
  <r>
    <x v="7"/>
    <s v="Davenport"/>
    <s v="Boleros"/>
    <x v="2"/>
    <d v="2017-01-14T00:00:00"/>
    <n v="10440"/>
    <n v="24"/>
    <n v="3564.54"/>
    <n v="464.94"/>
    <n v="2566.4699999999998"/>
    <n v="533.13"/>
    <x v="3"/>
  </r>
  <r>
    <x v="7"/>
    <s v="Snake Boots"/>
    <s v="Boleros"/>
    <x v="2"/>
    <d v="2018-02-25T00:00:00"/>
    <n v="10335"/>
    <n v="48"/>
    <n v="6007.1"/>
    <n v="1001.18"/>
    <n v="4325.12"/>
    <n v="680.8"/>
    <x v="2"/>
  </r>
  <r>
    <x v="7"/>
    <s v="Davenport"/>
    <s v="Boleros"/>
    <x v="2"/>
    <d v="2019-07-01T00:00:00"/>
    <n v="10912"/>
    <n v="60"/>
    <n v="9170.25"/>
    <n v="1834.05"/>
    <n v="6470.53"/>
    <n v="865.67"/>
    <x v="3"/>
  </r>
  <r>
    <x v="7"/>
    <s v="Davenport"/>
    <s v="Boleros"/>
    <x v="2"/>
    <d v="2019-06-24T00:00:00"/>
    <n v="10897"/>
    <n v="80"/>
    <n v="10652"/>
    <n v="0"/>
    <n v="9395.06"/>
    <n v="1256.94"/>
    <x v="2"/>
  </r>
  <r>
    <x v="5"/>
    <s v="RDL Suit"/>
    <s v="Boleros"/>
    <x v="2"/>
    <d v="2018-02-26T00:00:00"/>
    <n v="10312"/>
    <n v="4"/>
    <n v="196.68"/>
    <n v="0"/>
    <n v="179.47"/>
    <n v="17.21"/>
    <x v="3"/>
  </r>
  <r>
    <x v="5"/>
    <s v="RDL Suit"/>
    <s v="Boleros"/>
    <x v="2"/>
    <d v="2019-03-01T00:00:00"/>
    <n v="10458"/>
    <n v="30"/>
    <n v="1445.7"/>
    <n v="0"/>
    <n v="1197.04"/>
    <n v="248.66"/>
    <x v="2"/>
  </r>
  <r>
    <x v="5"/>
    <s v="Kool Sunglasses"/>
    <s v="Boleros"/>
    <x v="2"/>
    <d v="2017-04-17T00:00:00"/>
    <n v="10503"/>
    <n v="70"/>
    <n v="1743.7"/>
    <n v="0"/>
    <n v="1443.78"/>
    <n v="299.92"/>
    <x v="3"/>
  </r>
  <r>
    <x v="6"/>
    <s v="Mehmet-Napp"/>
    <s v="Boleros"/>
    <x v="2"/>
    <d v="2018-04-29T00:00:00"/>
    <n v="10751"/>
    <n v="15"/>
    <n v="15.6"/>
    <n v="0"/>
    <n v="12.64"/>
    <n v="2.96"/>
    <x v="3"/>
  </r>
  <r>
    <x v="6"/>
    <s v="Mehmet-Napp"/>
    <s v="Boleros"/>
    <x v="2"/>
    <d v="2018-11-26T00:00:00"/>
    <n v="10420"/>
    <n v="20"/>
    <n v="23.76"/>
    <n v="2.16"/>
    <n v="17.89"/>
    <n v="3.71"/>
    <x v="2"/>
  </r>
  <r>
    <x v="6"/>
    <s v="Mehmet-Tröja"/>
    <s v="Boleros"/>
    <x v="2"/>
    <d v="2018-08-05T00:00:00"/>
    <n v="10687"/>
    <n v="6"/>
    <n v="58.05"/>
    <n v="11.61"/>
    <n v="37.619999999999997"/>
    <n v="8.82"/>
    <x v="3"/>
  </r>
  <r>
    <x v="6"/>
    <s v="Aino Shoes"/>
    <s v="Boleros"/>
    <x v="2"/>
    <d v="2018-11-26T00:00:00"/>
    <n v="10420"/>
    <n v="2"/>
    <n v="59.14"/>
    <n v="5.38"/>
    <n v="44.51"/>
    <n v="9.25"/>
    <x v="2"/>
  </r>
  <r>
    <x v="6"/>
    <s v="Sapporoo Gloves"/>
    <s v="Boleros"/>
    <x v="2"/>
    <d v="2018-09-01T00:00:00"/>
    <n v="10646"/>
    <n v="18"/>
    <n v="142.88"/>
    <n v="28.58"/>
    <n v="92.58"/>
    <n v="21.72"/>
    <x v="3"/>
  </r>
  <r>
    <x v="6"/>
    <s v="Sapporoo Gloves"/>
    <s v="Boleros"/>
    <x v="2"/>
    <d v="2017-10-24T00:00:00"/>
    <n v="10519"/>
    <n v="16"/>
    <n v="126.84"/>
    <n v="6.04"/>
    <n v="100.02"/>
    <n v="20.78"/>
    <x v="2"/>
  </r>
  <r>
    <x v="6"/>
    <s v="Sapporoo Gloves"/>
    <s v="Boleros"/>
    <x v="2"/>
    <d v="2019-07-18T00:00:00"/>
    <n v="10946"/>
    <n v="25"/>
    <n v="167.5"/>
    <n v="0"/>
    <n v="147.74"/>
    <n v="19.760000000000002"/>
    <x v="2"/>
  </r>
  <r>
    <x v="6"/>
    <s v="Duck Trousers"/>
    <s v="Boleros"/>
    <x v="2"/>
    <d v="2019-02-10T00:00:00"/>
    <n v="11003"/>
    <n v="10"/>
    <n v="167.8"/>
    <n v="0"/>
    <n v="148"/>
    <n v="19.8"/>
    <x v="3"/>
  </r>
  <r>
    <x v="6"/>
    <s v="Duck Trousers"/>
    <s v="Boleros"/>
    <x v="2"/>
    <d v="2018-07-15T00:00:00"/>
    <n v="10301"/>
    <n v="10"/>
    <n v="183.3"/>
    <n v="0"/>
    <n v="158.37"/>
    <n v="24.93"/>
    <x v="2"/>
  </r>
  <r>
    <x v="6"/>
    <s v="Deuce shirt"/>
    <s v="Boleros"/>
    <x v="2"/>
    <d v="2019-04-04T00:00:00"/>
    <n v="10985"/>
    <n v="8"/>
    <n v="245.26"/>
    <n v="22.3"/>
    <n v="196.65"/>
    <n v="26.31"/>
    <x v="2"/>
  </r>
  <r>
    <x v="6"/>
    <s v="Mehmet-Tröja"/>
    <s v="Boleros"/>
    <x v="2"/>
    <d v="2016-07-12T00:00:00"/>
    <n v="10298"/>
    <n v="40"/>
    <n v="367"/>
    <n v="73.400000000000006"/>
    <n v="253.67"/>
    <n v="39.93"/>
    <x v="4"/>
  </r>
  <r>
    <x v="6"/>
    <s v="Duck Shirt"/>
    <s v="Boleros"/>
    <x v="2"/>
    <d v="2019-03-05T00:00:00"/>
    <n v="11063"/>
    <n v="30"/>
    <n v="317.45999999999998"/>
    <n v="28.86"/>
    <n v="254.55"/>
    <n v="34.049999999999997"/>
    <x v="3"/>
  </r>
  <r>
    <x v="6"/>
    <s v="Baby Dark Lounge Suit"/>
    <s v="Boleros"/>
    <x v="2"/>
    <d v="2019-10-22T00:00:00"/>
    <n v="10380"/>
    <n v="18"/>
    <n v="505.1"/>
    <n v="45.92"/>
    <n v="396.73"/>
    <n v="62.45"/>
    <x v="2"/>
  </r>
  <r>
    <x v="6"/>
    <s v="Deuce shirt"/>
    <s v="Boleros"/>
    <x v="2"/>
    <d v="2017-05-30T00:00:00"/>
    <n v="10516"/>
    <n v="25"/>
    <n v="749.38"/>
    <n v="68.13"/>
    <n v="564.08000000000004"/>
    <n v="117.17"/>
    <x v="2"/>
  </r>
  <r>
    <x v="6"/>
    <s v="Baby Dark Lounge Suit"/>
    <s v="Boleros"/>
    <x v="2"/>
    <d v="2018-04-29T00:00:00"/>
    <n v="10751"/>
    <n v="30"/>
    <n v="708.3"/>
    <n v="0"/>
    <n v="573.72"/>
    <n v="134.58000000000001"/>
    <x v="3"/>
  </r>
  <r>
    <x v="6"/>
    <s v="Deuce shirt"/>
    <s v="Boleros"/>
    <x v="2"/>
    <d v="2017-01-15T00:00:00"/>
    <n v="10470"/>
    <n v="30"/>
    <n v="755.7"/>
    <n v="0"/>
    <n v="654.32000000000005"/>
    <n v="101.38"/>
    <x v="3"/>
  </r>
  <r>
    <x v="6"/>
    <s v="Duck Shirt"/>
    <s v="Boleros"/>
    <x v="2"/>
    <d v="2017-05-30T00:00:00"/>
    <n v="10516"/>
    <n v="80"/>
    <n v="924"/>
    <n v="84"/>
    <n v="695.52"/>
    <n v="144.47999999999999"/>
    <x v="2"/>
  </r>
  <r>
    <x v="6"/>
    <s v="Duck Trousers"/>
    <s v="Boleros"/>
    <x v="2"/>
    <d v="2019-03-05T00:00:00"/>
    <n v="11063"/>
    <n v="40"/>
    <n v="878.24"/>
    <n v="79.84"/>
    <n v="704.19"/>
    <n v="94.21"/>
    <x v="3"/>
  </r>
  <r>
    <x v="6"/>
    <s v="Baby Dark Lounge Suit"/>
    <s v="Boleros"/>
    <x v="2"/>
    <d v="2019-06-24T00:00:00"/>
    <n v="10897"/>
    <n v="36"/>
    <n v="945.72"/>
    <n v="0"/>
    <n v="834.13"/>
    <n v="111.59"/>
    <x v="2"/>
  </r>
  <r>
    <x v="6"/>
    <s v="Duck Shirt"/>
    <s v="Boleros"/>
    <x v="2"/>
    <d v="2017-11-29T00:00:00"/>
    <n v="10678"/>
    <n v="120"/>
    <n v="1215.5999999999999"/>
    <n v="0"/>
    <n v="984.64"/>
    <n v="230.96"/>
    <x v="2"/>
  </r>
  <r>
    <x v="6"/>
    <s v="Aino Shoes"/>
    <s v="Boleros"/>
    <x v="2"/>
    <d v="2018-12-12T00:00:00"/>
    <n v="11002"/>
    <n v="56"/>
    <n v="1419.04"/>
    <n v="0"/>
    <n v="1251.5899999999999"/>
    <n v="167.45"/>
    <x v="2"/>
  </r>
  <r>
    <x v="6"/>
    <s v="Ga-Ga Dress"/>
    <s v="Boleros"/>
    <x v="2"/>
    <d v="2018-07-15T00:00:00"/>
    <n v="10661"/>
    <n v="49"/>
    <n v="3075.24"/>
    <n v="512.54"/>
    <n v="2075.79"/>
    <n v="486.91"/>
    <x v="3"/>
  </r>
  <r>
    <x v="6"/>
    <s v="Ga-Ga Dress"/>
    <s v="Boleros"/>
    <x v="2"/>
    <d v="2019-10-10T00:00:00"/>
    <n v="10373"/>
    <n v="80"/>
    <n v="5094.72"/>
    <n v="849.12"/>
    <n v="3668.2"/>
    <n v="577.4"/>
    <x v="2"/>
  </r>
  <r>
    <x v="0"/>
    <s v="Desperado Jeans"/>
    <s v="For The Dark Night"/>
    <x v="3"/>
    <d v="2017-07-29T00:00:00"/>
    <n v="10545"/>
    <n v="10"/>
    <n v="263.7"/>
    <n v="0"/>
    <n v="219.96"/>
    <n v="43.74"/>
    <x v="5"/>
  </r>
  <r>
    <x v="0"/>
    <s v="Atles Lussekofta"/>
    <s v="La Legion Mercenaire"/>
    <x v="0"/>
    <d v="2018-08-28T00:00:00"/>
    <n v="10715"/>
    <n v="30"/>
    <n v="953.7"/>
    <n v="0"/>
    <n v="772.5"/>
    <n v="181.2"/>
    <x v="0"/>
  </r>
  <r>
    <x v="1"/>
    <s v="Shagall Socks"/>
    <s v="La Legion Mercenaire"/>
    <x v="0"/>
    <d v="2019-03-27T00:00:00"/>
    <n v="11076"/>
    <n v="20"/>
    <n v="95.5"/>
    <n v="19.100000000000001"/>
    <n v="69.45"/>
    <n v="6.95"/>
    <x v="0"/>
  </r>
  <r>
    <x v="2"/>
    <s v="Squash Shorts"/>
    <s v="La Legion Mercenaire"/>
    <x v="0"/>
    <d v="2019-03-27T00:00:00"/>
    <n v="11076"/>
    <n v="10"/>
    <n v="122.25"/>
    <n v="24.45"/>
    <n v="86.26"/>
    <n v="11.54"/>
    <x v="0"/>
  </r>
  <r>
    <x v="2"/>
    <s v="Patamonia Fleece Jacket"/>
    <s v="La Legion Mercenaire"/>
    <x v="0"/>
    <d v="2018-08-21T00:00:00"/>
    <n v="10331"/>
    <n v="15"/>
    <n v="569.54999999999995"/>
    <n v="0"/>
    <n v="492.09"/>
    <n v="77.459999999999994"/>
    <x v="0"/>
  </r>
  <r>
    <x v="4"/>
    <s v="WFS shoes"/>
    <s v="La Legion Mercenaire"/>
    <x v="0"/>
    <d v="2019-06-14T00:00:00"/>
    <n v="10876"/>
    <n v="20"/>
    <n v="717.2"/>
    <n v="0"/>
    <n v="639.62"/>
    <n v="77.58"/>
    <x v="1"/>
  </r>
  <r>
    <x v="5"/>
    <s v="Kool Sunglasses"/>
    <s v="La Legion Mercenaire"/>
    <x v="0"/>
    <d v="2019-03-27T00:00:00"/>
    <n v="11076"/>
    <n v="20"/>
    <n v="623.25"/>
    <n v="124.65"/>
    <n v="439.77"/>
    <n v="58.83"/>
    <x v="0"/>
  </r>
  <r>
    <x v="6"/>
    <s v="Sapporoo Gloves"/>
    <s v="La Legion Mercenaire"/>
    <x v="0"/>
    <d v="2018-08-28T00:00:00"/>
    <n v="10715"/>
    <n v="21"/>
    <n v="137.76"/>
    <n v="0"/>
    <n v="111.59"/>
    <n v="26.17"/>
    <x v="0"/>
  </r>
  <r>
    <x v="6"/>
    <s v="Rodbye Troje"/>
    <s v="La Legion Mercenaire"/>
    <x v="0"/>
    <d v="2019-06-14T00:00:00"/>
    <n v="10876"/>
    <n v="21"/>
    <n v="256.83"/>
    <n v="0"/>
    <n v="226.52"/>
    <n v="30.31"/>
    <x v="1"/>
  </r>
  <r>
    <x v="0"/>
    <s v="Samba Socker  Socks"/>
    <s v="Big Foot Shoes"/>
    <x v="4"/>
    <d v="2019-02-20T00:00:00"/>
    <n v="11027"/>
    <n v="30"/>
    <n v="179.63"/>
    <n v="35.93"/>
    <n v="126.74"/>
    <n v="16.96"/>
    <x v="5"/>
  </r>
  <r>
    <x v="1"/>
    <s v="Shagall Socks"/>
    <s v="Big Foot Shoes"/>
    <x v="4"/>
    <d v="2019-10-18T00:00:00"/>
    <n v="10949"/>
    <n v="12"/>
    <n v="48.6"/>
    <n v="0"/>
    <n v="42.87"/>
    <n v="5.73"/>
    <x v="5"/>
  </r>
  <r>
    <x v="1"/>
    <s v="Okkaba Skin Jackets"/>
    <s v="Big Foot Shoes"/>
    <x v="4"/>
    <d v="2019-10-15T00:00:00"/>
    <n v="10411"/>
    <n v="40"/>
    <n v="3298.56"/>
    <n v="549.76"/>
    <n v="2276.0100000000002"/>
    <n v="472.79"/>
    <x v="5"/>
  </r>
  <r>
    <x v="2"/>
    <s v="Rasta WCT"/>
    <s v="Big Foot Shoes"/>
    <x v="4"/>
    <d v="2019-10-15T00:00:00"/>
    <n v="10411"/>
    <n v="9"/>
    <n v="98.93"/>
    <n v="16.489999999999998"/>
    <n v="68.260000000000005"/>
    <n v="14.18"/>
    <x v="5"/>
  </r>
  <r>
    <x v="2"/>
    <s v="Rasta WCT"/>
    <s v="Big Foot Shoes"/>
    <x v="4"/>
    <d v="2016-11-16T00:00:00"/>
    <n v="10410"/>
    <n v="16"/>
    <n v="149.12"/>
    <n v="0"/>
    <n v="123.47"/>
    <n v="25.65"/>
    <x v="5"/>
  </r>
  <r>
    <x v="2"/>
    <s v="Car Boots"/>
    <s v="Big Foot Shoes"/>
    <x v="4"/>
    <d v="2019-02-27T00:00:00"/>
    <n v="11045"/>
    <n v="15"/>
    <n v="375.3"/>
    <n v="0"/>
    <n v="331.02"/>
    <n v="44.28"/>
    <x v="5"/>
  </r>
  <r>
    <x v="2"/>
    <s v="Cap"/>
    <s v="Big Foot Shoes"/>
    <x v="4"/>
    <d v="2019-02-28T00:00:00"/>
    <n v="11048"/>
    <n v="42"/>
    <n v="483.84"/>
    <n v="0"/>
    <n v="426.75"/>
    <n v="57.09"/>
    <x v="5"/>
  </r>
  <r>
    <x v="2"/>
    <s v="Sheat Shoes"/>
    <s v="Big Foot Shoes"/>
    <x v="4"/>
    <d v="2019-02-20T00:00:00"/>
    <n v="11027"/>
    <n v="21"/>
    <n v="754.95"/>
    <n v="150.99"/>
    <n v="589.62"/>
    <n v="14.34"/>
    <x v="5"/>
  </r>
  <r>
    <x v="2"/>
    <s v="Car Boots"/>
    <s v="Big Foot Shoes"/>
    <x v="4"/>
    <d v="2016-11-16T00:00:00"/>
    <n v="10410"/>
    <n v="49"/>
    <n v="1272.04"/>
    <n v="0"/>
    <n v="1053.25"/>
    <n v="218.79"/>
    <x v="5"/>
  </r>
  <r>
    <x v="2"/>
    <s v="Sheat Shoes"/>
    <s v="Big Foot Shoes"/>
    <x v="4"/>
    <d v="2019-10-18T00:00:00"/>
    <n v="10949"/>
    <n v="60"/>
    <n v="1655.4"/>
    <n v="0"/>
    <n v="1460.06"/>
    <n v="195.34"/>
    <x v="5"/>
  </r>
  <r>
    <x v="7"/>
    <s v="TieBreak Tennis shoes"/>
    <s v="Big Foot Shoes"/>
    <x v="4"/>
    <d v="2019-10-18T00:00:00"/>
    <n v="10949"/>
    <n v="6"/>
    <n v="164.16"/>
    <n v="0"/>
    <n v="144.79"/>
    <n v="19.37"/>
    <x v="5"/>
  </r>
  <r>
    <x v="7"/>
    <s v="Snake Boots"/>
    <s v="Big Foot Shoes"/>
    <x v="4"/>
    <d v="2019-02-27T00:00:00"/>
    <n v="11045"/>
    <n v="24"/>
    <n v="2461.1999999999998"/>
    <n v="0"/>
    <n v="2170.7800000000002"/>
    <n v="290.42"/>
    <x v="5"/>
  </r>
  <r>
    <x v="6"/>
    <s v="Sapporoo Gloves"/>
    <s v="Big Foot Shoes"/>
    <x v="4"/>
    <d v="2019-10-18T00:00:00"/>
    <n v="10949"/>
    <n v="30"/>
    <n v="194.4"/>
    <n v="0"/>
    <n v="171.46"/>
    <n v="22.94"/>
    <x v="5"/>
  </r>
  <r>
    <x v="6"/>
    <s v="Duck Shirt"/>
    <s v="Big Foot Shoes"/>
    <x v="4"/>
    <d v="2019-10-15T00:00:00"/>
    <n v="10411"/>
    <n v="25"/>
    <n v="277.2"/>
    <n v="46.2"/>
    <n v="191.27"/>
    <n v="39.729999999999997"/>
    <x v="5"/>
  </r>
  <r>
    <x v="0"/>
    <s v="Bow tie"/>
    <s v="Menàge à Trois"/>
    <x v="0"/>
    <d v="2018-01-08T00:00:00"/>
    <n v="10436"/>
    <n v="24"/>
    <n v="189.55"/>
    <n v="17.23"/>
    <n v="142.68"/>
    <n v="29.64"/>
    <x v="0"/>
  </r>
  <r>
    <x v="0"/>
    <s v="Lenin Jeansshorts"/>
    <s v="Menàge à Trois"/>
    <x v="0"/>
    <d v="2018-03-17T00:00:00"/>
    <n v="10628"/>
    <n v="25"/>
    <n v="455.75"/>
    <n v="0"/>
    <n v="369.16"/>
    <n v="86.59"/>
    <x v="0"/>
  </r>
  <r>
    <x v="0"/>
    <s v="US-Master Jeans"/>
    <s v="Menàge à Trois"/>
    <x v="0"/>
    <d v="2018-05-30T00:00:00"/>
    <n v="10265"/>
    <n v="20"/>
    <n v="556.20000000000005"/>
    <n v="0"/>
    <n v="486.5"/>
    <n v="69.7"/>
    <x v="0"/>
  </r>
  <r>
    <x v="0"/>
    <s v="Desperado Jeans"/>
    <s v="Menàge à Trois"/>
    <x v="0"/>
    <d v="2017-09-18T00:00:00"/>
    <n v="10566"/>
    <n v="35"/>
    <n v="1054.55"/>
    <n v="137.55000000000001"/>
    <n v="742.77"/>
    <n v="174.23"/>
    <x v="1"/>
  </r>
  <r>
    <x v="1"/>
    <s v="Le Baby Dress"/>
    <s v="Menàge à Trois"/>
    <x v="0"/>
    <d v="2018-11-27T00:00:00"/>
    <n v="10360"/>
    <n v="10"/>
    <n v="807.4"/>
    <n v="0"/>
    <n v="697.59"/>
    <n v="109.81"/>
    <x v="0"/>
  </r>
  <r>
    <x v="1"/>
    <s v="Terence Top"/>
    <s v="Menàge à Trois"/>
    <x v="0"/>
    <d v="2019-03-09T00:00:00"/>
    <n v="10297"/>
    <n v="60"/>
    <n v="3561"/>
    <n v="0"/>
    <n v="3076.7"/>
    <n v="484.3"/>
    <x v="1"/>
  </r>
  <r>
    <x v="1"/>
    <s v="Minnki Pälsii"/>
    <s v="Menàge à Trois"/>
    <x v="0"/>
    <d v="2017-09-18T00:00:00"/>
    <n v="10566"/>
    <n v="10"/>
    <n v="3986.3"/>
    <n v="0"/>
    <n v="3228.9"/>
    <n v="757.4"/>
    <x v="1"/>
  </r>
  <r>
    <x v="2"/>
    <s v="Rasta WCT"/>
    <s v="Menàge à Trois"/>
    <x v="0"/>
    <d v="2018-07-29T00:00:00"/>
    <n v="10679"/>
    <n v="12"/>
    <n v="102.12"/>
    <n v="0"/>
    <n v="82.72"/>
    <n v="19.399999999999999"/>
    <x v="0"/>
  </r>
  <r>
    <x v="2"/>
    <s v="Finnish Sport Blades"/>
    <s v="Menàge à Trois"/>
    <x v="0"/>
    <d v="2018-11-27T00:00:00"/>
    <n v="10360"/>
    <n v="35"/>
    <n v="640.15"/>
    <n v="0"/>
    <n v="553.09"/>
    <n v="87.06"/>
    <x v="0"/>
  </r>
  <r>
    <x v="2"/>
    <s v="Feiss Fleece Trousers"/>
    <s v="Menàge à Trois"/>
    <x v="0"/>
    <d v="2016-12-12T00:00:00"/>
    <n v="10559"/>
    <n v="18"/>
    <n v="736.34"/>
    <n v="35.06"/>
    <n v="568.04"/>
    <n v="133.24"/>
    <x v="1"/>
  </r>
  <r>
    <x v="2"/>
    <s v="Patamonia Fleece Jacket"/>
    <s v="Menàge à Trois"/>
    <x v="0"/>
    <d v="2018-11-27T00:00:00"/>
    <n v="10360"/>
    <n v="28"/>
    <n v="1028.44"/>
    <n v="0"/>
    <n v="888.57"/>
    <n v="139.87"/>
    <x v="0"/>
  </r>
  <r>
    <x v="2"/>
    <s v="Sheat Shoes"/>
    <s v="Menàge à Trois"/>
    <x v="0"/>
    <d v="2016-12-25T00:00:00"/>
    <n v="10449"/>
    <n v="35"/>
    <n v="1044.4000000000001"/>
    <n v="0"/>
    <n v="892.94"/>
    <n v="151.46"/>
    <x v="1"/>
  </r>
  <r>
    <x v="3"/>
    <s v="Rossi Shorts"/>
    <s v="Menàge à Trois"/>
    <x v="0"/>
    <d v="2019-03-09T00:00:00"/>
    <n v="10297"/>
    <n v="20"/>
    <n v="239"/>
    <n v="0"/>
    <n v="206.5"/>
    <n v="32.5"/>
    <x v="1"/>
  </r>
  <r>
    <x v="3"/>
    <s v="Rossi Bermuda Shorts"/>
    <s v="Menàge à Trois"/>
    <x v="0"/>
    <d v="2019-10-17T00:00:00"/>
    <n v="10826"/>
    <n v="35"/>
    <n v="310.10000000000002"/>
    <n v="0"/>
    <n v="273.51"/>
    <n v="36.590000000000003"/>
    <x v="1"/>
  </r>
  <r>
    <x v="3"/>
    <s v="Rossi Bermuda Shorts"/>
    <s v="Menàge à Trois"/>
    <x v="0"/>
    <d v="2018-05-05T00:00:00"/>
    <n v="10584"/>
    <n v="50"/>
    <n v="480.38"/>
    <n v="22.88"/>
    <n v="373.34"/>
    <n v="84.16"/>
    <x v="0"/>
  </r>
  <r>
    <x v="4"/>
    <s v="Burned Rubber Shoes"/>
    <s v="Menàge à Trois"/>
    <x v="0"/>
    <d v="2019-10-17T00:00:00"/>
    <n v="10826"/>
    <n v="15"/>
    <n v="280.95"/>
    <n v="0"/>
    <n v="247.8"/>
    <n v="33.15"/>
    <x v="1"/>
  </r>
  <r>
    <x v="4"/>
    <s v="WFS shoes"/>
    <s v="Menàge à Trois"/>
    <x v="0"/>
    <d v="2018-01-08T00:00:00"/>
    <n v="10436"/>
    <n v="30"/>
    <n v="1199.22"/>
    <n v="109.02"/>
    <n v="902.69"/>
    <n v="187.51"/>
    <x v="0"/>
  </r>
  <r>
    <x v="4"/>
    <s v="High Heels Shoes"/>
    <s v="Menàge à Trois"/>
    <x v="0"/>
    <d v="2018-01-08T00:00:00"/>
    <n v="10436"/>
    <n v="40"/>
    <n v="1661.44"/>
    <n v="151.04"/>
    <n v="1250.6099999999999"/>
    <n v="259.79000000000002"/>
    <x v="0"/>
  </r>
  <r>
    <x v="4"/>
    <s v="Small Crocodile Boots"/>
    <s v="Menàge à Trois"/>
    <x v="0"/>
    <d v="2016-12-25T00:00:00"/>
    <n v="10449"/>
    <n v="20"/>
    <n v="1759.6"/>
    <n v="0"/>
    <n v="1456.95"/>
    <n v="302.64999999999998"/>
    <x v="1"/>
  </r>
  <r>
    <x v="7"/>
    <s v="TieBreak Tennis shoes"/>
    <s v="Menàge à Trois"/>
    <x v="0"/>
    <d v="2018-05-30T00:00:00"/>
    <n v="10265"/>
    <n v="30"/>
    <n v="717"/>
    <n v="0"/>
    <n v="619.49"/>
    <n v="97.51"/>
    <x v="0"/>
  </r>
  <r>
    <x v="7"/>
    <s v="Davenport"/>
    <s v="Menàge à Trois"/>
    <x v="0"/>
    <d v="2018-11-27T00:00:00"/>
    <n v="10360"/>
    <n v="35"/>
    <n v="4751.6000000000004"/>
    <n v="0"/>
    <n v="4105.38"/>
    <n v="646.22"/>
    <x v="0"/>
  </r>
  <r>
    <x v="5"/>
    <s v="RDL Suit"/>
    <s v="Menàge à Trois"/>
    <x v="0"/>
    <d v="2018-11-27T00:00:00"/>
    <n v="10360"/>
    <n v="30"/>
    <n v="1262.0999999999999"/>
    <n v="0"/>
    <n v="1090.45"/>
    <n v="171.65"/>
    <x v="0"/>
  </r>
  <r>
    <x v="6"/>
    <s v="Rodbye Troje"/>
    <s v="Menàge à Trois"/>
    <x v="0"/>
    <d v="2018-01-08T00:00:00"/>
    <n v="10436"/>
    <n v="5"/>
    <n v="64.25"/>
    <n v="0"/>
    <n v="53.2"/>
    <n v="11.05"/>
    <x v="0"/>
  </r>
  <r>
    <x v="6"/>
    <s v="Sapporoo Gloves"/>
    <s v="Menàge à Trois"/>
    <x v="0"/>
    <d v="2016-12-25T00:00:00"/>
    <n v="10449"/>
    <n v="14"/>
    <n v="97.86"/>
    <n v="0"/>
    <n v="81.03"/>
    <n v="16.829999999999998"/>
    <x v="1"/>
  </r>
  <r>
    <x v="6"/>
    <s v="Duck Shirt"/>
    <s v="Menàge à Trois"/>
    <x v="0"/>
    <d v="2016-12-12T00:00:00"/>
    <n v="10559"/>
    <n v="12"/>
    <n v="109.87"/>
    <n v="5.23"/>
    <n v="84.76"/>
    <n v="19.88"/>
    <x v="1"/>
  </r>
  <r>
    <x v="6"/>
    <s v="Deuce shirt"/>
    <s v="Menàge à Trois"/>
    <x v="0"/>
    <d v="2017-09-18T00:00:00"/>
    <n v="10566"/>
    <n v="18"/>
    <n v="545.65"/>
    <n v="71.17"/>
    <n v="384.33"/>
    <n v="90.15"/>
    <x v="1"/>
  </r>
  <r>
    <x v="0"/>
    <s v="Bow tie"/>
    <s v="Chateau de Ville"/>
    <x v="0"/>
    <d v="2018-12-31T00:00:00"/>
    <n v="10907"/>
    <n v="14"/>
    <n v="107.52"/>
    <n v="0"/>
    <n v="94.83"/>
    <n v="12.69"/>
    <x v="1"/>
  </r>
  <r>
    <x v="1"/>
    <s v="Le Baby Dress"/>
    <s v="Chateau de Ville"/>
    <x v="0"/>
    <d v="2019-10-25T00:00:00"/>
    <n v="10964"/>
    <n v="5"/>
    <n v="436.4"/>
    <n v="0"/>
    <n v="384.91"/>
    <n v="51.49"/>
    <x v="1"/>
  </r>
  <r>
    <x v="2"/>
    <s v="Racing Truck  Socks"/>
    <s v="Chateau de Ville"/>
    <x v="0"/>
    <d v="2019-10-25T00:00:00"/>
    <n v="10964"/>
    <n v="10"/>
    <n v="20.399999999999999"/>
    <n v="0"/>
    <n v="17.989999999999998"/>
    <n v="2.41"/>
    <x v="1"/>
  </r>
  <r>
    <x v="2"/>
    <s v="Wimbledon T-Shirt"/>
    <s v="Chateau de Ville"/>
    <x v="0"/>
    <d v="2018-04-17T00:00:00"/>
    <n v="10738"/>
    <n v="3"/>
    <n v="25.98"/>
    <n v="0"/>
    <n v="21.04"/>
    <n v="4.9400000000000004"/>
    <x v="1"/>
  </r>
  <r>
    <x v="6"/>
    <s v="Deuce shirt"/>
    <s v="Chateau de Ville"/>
    <x v="0"/>
    <d v="2019-10-25T00:00:00"/>
    <n v="10964"/>
    <n v="6"/>
    <n v="152.4"/>
    <n v="0"/>
    <n v="134.41999999999999"/>
    <n v="17.98"/>
    <x v="1"/>
  </r>
  <r>
    <x v="0"/>
    <s v="Bow tie"/>
    <s v="Th Fashing"/>
    <x v="5"/>
    <d v="2017-03-04T00:00:00"/>
    <n v="10460"/>
    <n v="4"/>
    <n v="39.6"/>
    <n v="7.92"/>
    <n v="26.23"/>
    <n v="5.45"/>
    <x v="4"/>
  </r>
  <r>
    <x v="0"/>
    <s v="Bow tie"/>
    <s v="Th Fashing"/>
    <x v="5"/>
    <d v="2019-03-05T00:00:00"/>
    <n v="10294"/>
    <n v="6"/>
    <n v="49.32"/>
    <n v="0"/>
    <n v="42.61"/>
    <n v="6.71"/>
    <x v="4"/>
  </r>
  <r>
    <x v="0"/>
    <s v="Samba Socker  Socks"/>
    <s v="Th Fashing"/>
    <x v="5"/>
    <d v="2017-11-17T00:00:00"/>
    <n v="10254"/>
    <n v="15"/>
    <n v="77.97"/>
    <n v="10.17"/>
    <n v="56.14"/>
    <n v="11.66"/>
    <x v="4"/>
  </r>
  <r>
    <x v="0"/>
    <s v="Bow tie"/>
    <s v="Th Fashing"/>
    <x v="5"/>
    <d v="2019-01-21T00:00:00"/>
    <n v="10955"/>
    <n v="12"/>
    <n v="113.18"/>
    <n v="18.86"/>
    <n v="83.19"/>
    <n v="11.13"/>
    <x v="2"/>
  </r>
  <r>
    <x v="0"/>
    <s v="Samba Socker  Socks"/>
    <s v="Th Fashing"/>
    <x v="5"/>
    <d v="2017-04-11T00:00:00"/>
    <n v="10465"/>
    <n v="25"/>
    <n v="110.25"/>
    <n v="0"/>
    <n v="91.29"/>
    <n v="18.96"/>
    <x v="3"/>
  </r>
  <r>
    <x v="0"/>
    <s v="Bow tie"/>
    <s v="Th Fashing"/>
    <x v="5"/>
    <d v="2018-10-07T00:00:00"/>
    <n v="10761"/>
    <n v="18"/>
    <n v="136.97999999999999"/>
    <n v="0"/>
    <n v="110.95"/>
    <n v="26.03"/>
    <x v="2"/>
  </r>
  <r>
    <x v="0"/>
    <s v="Desperado Jeans"/>
    <s v="Th Fashing"/>
    <x v="5"/>
    <d v="2018-09-08T00:00:00"/>
    <n v="10726"/>
    <n v="5"/>
    <n v="146.94999999999999"/>
    <n v="0"/>
    <n v="119.03"/>
    <n v="27.92"/>
    <x v="3"/>
  </r>
  <r>
    <x v="0"/>
    <s v="Atles Lussekofta"/>
    <s v="Th Fashing"/>
    <x v="5"/>
    <d v="2016-10-02T00:00:00"/>
    <n v="10364"/>
    <n v="5"/>
    <n v="148.65"/>
    <n v="0"/>
    <n v="128.43"/>
    <n v="20.22"/>
    <x v="4"/>
  </r>
  <r>
    <x v="0"/>
    <s v="O-Man Underwear"/>
    <s v="Th Fashing"/>
    <x v="5"/>
    <d v="2016-10-29T00:00:00"/>
    <n v="10382"/>
    <n v="32"/>
    <n v="179.84"/>
    <n v="0"/>
    <n v="148.91"/>
    <n v="30.93"/>
    <x v="3"/>
  </r>
  <r>
    <x v="0"/>
    <s v="O-Man Underwear"/>
    <s v="Th Fashing"/>
    <x v="5"/>
    <d v="2019-10-29T00:00:00"/>
    <n v="11047"/>
    <n v="30"/>
    <n v="223.5"/>
    <n v="44.7"/>
    <n v="157.69999999999999"/>
    <n v="21.1"/>
    <x v="3"/>
  </r>
  <r>
    <x v="0"/>
    <s v="Desperado Jeans"/>
    <s v="Th Fashing"/>
    <x v="5"/>
    <d v="2019-02-26T00:00:00"/>
    <n v="11043"/>
    <n v="10"/>
    <n v="282.8"/>
    <n v="0"/>
    <n v="249.43"/>
    <n v="33.369999999999997"/>
    <x v="2"/>
  </r>
  <r>
    <x v="0"/>
    <s v="Bow tie"/>
    <s v="Th Fashing"/>
    <x v="5"/>
    <d v="2019-09-01T00:00:00"/>
    <n v="10980"/>
    <n v="40"/>
    <n v="384.48"/>
    <n v="64.08"/>
    <n v="282.58999999999997"/>
    <n v="37.81"/>
    <x v="3"/>
  </r>
  <r>
    <x v="0"/>
    <s v="Desperado Jeans"/>
    <s v="Th Fashing"/>
    <x v="5"/>
    <d v="2018-06-03T00:00:00"/>
    <n v="10614"/>
    <n v="14"/>
    <n v="365.54"/>
    <n v="0"/>
    <n v="296.08999999999997"/>
    <n v="69.45"/>
    <x v="3"/>
  </r>
  <r>
    <x v="0"/>
    <s v="Lenin Jeansshorts"/>
    <s v="Th Fashing"/>
    <x v="5"/>
    <d v="2019-03-05T00:00:00"/>
    <n v="10294"/>
    <n v="18"/>
    <n v="389.88"/>
    <n v="0"/>
    <n v="336.86"/>
    <n v="53.02"/>
    <x v="4"/>
  </r>
  <r>
    <x v="0"/>
    <s v="Desperado Jeans"/>
    <s v="Th Fashing"/>
    <x v="5"/>
    <d v="2017-03-06T00:00:00"/>
    <n v="10553"/>
    <n v="15"/>
    <n v="454.35"/>
    <n v="0"/>
    <n v="368.02"/>
    <n v="86.33"/>
    <x v="2"/>
  </r>
  <r>
    <x v="0"/>
    <s v="Mr X Trousers"/>
    <s v="Th Fashing"/>
    <x v="5"/>
    <d v="2016-10-17T00:00:00"/>
    <n v="10327"/>
    <n v="25"/>
    <n v="576.6"/>
    <n v="96.1"/>
    <n v="415.15"/>
    <n v="65.349999999999994"/>
    <x v="3"/>
  </r>
  <r>
    <x v="0"/>
    <s v="Lenin Jeansshorts"/>
    <s v="Th Fashing"/>
    <x v="5"/>
    <d v="2019-10-29T00:00:00"/>
    <n v="11047"/>
    <n v="25"/>
    <n v="603.44000000000005"/>
    <n v="120.69"/>
    <n v="425.79"/>
    <n v="56.96"/>
    <x v="3"/>
  </r>
  <r>
    <x v="0"/>
    <s v="Samba Socker  Socks"/>
    <s v="Th Fashing"/>
    <x v="5"/>
    <d v="2019-02-22T00:00:00"/>
    <n v="10895"/>
    <n v="110"/>
    <n v="504.9"/>
    <n v="0"/>
    <n v="445.32"/>
    <n v="59.58"/>
    <x v="2"/>
  </r>
  <r>
    <x v="0"/>
    <s v="US-Master Jeans"/>
    <s v="Th Fashing"/>
    <x v="5"/>
    <d v="2017-11-26T00:00:00"/>
    <n v="10389"/>
    <n v="30"/>
    <n v="838.8"/>
    <n v="0"/>
    <n v="694.53"/>
    <n v="144.27000000000001"/>
    <x v="2"/>
  </r>
  <r>
    <x v="0"/>
    <s v="Desperado Jeans"/>
    <s v="Th Fashing"/>
    <x v="5"/>
    <d v="2016-10-17T00:00:00"/>
    <n v="10327"/>
    <n v="50"/>
    <n v="1746"/>
    <n v="291"/>
    <n v="1257.1199999999999"/>
    <n v="197.88"/>
    <x v="3"/>
  </r>
  <r>
    <x v="0"/>
    <s v="Atles Lussekofta"/>
    <s v="Th Fashing"/>
    <x v="5"/>
    <d v="2019-02-19T00:00:00"/>
    <n v="11024"/>
    <n v="50"/>
    <n v="1430"/>
    <n v="0"/>
    <n v="1261.26"/>
    <n v="168.74"/>
    <x v="3"/>
  </r>
  <r>
    <x v="1"/>
    <s v="Stretch oui-pants"/>
    <s v="Th Fashing"/>
    <x v="5"/>
    <d v="2019-05-17T00:00:00"/>
    <n v="10884"/>
    <n v="12"/>
    <n v="115.04"/>
    <n v="5.48"/>
    <n v="96.63"/>
    <n v="12.93"/>
    <x v="2"/>
  </r>
  <r>
    <x v="1"/>
    <s v="Jumpin Jack Flash Dress"/>
    <s v="Th Fashing"/>
    <x v="5"/>
    <d v="2019-01-10T00:00:00"/>
    <n v="10933"/>
    <n v="2"/>
    <n v="110.38"/>
    <n v="0"/>
    <n v="97.36"/>
    <n v="13.02"/>
    <x v="3"/>
  </r>
  <r>
    <x v="1"/>
    <s v="Skirt"/>
    <s v="Th Fashing"/>
    <x v="5"/>
    <d v="2018-05-20T00:00:00"/>
    <n v="10256"/>
    <n v="12"/>
    <n v="162"/>
    <n v="0"/>
    <n v="134.13999999999999"/>
    <n v="27.86"/>
    <x v="3"/>
  </r>
  <r>
    <x v="1"/>
    <s v="Stretch oui-pants"/>
    <s v="Th Fashing"/>
    <x v="5"/>
    <d v="2019-02-19T00:00:00"/>
    <n v="11024"/>
    <n v="21"/>
    <n v="196.98"/>
    <n v="0"/>
    <n v="173.74"/>
    <n v="23.24"/>
    <x v="3"/>
  </r>
  <r>
    <x v="1"/>
    <s v="Skirt"/>
    <s v="Th Fashing"/>
    <x v="5"/>
    <d v="2019-02-14T00:00:00"/>
    <n v="11015"/>
    <n v="18"/>
    <n v="212.4"/>
    <n v="0"/>
    <n v="187.34"/>
    <n v="25.06"/>
    <x v="2"/>
  </r>
  <r>
    <x v="1"/>
    <s v="Terence Top"/>
    <s v="Th Fashing"/>
    <x v="5"/>
    <d v="2018-06-03T00:00:00"/>
    <n v="10614"/>
    <n v="5"/>
    <n v="298.05"/>
    <n v="0"/>
    <n v="241.42"/>
    <n v="56.63"/>
    <x v="3"/>
  </r>
  <r>
    <x v="1"/>
    <s v="Langoste Shirt"/>
    <s v="Th Fashing"/>
    <x v="5"/>
    <d v="2019-06-14T00:00:00"/>
    <n v="10532"/>
    <n v="24"/>
    <n v="449.28"/>
    <n v="0"/>
    <n v="363.92"/>
    <n v="85.36"/>
    <x v="2"/>
  </r>
  <r>
    <x v="1"/>
    <s v="Oyaki Kimono"/>
    <s v="Th Fashing"/>
    <x v="5"/>
    <d v="2018-09-08T00:00:00"/>
    <n v="10726"/>
    <n v="25"/>
    <n v="565.5"/>
    <n v="0"/>
    <n v="458.06"/>
    <n v="107.44"/>
    <x v="3"/>
  </r>
  <r>
    <x v="1"/>
    <s v="Okkaba Skin Jackets"/>
    <s v="Th Fashing"/>
    <x v="5"/>
    <d v="2018-10-12T00:00:00"/>
    <n v="10624"/>
    <n v="10"/>
    <n v="825.4"/>
    <n v="0"/>
    <n v="668.57"/>
    <n v="156.83000000000001"/>
    <x v="3"/>
  </r>
  <r>
    <x v="1"/>
    <s v="Jumpin Jack Flash Dress"/>
    <s v="Th Fashing"/>
    <x v="5"/>
    <d v="2018-05-20T00:00:00"/>
    <n v="10256"/>
    <n v="15"/>
    <n v="907.95"/>
    <n v="0"/>
    <n v="751.78"/>
    <n v="156.16999999999999"/>
    <x v="3"/>
  </r>
  <r>
    <x v="1"/>
    <s v="Langoste Shirt"/>
    <s v="Th Fashing"/>
    <x v="5"/>
    <d v="2017-10-20T00:00:00"/>
    <n v="10475"/>
    <n v="60"/>
    <n v="1189.56"/>
    <n v="155.16"/>
    <n v="924.38"/>
    <n v="110.02"/>
    <x v="3"/>
  </r>
  <r>
    <x v="1"/>
    <s v="Serve-Shirt"/>
    <s v="Th Fashing"/>
    <x v="5"/>
    <d v="2018-03-13T00:00:00"/>
    <n v="10324"/>
    <n v="80"/>
    <n v="1894.28"/>
    <n v="247.08"/>
    <n v="1423.18"/>
    <n v="224.02"/>
    <x v="4"/>
  </r>
  <r>
    <x v="1"/>
    <s v="Terence Top"/>
    <s v="Th Fashing"/>
    <x v="5"/>
    <d v="2019-02-22T00:00:00"/>
    <n v="10895"/>
    <n v="45"/>
    <n v="2893.5"/>
    <n v="0"/>
    <n v="2552.0700000000002"/>
    <n v="341.43"/>
    <x v="2"/>
  </r>
  <r>
    <x v="1"/>
    <s v="Minnki Pälsii"/>
    <s v="Th Fashing"/>
    <x v="5"/>
    <d v="2017-10-20T00:00:00"/>
    <n v="10475"/>
    <n v="42"/>
    <n v="20042.09"/>
    <n v="2614.19"/>
    <n v="14430.3"/>
    <n v="2997.6"/>
    <x v="3"/>
  </r>
  <r>
    <x v="1"/>
    <s v="Minnki Pälsii"/>
    <s v="Th Fashing"/>
    <x v="5"/>
    <d v="2019-11-06T00:00:00"/>
    <n v="10808"/>
    <n v="50"/>
    <n v="21077.200000000001"/>
    <n v="2749.2"/>
    <n v="14845.68"/>
    <n v="3482.32"/>
    <x v="3"/>
  </r>
  <r>
    <x v="1"/>
    <s v="Minnki Pälsii"/>
    <s v="Th Fashing"/>
    <x v="5"/>
    <d v="2018-01-31T00:00:00"/>
    <n v="10612"/>
    <n v="80"/>
    <n v="32075.200000000001"/>
    <n v="0"/>
    <n v="25980.91"/>
    <n v="6094.29"/>
    <x v="3"/>
  </r>
  <r>
    <x v="2"/>
    <s v="Wimbledon T-Shirt"/>
    <s v="Th Fashing"/>
    <x v="5"/>
    <d v="2018-03-23T00:00:00"/>
    <n v="10673"/>
    <n v="3"/>
    <n v="29.01"/>
    <n v="0"/>
    <n v="23.5"/>
    <n v="5.51"/>
    <x v="2"/>
  </r>
  <r>
    <x v="2"/>
    <s v="Racing Truck  Socks"/>
    <s v="Th Fashing"/>
    <x v="5"/>
    <d v="2016-10-02T00:00:00"/>
    <n v="10364"/>
    <n v="30"/>
    <n v="61.5"/>
    <n v="0"/>
    <n v="53.14"/>
    <n v="8.36"/>
    <x v="4"/>
  </r>
  <r>
    <x v="2"/>
    <s v="Finnish Sport Blades"/>
    <s v="Th Fashing"/>
    <x v="5"/>
    <d v="2018-12-05T00:00:00"/>
    <n v="10804"/>
    <n v="4"/>
    <n v="86.71"/>
    <n v="11.31"/>
    <n v="61.07"/>
    <n v="14.33"/>
    <x v="3"/>
  </r>
  <r>
    <x v="2"/>
    <s v="Basket Shoes"/>
    <s v="Th Fashing"/>
    <x v="5"/>
    <d v="2018-06-03T00:00:00"/>
    <n v="10614"/>
    <n v="8"/>
    <n v="87.36"/>
    <n v="0"/>
    <n v="70.760000000000005"/>
    <n v="16.600000000000001"/>
    <x v="3"/>
  </r>
  <r>
    <x v="2"/>
    <s v="Game Over T-Shirt"/>
    <s v="Th Fashing"/>
    <x v="5"/>
    <d v="2019-03-05T00:00:00"/>
    <n v="10294"/>
    <n v="21"/>
    <n v="95.76"/>
    <n v="0"/>
    <n v="87.57"/>
    <n v="8.19"/>
    <x v="4"/>
  </r>
  <r>
    <x v="2"/>
    <s v="Wimbledon T-Shirt"/>
    <s v="Th Fashing"/>
    <x v="5"/>
    <d v="2017-03-06T00:00:00"/>
    <n v="10553"/>
    <n v="14"/>
    <n v="127.82"/>
    <n v="0"/>
    <n v="103.53"/>
    <n v="24.29"/>
    <x v="2"/>
  </r>
  <r>
    <x v="2"/>
    <s v="Game Over T-Shirt"/>
    <s v="Th Fashing"/>
    <x v="5"/>
    <d v="2018-01-31T00:00:00"/>
    <n v="10612"/>
    <n v="40"/>
    <n v="182.8"/>
    <n v="0"/>
    <n v="148.07"/>
    <n v="34.729999999999997"/>
    <x v="3"/>
  </r>
  <r>
    <x v="2"/>
    <s v="Wimbledon T-Shirt"/>
    <s v="Th Fashing"/>
    <x v="5"/>
    <d v="2018-03-13T00:00:00"/>
    <n v="10324"/>
    <n v="21"/>
    <n v="211.8"/>
    <n v="27.63"/>
    <n v="159.12"/>
    <n v="25.05"/>
    <x v="4"/>
  </r>
  <r>
    <x v="2"/>
    <s v="Game Over T-Shirt"/>
    <s v="Th Fashing"/>
    <x v="5"/>
    <d v="2019-04-03T00:00:00"/>
    <n v="11059"/>
    <n v="35"/>
    <n v="181.65"/>
    <n v="0"/>
    <n v="160.22"/>
    <n v="21.43"/>
    <x v="2"/>
  </r>
  <r>
    <x v="2"/>
    <s v="Patamonia Fleece Jacket"/>
    <s v="Th Fashing"/>
    <x v="5"/>
    <d v="2018-09-29T00:00:00"/>
    <n v="10794"/>
    <n v="6"/>
    <n v="239.4"/>
    <n v="39.9"/>
    <n v="161.6"/>
    <n v="37.9"/>
    <x v="3"/>
  </r>
  <r>
    <x v="2"/>
    <s v="Cap"/>
    <s v="Th Fashing"/>
    <x v="5"/>
    <d v="2017-03-04T00:00:00"/>
    <n v="10460"/>
    <n v="21"/>
    <n v="310.54000000000002"/>
    <n v="62.11"/>
    <n v="205.7"/>
    <n v="42.73"/>
    <x v="4"/>
  </r>
  <r>
    <x v="2"/>
    <s v="Game Over T-Shirt"/>
    <s v="Th Fashing"/>
    <x v="5"/>
    <d v="2018-12-03T00:00:00"/>
    <n v="11056"/>
    <n v="50"/>
    <n v="269"/>
    <n v="0"/>
    <n v="247.47"/>
    <n v="21.53"/>
    <x v="3"/>
  </r>
  <r>
    <x v="2"/>
    <s v="Finnish Sport Blades"/>
    <s v="Th Fashing"/>
    <x v="5"/>
    <d v="2018-01-31T00:00:00"/>
    <n v="10612"/>
    <n v="18"/>
    <n v="324"/>
    <n v="0"/>
    <n v="262.44"/>
    <n v="61.56"/>
    <x v="3"/>
  </r>
  <r>
    <x v="2"/>
    <s v="Rasta WCT"/>
    <s v="Th Fashing"/>
    <x v="5"/>
    <d v="2018-03-13T00:00:00"/>
    <n v="10324"/>
    <n v="40"/>
    <n v="382.26"/>
    <n v="49.86"/>
    <n v="287.19"/>
    <n v="45.21"/>
    <x v="4"/>
  </r>
  <r>
    <x v="2"/>
    <s v="Finnish Swimsuit"/>
    <s v="Th Fashing"/>
    <x v="5"/>
    <d v="2017-04-11T00:00:00"/>
    <n v="10465"/>
    <n v="25"/>
    <n v="378.25"/>
    <n v="0"/>
    <n v="313.19"/>
    <n v="65.06"/>
    <x v="3"/>
  </r>
  <r>
    <x v="2"/>
    <s v="Basket Shoes"/>
    <s v="Th Fashing"/>
    <x v="5"/>
    <d v="2019-05-17T00:00:00"/>
    <n v="10884"/>
    <n v="40"/>
    <n v="415.8"/>
    <n v="19.8"/>
    <n v="349.27"/>
    <n v="46.73"/>
    <x v="2"/>
  </r>
  <r>
    <x v="2"/>
    <s v="Bike Helmet"/>
    <s v="Th Fashing"/>
    <x v="5"/>
    <d v="2019-02-19T00:00:00"/>
    <n v="11024"/>
    <n v="12"/>
    <n v="401.28"/>
    <n v="0"/>
    <n v="353.93"/>
    <n v="47.35"/>
    <x v="3"/>
  </r>
  <r>
    <x v="2"/>
    <s v="Sheat Shoes"/>
    <s v="Th Fashing"/>
    <x v="5"/>
    <d v="2018-10-13T00:00:00"/>
    <n v="10769"/>
    <n v="15"/>
    <n v="462.45"/>
    <n v="0"/>
    <n v="374.59"/>
    <n v="87.86"/>
    <x v="3"/>
  </r>
  <r>
    <x v="2"/>
    <s v="Basket Vest"/>
    <s v="Th Fashing"/>
    <x v="5"/>
    <d v="2018-10-07T00:00:00"/>
    <n v="10761"/>
    <n v="35"/>
    <n v="622.55999999999995"/>
    <n v="124.51"/>
    <n v="403.42"/>
    <n v="94.63"/>
    <x v="2"/>
  </r>
  <r>
    <x v="2"/>
    <s v="Adihash Running Shoe"/>
    <s v="Th Fashing"/>
    <x v="5"/>
    <d v="2018-10-13T00:00:00"/>
    <n v="10769"/>
    <n v="20"/>
    <n v="542.20000000000005"/>
    <n v="0"/>
    <n v="439.18"/>
    <n v="103.02"/>
    <x v="3"/>
  </r>
  <r>
    <x v="2"/>
    <s v="Game Over T-Shirt"/>
    <s v="Th Fashing"/>
    <x v="5"/>
    <d v="2019-02-22T00:00:00"/>
    <n v="10895"/>
    <n v="100"/>
    <n v="502"/>
    <n v="0"/>
    <n v="442.76"/>
    <n v="59.24"/>
    <x v="2"/>
  </r>
  <r>
    <x v="2"/>
    <s v="Feiss Fleece Trousers"/>
    <s v="Th Fashing"/>
    <x v="5"/>
    <d v="2017-11-26T00:00:00"/>
    <n v="10389"/>
    <n v="15"/>
    <n v="562.35"/>
    <n v="0"/>
    <n v="465.63"/>
    <n v="96.72"/>
    <x v="2"/>
  </r>
  <r>
    <x v="2"/>
    <s v="Sheat Shoes"/>
    <s v="Th Fashing"/>
    <x v="5"/>
    <d v="2017-11-26T00:00:00"/>
    <n v="10389"/>
    <n v="20"/>
    <n v="633.6"/>
    <n v="0"/>
    <n v="524.62"/>
    <n v="108.98"/>
    <x v="2"/>
  </r>
  <r>
    <x v="2"/>
    <s v="Finnish Sport Blades"/>
    <s v="Th Fashing"/>
    <x v="5"/>
    <d v="2017-04-07T00:00:00"/>
    <n v="10400"/>
    <n v="30"/>
    <n v="646.5"/>
    <n v="0"/>
    <n v="563.20000000000005"/>
    <n v="83.3"/>
    <x v="2"/>
  </r>
  <r>
    <x v="2"/>
    <s v="Car Boots"/>
    <s v="Th Fashing"/>
    <x v="5"/>
    <d v="2019-02-19T00:00:00"/>
    <n v="11024"/>
    <n v="30"/>
    <n v="707.4"/>
    <n v="0"/>
    <n v="623.92999999999995"/>
    <n v="83.47"/>
    <x v="3"/>
  </r>
  <r>
    <x v="2"/>
    <s v="Adihash Running Shoe"/>
    <s v="Th Fashing"/>
    <x v="5"/>
    <d v="2019-01-10T00:00:00"/>
    <n v="10933"/>
    <n v="30"/>
    <n v="764.7"/>
    <n v="0"/>
    <n v="674.47"/>
    <n v="90.23"/>
    <x v="3"/>
  </r>
  <r>
    <x v="2"/>
    <s v="Feiss Fleece Trousers"/>
    <s v="Th Fashing"/>
    <x v="5"/>
    <d v="2017-11-17T00:00:00"/>
    <n v="10254"/>
    <n v="21"/>
    <n v="984.35"/>
    <n v="128.38999999999999"/>
    <n v="708.74"/>
    <n v="147.22"/>
    <x v="4"/>
  </r>
  <r>
    <x v="2"/>
    <s v="Bike Helmet"/>
    <s v="Th Fashing"/>
    <x v="5"/>
    <d v="2018-08-27T00:00:00"/>
    <n v="10713"/>
    <n v="30"/>
    <n v="941.7"/>
    <n v="0"/>
    <n v="762.78"/>
    <n v="178.92"/>
    <x v="2"/>
  </r>
  <r>
    <x v="2"/>
    <s v="Tennis Suit"/>
    <s v="Th Fashing"/>
    <x v="5"/>
    <d v="2018-04-05T00:00:00"/>
    <n v="10523"/>
    <n v="15"/>
    <n v="1385.01"/>
    <n v="125.91"/>
    <n v="1042.54"/>
    <n v="216.56"/>
    <x v="3"/>
  </r>
  <r>
    <x v="2"/>
    <s v="Feiss Fleece Trousers"/>
    <s v="Th Fashing"/>
    <x v="5"/>
    <d v="2018-12-03T00:00:00"/>
    <n v="11056"/>
    <n v="35"/>
    <n v="1367.45"/>
    <n v="0"/>
    <n v="1206.0899999999999"/>
    <n v="161.36000000000001"/>
    <x v="3"/>
  </r>
  <r>
    <x v="2"/>
    <s v="Car Boots"/>
    <s v="Th Fashing"/>
    <x v="5"/>
    <d v="2016-10-29T00:00:00"/>
    <n v="10382"/>
    <n v="60"/>
    <n v="1649.4"/>
    <n v="0"/>
    <n v="1365.7"/>
    <n v="283.7"/>
    <x v="3"/>
  </r>
  <r>
    <x v="2"/>
    <s v="Tennis Suit"/>
    <s v="Th Fashing"/>
    <x v="5"/>
    <d v="2018-07-14T00:00:00"/>
    <n v="10660"/>
    <n v="21"/>
    <n v="1817.55"/>
    <n v="0"/>
    <n v="1472.22"/>
    <n v="345.33"/>
    <x v="2"/>
  </r>
  <r>
    <x v="3"/>
    <s v="LA. Shorts"/>
    <s v="Th Fashing"/>
    <x v="5"/>
    <d v="2017-03-06T00:00:00"/>
    <n v="10553"/>
    <n v="6"/>
    <n v="37.5"/>
    <n v="0"/>
    <n v="30.38"/>
    <n v="7.12"/>
    <x v="2"/>
  </r>
  <r>
    <x v="3"/>
    <s v="Summer Shorts"/>
    <s v="Th Fashing"/>
    <x v="5"/>
    <d v="2018-03-23T00:00:00"/>
    <n v="10673"/>
    <n v="6"/>
    <n v="74.34"/>
    <n v="0"/>
    <n v="63.98"/>
    <n v="10.36"/>
    <x v="2"/>
  </r>
  <r>
    <x v="3"/>
    <s v="Summer Shorts"/>
    <s v="Th Fashing"/>
    <x v="5"/>
    <d v="2019-05-06T00:00:00"/>
    <n v="10987"/>
    <n v="6"/>
    <n v="78.42"/>
    <n v="0"/>
    <n v="69.17"/>
    <n v="9.25"/>
    <x v="3"/>
  </r>
  <r>
    <x v="3"/>
    <s v="Summer Shorts"/>
    <s v="Th Fashing"/>
    <x v="5"/>
    <d v="2019-03-05T00:00:00"/>
    <n v="10294"/>
    <n v="15"/>
    <n v="193.5"/>
    <n v="0"/>
    <n v="167.18"/>
    <n v="26.32"/>
    <x v="4"/>
  </r>
  <r>
    <x v="3"/>
    <s v="LA. Shorts"/>
    <s v="Th Fashing"/>
    <x v="5"/>
    <d v="2017-04-07T00:00:00"/>
    <n v="10400"/>
    <n v="35"/>
    <n v="203"/>
    <n v="0"/>
    <n v="168.08"/>
    <n v="34.92"/>
    <x v="2"/>
  </r>
  <r>
    <x v="3"/>
    <s v="Rossi Bermuda Shorts"/>
    <s v="Th Fashing"/>
    <x v="5"/>
    <d v="2017-03-06T00:00:00"/>
    <n v="10553"/>
    <n v="30"/>
    <n v="248.1"/>
    <n v="0"/>
    <n v="200.96"/>
    <n v="47.14"/>
    <x v="2"/>
  </r>
  <r>
    <x v="3"/>
    <s v="Rossi Shorts"/>
    <s v="Th Fashing"/>
    <x v="5"/>
    <d v="2019-05-06T00:00:00"/>
    <n v="10987"/>
    <n v="20"/>
    <n v="249.4"/>
    <n v="0"/>
    <n v="219.97"/>
    <n v="29.43"/>
    <x v="3"/>
  </r>
  <r>
    <x v="3"/>
    <s v="Rossi Bermuda Shorts"/>
    <s v="Th Fashing"/>
    <x v="5"/>
    <d v="2017-10-20T00:00:00"/>
    <n v="10475"/>
    <n v="35"/>
    <n v="374.73"/>
    <n v="48.88"/>
    <n v="269.8"/>
    <n v="56.05"/>
    <x v="3"/>
  </r>
  <r>
    <x v="3"/>
    <s v="LA. Shorts"/>
    <s v="Th Fashing"/>
    <x v="5"/>
    <d v="2018-03-13T00:00:00"/>
    <n v="10324"/>
    <n v="70"/>
    <n v="452.41"/>
    <n v="59.01"/>
    <n v="339.9"/>
    <n v="53.5"/>
    <x v="4"/>
  </r>
  <r>
    <x v="4"/>
    <s v="Ravellis Träskor"/>
    <s v="Th Fashing"/>
    <x v="5"/>
    <d v="2017-03-06T00:00:00"/>
    <n v="10553"/>
    <n v="24"/>
    <n v="78.72"/>
    <n v="0"/>
    <n v="63.76"/>
    <n v="14.96"/>
    <x v="2"/>
  </r>
  <r>
    <x v="4"/>
    <s v="Balett Shoes"/>
    <s v="Th Fashing"/>
    <x v="5"/>
    <d v="2018-03-23T00:00:00"/>
    <n v="10673"/>
    <n v="6"/>
    <n v="81.180000000000007"/>
    <n v="0"/>
    <n v="65.760000000000005"/>
    <n v="15.42"/>
    <x v="2"/>
  </r>
  <r>
    <x v="4"/>
    <s v="Burned Rubber Shoes"/>
    <s v="Th Fashing"/>
    <x v="5"/>
    <d v="2019-09-01T00:00:00"/>
    <n v="10983"/>
    <n v="15"/>
    <n v="293.39999999999998"/>
    <n v="0"/>
    <n v="258.77999999999997"/>
    <n v="34.619999999999997"/>
    <x v="2"/>
  </r>
  <r>
    <x v="4"/>
    <s v="High Heels Shoes"/>
    <s v="Th Fashing"/>
    <x v="5"/>
    <d v="2019-11-06T00:00:00"/>
    <n v="10808"/>
    <n v="20"/>
    <n v="894.24"/>
    <n v="116.64"/>
    <n v="629.86"/>
    <n v="147.74"/>
    <x v="3"/>
  </r>
  <r>
    <x v="4"/>
    <s v="High Heels Shoes"/>
    <s v="Th Fashing"/>
    <x v="5"/>
    <d v="2019-05-17T00:00:00"/>
    <n v="10884"/>
    <n v="21"/>
    <n v="908.02"/>
    <n v="43.24"/>
    <n v="762.74"/>
    <n v="102.04"/>
    <x v="2"/>
  </r>
  <r>
    <x v="4"/>
    <s v="Small Crocodile Boots"/>
    <s v="Th Fashing"/>
    <x v="5"/>
    <d v="2018-10-13T00:00:00"/>
    <n v="10769"/>
    <n v="15"/>
    <n v="1284.4100000000001"/>
    <n v="61.16"/>
    <n v="990.83"/>
    <n v="232.42"/>
    <x v="3"/>
  </r>
  <r>
    <x v="4"/>
    <s v="Small Crocodile Boots"/>
    <s v="Th Fashing"/>
    <x v="5"/>
    <d v="2018-09-17T00:00:00"/>
    <n v="10739"/>
    <n v="18"/>
    <n v="1431.72"/>
    <n v="0"/>
    <n v="1159.69"/>
    <n v="272.02999999999997"/>
    <x v="2"/>
  </r>
  <r>
    <x v="4"/>
    <s v="Small Crocodile Boots"/>
    <s v="Th Fashing"/>
    <x v="5"/>
    <d v="2017-09-16T00:00:00"/>
    <n v="10563"/>
    <n v="70"/>
    <n v="5688.9"/>
    <n v="0"/>
    <n v="4608.01"/>
    <n v="1080.8900000000001"/>
    <x v="2"/>
  </r>
  <r>
    <x v="7"/>
    <s v="Danske Treshoe"/>
    <s v="Th Fashing"/>
    <x v="5"/>
    <d v="2017-04-11T00:00:00"/>
    <n v="10465"/>
    <n v="30"/>
    <n v="339.57"/>
    <n v="30.87"/>
    <n v="255.6"/>
    <n v="53.1"/>
    <x v="3"/>
  </r>
  <r>
    <x v="7"/>
    <s v="TieBreak Tennis shoes"/>
    <s v="Th Fashing"/>
    <x v="5"/>
    <d v="2019-04-03T00:00:00"/>
    <n v="11059"/>
    <n v="12"/>
    <n v="321.60000000000002"/>
    <n v="0"/>
    <n v="283.64999999999998"/>
    <n v="37.950000000000003"/>
    <x v="2"/>
  </r>
  <r>
    <x v="7"/>
    <s v="TieBreak Tennis shoes"/>
    <s v="Th Fashing"/>
    <x v="5"/>
    <d v="2019-03-05T00:00:00"/>
    <n v="10294"/>
    <n v="15"/>
    <n v="369.3"/>
    <n v="0"/>
    <n v="319.08"/>
    <n v="50.22"/>
    <x v="4"/>
  </r>
  <r>
    <x v="7"/>
    <s v="TieBreak Tennis shoes"/>
    <s v="Th Fashing"/>
    <x v="5"/>
    <d v="2018-04-05T00:00:00"/>
    <n v="10523"/>
    <n v="25"/>
    <n v="672.38"/>
    <n v="61.13"/>
    <n v="506.12"/>
    <n v="105.13"/>
    <x v="3"/>
  </r>
  <r>
    <x v="7"/>
    <s v="Davenport"/>
    <s v="Th Fashing"/>
    <x v="5"/>
    <d v="2018-10-12T00:00:00"/>
    <n v="10624"/>
    <n v="6"/>
    <n v="725.7"/>
    <n v="0"/>
    <n v="587.82000000000005"/>
    <n v="137.88"/>
    <x v="3"/>
  </r>
  <r>
    <x v="7"/>
    <s v="Danske Treshoe"/>
    <s v="Th Fashing"/>
    <x v="5"/>
    <d v="2018-08-27T00:00:00"/>
    <n v="10713"/>
    <n v="110"/>
    <n v="1129.7"/>
    <n v="0"/>
    <n v="989.46"/>
    <n v="140.24"/>
    <x v="2"/>
  </r>
  <r>
    <x v="7"/>
    <s v="Davenport"/>
    <s v="Th Fashing"/>
    <x v="5"/>
    <d v="2016-10-29T00:00:00"/>
    <n v="10382"/>
    <n v="14"/>
    <n v="1811.32"/>
    <n v="0"/>
    <n v="1499.77"/>
    <n v="311.55"/>
    <x v="3"/>
  </r>
  <r>
    <x v="7"/>
    <s v="Davenport"/>
    <s v="Th Fashing"/>
    <x v="5"/>
    <d v="2017-04-11T00:00:00"/>
    <n v="10465"/>
    <n v="18"/>
    <n v="2646.86"/>
    <n v="240.62"/>
    <n v="2087.21"/>
    <n v="319.02999999999997"/>
    <x v="3"/>
  </r>
  <r>
    <x v="7"/>
    <s v="Davenport"/>
    <s v="Th Fashing"/>
    <x v="5"/>
    <d v="2017-04-07T00:00:00"/>
    <n v="10400"/>
    <n v="21"/>
    <n v="2554.65"/>
    <n v="0"/>
    <n v="2115.25"/>
    <n v="439.4"/>
    <x v="2"/>
  </r>
  <r>
    <x v="5"/>
    <s v="Kool Sunglasses"/>
    <s v="Th Fashing"/>
    <x v="5"/>
    <d v="2018-09-29T00:00:00"/>
    <n v="10794"/>
    <n v="15"/>
    <n v="432"/>
    <n v="72"/>
    <n v="291.60000000000002"/>
    <n v="68.400000000000006"/>
    <x v="3"/>
  </r>
  <r>
    <x v="5"/>
    <s v="RDL Suit"/>
    <s v="Th Fashing"/>
    <x v="5"/>
    <d v="2018-10-12T00:00:00"/>
    <n v="10624"/>
    <n v="10"/>
    <n v="448.6"/>
    <n v="0"/>
    <n v="363.37"/>
    <n v="85.23"/>
    <x v="3"/>
  </r>
  <r>
    <x v="5"/>
    <s v="Nikee Running Shoes"/>
    <s v="Th Fashing"/>
    <x v="5"/>
    <d v="2017-11-17T00:00:00"/>
    <n v="10254"/>
    <n v="21"/>
    <n v="617.4"/>
    <n v="0"/>
    <n v="511.21"/>
    <n v="106.19"/>
    <x v="4"/>
  </r>
  <r>
    <x v="5"/>
    <s v="RDL Suit"/>
    <s v="Th Fashing"/>
    <x v="5"/>
    <d v="2018-12-05T00:00:00"/>
    <n v="10804"/>
    <n v="24"/>
    <n v="1090.32"/>
    <n v="0"/>
    <n v="883.16"/>
    <n v="207.16"/>
    <x v="3"/>
  </r>
  <r>
    <x v="5"/>
    <s v="Nikee Running Shoes"/>
    <s v="Th Fashing"/>
    <x v="5"/>
    <d v="2016-10-29T00:00:00"/>
    <n v="10382"/>
    <n v="50"/>
    <n v="1360.5"/>
    <n v="0"/>
    <n v="1126.49"/>
    <n v="234.01"/>
    <x v="3"/>
  </r>
  <r>
    <x v="5"/>
    <s v="Conserve Shoes"/>
    <s v="Th Fashing"/>
    <x v="5"/>
    <d v="2018-12-03T00:00:00"/>
    <n v="11056"/>
    <n v="40"/>
    <n v="1686"/>
    <n v="0"/>
    <n v="1487.05"/>
    <n v="198.95"/>
    <x v="3"/>
  </r>
  <r>
    <x v="5"/>
    <s v="Conserve Shoes"/>
    <s v="Th Fashing"/>
    <x v="5"/>
    <d v="2019-05-06T00:00:00"/>
    <n v="10987"/>
    <n v="60"/>
    <n v="2467.1999999999998"/>
    <n v="0"/>
    <n v="2176.0700000000002"/>
    <n v="291.13"/>
    <x v="3"/>
  </r>
  <r>
    <x v="6"/>
    <s v="Mehmet-Tröja"/>
    <s v="Th Fashing"/>
    <x v="5"/>
    <d v="2018-09-17T00:00:00"/>
    <n v="10739"/>
    <n v="6"/>
    <n v="44.76"/>
    <n v="0"/>
    <n v="36.26"/>
    <n v="8.5"/>
    <x v="2"/>
  </r>
  <r>
    <x v="6"/>
    <s v="Duck Shirt"/>
    <s v="Th Fashing"/>
    <x v="5"/>
    <d v="2018-04-05T00:00:00"/>
    <n v="10523"/>
    <n v="6"/>
    <n v="68.64"/>
    <n v="6.24"/>
    <n v="51.67"/>
    <n v="10.73"/>
    <x v="3"/>
  </r>
  <r>
    <x v="6"/>
    <s v="Mehmet-Skor"/>
    <s v="Th Fashing"/>
    <x v="5"/>
    <d v="2018-04-05T00:00:00"/>
    <n v="10523"/>
    <n v="18"/>
    <n v="79.790000000000006"/>
    <n v="7.25"/>
    <n v="60.83"/>
    <n v="11.71"/>
    <x v="3"/>
  </r>
  <r>
    <x v="6"/>
    <s v="Aino Shoes"/>
    <s v="Th Fashing"/>
    <x v="5"/>
    <d v="2018-09-16T00:00:00"/>
    <n v="10737"/>
    <n v="4"/>
    <n v="102.24"/>
    <n v="0"/>
    <n v="83.84"/>
    <n v="18.399999999999999"/>
    <x v="3"/>
  </r>
  <r>
    <x v="6"/>
    <s v="Sapporoo Gloves"/>
    <s v="Th Fashing"/>
    <x v="5"/>
    <d v="2017-11-26T00:00:00"/>
    <n v="10389"/>
    <n v="16"/>
    <n v="101.28"/>
    <n v="0"/>
    <n v="83.86"/>
    <n v="17.420000000000002"/>
    <x v="2"/>
  </r>
  <r>
    <x v="6"/>
    <s v="Sapporoo Gloves"/>
    <s v="Th Fashing"/>
    <x v="5"/>
    <d v="2018-08-27T00:00:00"/>
    <n v="10713"/>
    <n v="18"/>
    <n v="116.28"/>
    <n v="0"/>
    <n v="94.19"/>
    <n v="22.09"/>
    <x v="2"/>
  </r>
  <r>
    <x v="6"/>
    <s v="Duck Shirt"/>
    <s v="Th Fashing"/>
    <x v="5"/>
    <d v="2018-09-16T00:00:00"/>
    <n v="10737"/>
    <n v="12"/>
    <n v="121.44"/>
    <n v="0"/>
    <n v="98.37"/>
    <n v="23.07"/>
    <x v="3"/>
  </r>
  <r>
    <x v="6"/>
    <s v="Mehmet-Tröja"/>
    <s v="Th Fashing"/>
    <x v="5"/>
    <d v="2017-09-16T00:00:00"/>
    <n v="10563"/>
    <n v="25"/>
    <n v="202"/>
    <n v="0"/>
    <n v="163.62"/>
    <n v="38.380000000000003"/>
    <x v="2"/>
  </r>
  <r>
    <x v="6"/>
    <s v="Deuce shirt"/>
    <s v="Th Fashing"/>
    <x v="5"/>
    <d v="2016-10-29T00:00:00"/>
    <n v="10382"/>
    <n v="9"/>
    <n v="241.02"/>
    <n v="0"/>
    <n v="199.57"/>
    <n v="41.45"/>
    <x v="3"/>
  </r>
  <r>
    <x v="6"/>
    <s v="Sapporoo Gloves"/>
    <s v="Th Fashing"/>
    <x v="5"/>
    <d v="2018-12-05T00:00:00"/>
    <n v="10804"/>
    <n v="36"/>
    <n v="255.6"/>
    <n v="0"/>
    <n v="207.04"/>
    <n v="48.56"/>
    <x v="3"/>
  </r>
  <r>
    <x v="6"/>
    <s v="Duck Shirt"/>
    <s v="Th Fashing"/>
    <x v="5"/>
    <d v="2018-10-13T00:00:00"/>
    <n v="10769"/>
    <n v="30"/>
    <n v="283.19"/>
    <n v="13.49"/>
    <n v="218.46"/>
    <n v="51.24"/>
    <x v="3"/>
  </r>
  <r>
    <x v="6"/>
    <s v="Rodbye Troje"/>
    <s v="Th Fashing"/>
    <x v="5"/>
    <d v="2018-08-27T00:00:00"/>
    <n v="10713"/>
    <n v="24"/>
    <n v="273.83999999999997"/>
    <n v="0"/>
    <n v="221.81"/>
    <n v="52.03"/>
    <x v="2"/>
  </r>
  <r>
    <x v="6"/>
    <s v="Baby Dark Lounge Suit"/>
    <s v="Th Fashing"/>
    <x v="5"/>
    <d v="2019-06-14T00:00:00"/>
    <n v="10532"/>
    <n v="15"/>
    <n v="369.9"/>
    <n v="0"/>
    <n v="299.62"/>
    <n v="70.28"/>
    <x v="2"/>
  </r>
  <r>
    <x v="6"/>
    <s v="Rodbye Troje"/>
    <s v="Th Fashing"/>
    <x v="5"/>
    <d v="2018-03-13T00:00:00"/>
    <n v="10324"/>
    <n v="30"/>
    <n v="364.5"/>
    <n v="0"/>
    <n v="314.93"/>
    <n v="49.57"/>
    <x v="4"/>
  </r>
  <r>
    <x v="6"/>
    <s v="Duck Trousers"/>
    <s v="Th Fashing"/>
    <x v="5"/>
    <d v="2017-04-11T00:00:00"/>
    <n v="10465"/>
    <n v="20"/>
    <n v="387"/>
    <n v="0"/>
    <n v="320.44"/>
    <n v="66.56"/>
    <x v="3"/>
  </r>
  <r>
    <x v="6"/>
    <s v="Mehmet-Tröja"/>
    <s v="Th Fashing"/>
    <x v="5"/>
    <d v="2018-01-31T00:00:00"/>
    <n v="10612"/>
    <n v="55"/>
    <n v="400.95"/>
    <n v="0"/>
    <n v="324.77"/>
    <n v="76.180000000000007"/>
    <x v="3"/>
  </r>
  <r>
    <x v="6"/>
    <s v="Baby Dark Lounge Suit"/>
    <s v="Th Fashing"/>
    <x v="5"/>
    <d v="2019-02-14T00:00:00"/>
    <n v="11015"/>
    <n v="15"/>
    <n v="425.4"/>
    <n v="0"/>
    <n v="375.2"/>
    <n v="50.2"/>
    <x v="2"/>
  </r>
  <r>
    <x v="6"/>
    <s v="Sapporoo Gloves"/>
    <s v="Th Fashing"/>
    <x v="5"/>
    <d v="2018-01-31T00:00:00"/>
    <n v="10612"/>
    <n v="70"/>
    <n v="497"/>
    <n v="0"/>
    <n v="402.57"/>
    <n v="94.43"/>
    <x v="3"/>
  </r>
  <r>
    <x v="6"/>
    <s v="Aino Shoes"/>
    <s v="Th Fashing"/>
    <x v="5"/>
    <d v="2019-04-03T00:00:00"/>
    <n v="11059"/>
    <n v="30"/>
    <n v="812.4"/>
    <n v="0"/>
    <n v="716.54"/>
    <n v="95.86"/>
    <x v="2"/>
  </r>
  <r>
    <x v="6"/>
    <s v="Baby Dark Lounge Suit"/>
    <s v="Th Fashing"/>
    <x v="5"/>
    <d v="2016-10-17T00:00:00"/>
    <n v="10327"/>
    <n v="35"/>
    <n v="1008.84"/>
    <n v="168.14"/>
    <n v="726.37"/>
    <n v="114.33"/>
    <x v="3"/>
  </r>
  <r>
    <x v="6"/>
    <s v="Ga-Ga Dress"/>
    <s v="Th Fashing"/>
    <x v="5"/>
    <d v="2016-10-17T00:00:00"/>
    <n v="10327"/>
    <n v="30"/>
    <n v="1582.92"/>
    <n v="263.82"/>
    <n v="1139.7"/>
    <n v="179.4"/>
    <x v="3"/>
  </r>
  <r>
    <x v="6"/>
    <s v="Duck Trousers"/>
    <s v="Th Fashing"/>
    <x v="5"/>
    <d v="2019-02-22T00:00:00"/>
    <n v="10895"/>
    <n v="91"/>
    <n v="1752.66"/>
    <n v="0"/>
    <n v="1545.85"/>
    <n v="206.81"/>
    <x v="2"/>
  </r>
  <r>
    <x v="6"/>
    <s v="Aino Shoes"/>
    <s v="Th Fashing"/>
    <x v="5"/>
    <d v="2019-09-01T00:00:00"/>
    <n v="10983"/>
    <n v="84"/>
    <n v="2186.06"/>
    <n v="285.14"/>
    <n v="1676.61"/>
    <n v="224.31"/>
    <x v="2"/>
  </r>
  <r>
    <x v="0"/>
    <s v="Samba Socker  Socks"/>
    <s v="Davenport Fashion"/>
    <x v="4"/>
    <d v="2017-09-17T00:00:00"/>
    <n v="10565"/>
    <n v="25"/>
    <n v="121.83"/>
    <n v="11.08"/>
    <n v="89.71"/>
    <n v="21.04"/>
    <x v="5"/>
  </r>
  <r>
    <x v="0"/>
    <s v="Lenin Jeansshorts"/>
    <s v="Davenport Fashion"/>
    <x v="4"/>
    <d v="2018-05-12T00:00:00"/>
    <n v="10590"/>
    <n v="20"/>
    <n v="403.6"/>
    <n v="0"/>
    <n v="326.92"/>
    <n v="76.680000000000007"/>
    <x v="5"/>
  </r>
  <r>
    <x v="0"/>
    <s v="Desperado Jeans"/>
    <s v="Davenport Fashion"/>
    <x v="4"/>
    <d v="2018-04-22T00:00:00"/>
    <n v="10570"/>
    <n v="15"/>
    <n v="484.79"/>
    <n v="23.09"/>
    <n v="373.98"/>
    <n v="87.72"/>
    <x v="5"/>
  </r>
  <r>
    <x v="0"/>
    <s v="Atles Lussekofta"/>
    <s v="Davenport Fashion"/>
    <x v="4"/>
    <d v="2018-05-26T00:00:00"/>
    <n v="10605"/>
    <n v="15"/>
    <n v="508.57"/>
    <n v="24.22"/>
    <n v="392.32"/>
    <n v="92.03"/>
    <x v="5"/>
  </r>
  <r>
    <x v="1"/>
    <s v="Oyaki Kimono"/>
    <s v="Davenport Fashion"/>
    <x v="4"/>
    <d v="2016-09-03T00:00:00"/>
    <n v="10339"/>
    <n v="10"/>
    <n v="213.2"/>
    <n v="0"/>
    <n v="184.21"/>
    <n v="28.99"/>
    <x v="5"/>
  </r>
  <r>
    <x v="1"/>
    <s v="Shagall Socks"/>
    <s v="Davenport Fashion"/>
    <x v="4"/>
    <d v="2018-07-07T00:00:00"/>
    <n v="10618"/>
    <n v="70"/>
    <n v="270.89999999999998"/>
    <n v="0"/>
    <n v="219.43"/>
    <n v="51.47"/>
    <x v="5"/>
  </r>
  <r>
    <x v="1"/>
    <s v="Skirt"/>
    <s v="Davenport Fashion"/>
    <x v="4"/>
    <d v="2018-05-12T00:00:00"/>
    <n v="10590"/>
    <n v="60"/>
    <n v="885.78"/>
    <n v="42.18"/>
    <n v="683.32"/>
    <n v="160.28"/>
    <x v="5"/>
  </r>
  <r>
    <x v="1"/>
    <s v="Le Baby Dress"/>
    <s v="Davenport Fashion"/>
    <x v="4"/>
    <d v="2018-04-28T00:00:00"/>
    <n v="10424"/>
    <n v="49"/>
    <n v="5068.5600000000004"/>
    <n v="844.76"/>
    <n v="3497.31"/>
    <n v="726.49"/>
    <x v="5"/>
  </r>
  <r>
    <x v="2"/>
    <s v="Sheat Shoes"/>
    <s v="Davenport Fashion"/>
    <x v="4"/>
    <d v="2017-04-20T00:00:00"/>
    <n v="10505"/>
    <n v="3"/>
    <n v="94.08"/>
    <n v="0"/>
    <n v="77.900000000000006"/>
    <n v="16.18"/>
    <x v="5"/>
  </r>
  <r>
    <x v="2"/>
    <s v="Adihash Running Shoe"/>
    <s v="Davenport Fashion"/>
    <x v="4"/>
    <d v="2018-09-04T00:00:00"/>
    <n v="10724"/>
    <n v="5"/>
    <n v="134.1"/>
    <n v="0"/>
    <n v="108.62"/>
    <n v="25.48"/>
    <x v="5"/>
  </r>
  <r>
    <x v="2"/>
    <s v="Rasta WCT"/>
    <s v="Davenport Fashion"/>
    <x v="4"/>
    <d v="2018-05-26T00:00:00"/>
    <n v="10605"/>
    <n v="20"/>
    <n v="166.95"/>
    <n v="7.95"/>
    <n v="128.79"/>
    <n v="30.21"/>
    <x v="5"/>
  </r>
  <r>
    <x v="2"/>
    <s v="Wimbledon T-Shirt"/>
    <s v="Davenport Fashion"/>
    <x v="4"/>
    <d v="2017-03-13T00:00:00"/>
    <n v="10439"/>
    <n v="16"/>
    <n v="159.68"/>
    <n v="0"/>
    <n v="132.22"/>
    <n v="27.46"/>
    <x v="5"/>
  </r>
  <r>
    <x v="2"/>
    <s v="Cap"/>
    <s v="Davenport Fashion"/>
    <x v="4"/>
    <d v="2018-07-07T00:00:00"/>
    <n v="10618"/>
    <n v="15"/>
    <n v="184.95"/>
    <n v="0"/>
    <n v="149.81"/>
    <n v="35.14"/>
    <x v="5"/>
  </r>
  <r>
    <x v="2"/>
    <s v="Wimbledon T-Shirt"/>
    <s v="Davenport Fashion"/>
    <x v="4"/>
    <d v="2018-05-26T00:00:00"/>
    <n v="10605"/>
    <n v="30"/>
    <n v="297.99"/>
    <n v="14.19"/>
    <n v="229.88"/>
    <n v="53.92"/>
    <x v="5"/>
  </r>
  <r>
    <x v="2"/>
    <s v="Game Over T-Shirt"/>
    <s v="Davenport Fashion"/>
    <x v="4"/>
    <d v="2018-05-26T00:00:00"/>
    <n v="10605"/>
    <n v="70"/>
    <n v="399.84"/>
    <n v="19.04"/>
    <n v="308.45"/>
    <n v="72.349999999999994"/>
    <x v="5"/>
  </r>
  <r>
    <x v="2"/>
    <s v="Basket Shoes"/>
    <s v="Davenport Fashion"/>
    <x v="4"/>
    <d v="2018-06-09T00:00:00"/>
    <n v="10619"/>
    <n v="42"/>
    <n v="383.88"/>
    <n v="0"/>
    <n v="310.94"/>
    <n v="72.94"/>
    <x v="5"/>
  </r>
  <r>
    <x v="2"/>
    <s v="Cap"/>
    <s v="Davenport Fashion"/>
    <x v="4"/>
    <d v="2018-04-28T00:00:00"/>
    <n v="10424"/>
    <n v="30"/>
    <n v="450.72"/>
    <n v="75.12"/>
    <n v="324.64999999999998"/>
    <n v="50.95"/>
    <x v="5"/>
  </r>
  <r>
    <x v="2"/>
    <s v="Sheat Shoes"/>
    <s v="Davenport Fashion"/>
    <x v="4"/>
    <d v="2016-09-03T00:00:00"/>
    <n v="10339"/>
    <n v="28"/>
    <n v="857.08"/>
    <n v="0"/>
    <n v="740.52"/>
    <n v="116.56"/>
    <x v="5"/>
  </r>
  <r>
    <x v="3"/>
    <s v="Tiny Winy Hot Bikini"/>
    <s v="Davenport Fashion"/>
    <x v="4"/>
    <d v="2017-03-13T00:00:00"/>
    <n v="10439"/>
    <n v="15"/>
    <n v="153.30000000000001"/>
    <n v="0"/>
    <n v="126.93"/>
    <n v="26.37"/>
    <x v="5"/>
  </r>
  <r>
    <x v="3"/>
    <s v="LA. Shorts"/>
    <s v="Davenport Fashion"/>
    <x v="4"/>
    <d v="2018-04-28T00:00:00"/>
    <n v="10424"/>
    <n v="60"/>
    <n v="399.6"/>
    <n v="66.599999999999994"/>
    <n v="275.72000000000003"/>
    <n v="57.28"/>
    <x v="5"/>
  </r>
  <r>
    <x v="3"/>
    <s v="Rossi Bermuda Shorts"/>
    <s v="Davenport Fashion"/>
    <x v="4"/>
    <d v="2018-05-14T00:00:00"/>
    <n v="10376"/>
    <n v="42"/>
    <n v="341.33"/>
    <n v="16.25"/>
    <n v="280.87"/>
    <n v="44.21"/>
    <x v="5"/>
  </r>
  <r>
    <x v="4"/>
    <s v="Ravellis Träskor"/>
    <s v="Davenport Fashion"/>
    <x v="4"/>
    <d v="2018-06-09T00:00:00"/>
    <n v="10619"/>
    <n v="40"/>
    <n v="130.80000000000001"/>
    <n v="0"/>
    <n v="105.95"/>
    <n v="24.85"/>
    <x v="5"/>
  </r>
  <r>
    <x v="4"/>
    <s v="Balett Shoes"/>
    <s v="Davenport Fashion"/>
    <x v="4"/>
    <d v="2019-08-22T00:00:00"/>
    <n v="10332"/>
    <n v="10"/>
    <n v="181.56"/>
    <n v="30.26"/>
    <n v="130.72"/>
    <n v="20.58"/>
    <x v="5"/>
  </r>
  <r>
    <x v="4"/>
    <s v="WFS shoes"/>
    <s v="Davenport Fashion"/>
    <x v="4"/>
    <d v="2017-03-13T00:00:00"/>
    <n v="10439"/>
    <n v="6"/>
    <n v="210.12"/>
    <n v="0"/>
    <n v="173.98"/>
    <n v="36.14"/>
    <x v="5"/>
  </r>
  <r>
    <x v="4"/>
    <s v="WFS shoes"/>
    <s v="Davenport Fashion"/>
    <x v="4"/>
    <d v="2017-09-17T00:00:00"/>
    <n v="10565"/>
    <n v="18"/>
    <n v="697.75"/>
    <n v="63.43"/>
    <n v="513.79999999999995"/>
    <n v="120.52"/>
    <x v="5"/>
  </r>
  <r>
    <x v="4"/>
    <s v="High Heels Shoes"/>
    <s v="Davenport Fashion"/>
    <x v="4"/>
    <d v="2018-07-07T00:00:00"/>
    <n v="10618"/>
    <n v="20"/>
    <n v="832"/>
    <n v="0"/>
    <n v="673.92"/>
    <n v="158.08000000000001"/>
    <x v="5"/>
  </r>
  <r>
    <x v="4"/>
    <s v="High Heels Shoes"/>
    <s v="Davenport Fashion"/>
    <x v="4"/>
    <d v="2018-04-22T00:00:00"/>
    <n v="10570"/>
    <n v="60"/>
    <n v="2530.71"/>
    <n v="120.51"/>
    <n v="1952.26"/>
    <n v="457.94"/>
    <x v="5"/>
  </r>
  <r>
    <x v="7"/>
    <s v="Lundenhagen Boots"/>
    <s v="Davenport Fashion"/>
    <x v="4"/>
    <d v="2019-08-22T00:00:00"/>
    <n v="10332"/>
    <n v="16"/>
    <n v="471.74"/>
    <n v="78.62"/>
    <n v="339.66"/>
    <n v="53.46"/>
    <x v="5"/>
  </r>
  <r>
    <x v="7"/>
    <s v="TieBreak Tennis shoes"/>
    <s v="Davenport Fashion"/>
    <x v="4"/>
    <d v="2016-09-03T00:00:00"/>
    <n v="10339"/>
    <n v="70"/>
    <n v="1797.81"/>
    <n v="85.61"/>
    <n v="1479.34"/>
    <n v="232.86"/>
    <x v="5"/>
  </r>
  <r>
    <x v="5"/>
    <s v="Nikee Running Shoes"/>
    <s v="Davenport Fashion"/>
    <x v="4"/>
    <d v="2017-03-13T00:00:00"/>
    <n v="10439"/>
    <n v="30"/>
    <n v="985.5"/>
    <n v="0"/>
    <n v="815.99"/>
    <n v="169.51"/>
    <x v="5"/>
  </r>
  <r>
    <x v="6"/>
    <s v="Sapporoo Gloves"/>
    <s v="Davenport Fashion"/>
    <x v="4"/>
    <d v="2018-09-04T00:00:00"/>
    <n v="10724"/>
    <n v="16"/>
    <n v="123.04"/>
    <n v="0"/>
    <n v="99.66"/>
    <n v="23.38"/>
    <x v="5"/>
  </r>
  <r>
    <x v="6"/>
    <s v="Deuce shirt"/>
    <s v="Davenport Fashion"/>
    <x v="4"/>
    <d v="2019-08-22T00:00:00"/>
    <n v="10332"/>
    <n v="40"/>
    <n v="1191.3599999999999"/>
    <n v="198.56"/>
    <n v="857.78"/>
    <n v="135.02000000000001"/>
    <x v="5"/>
  </r>
  <r>
    <x v="1"/>
    <s v="Stretch oui-pants"/>
    <s v="Le Sais de Rión"/>
    <x v="0"/>
    <d v="2018-04-22T00:00:00"/>
    <n v="10671"/>
    <n v="12"/>
    <n v="121.92"/>
    <n v="0"/>
    <n v="98.76"/>
    <n v="23.16"/>
    <x v="6"/>
  </r>
  <r>
    <x v="1"/>
    <s v="Minnki Pälsii"/>
    <s v="Le Sais de Rión"/>
    <x v="0"/>
    <d v="2018-12-04T00:00:00"/>
    <n v="10860"/>
    <n v="20"/>
    <n v="7288.8"/>
    <n v="0"/>
    <n v="6428.72"/>
    <n v="860.08"/>
    <x v="6"/>
  </r>
  <r>
    <x v="2"/>
    <s v="Wimbledon T-Shirt"/>
    <s v="Le Sais de Rión"/>
    <x v="0"/>
    <d v="2018-04-22T00:00:00"/>
    <n v="10671"/>
    <n v="10"/>
    <n v="101"/>
    <n v="0"/>
    <n v="81.81"/>
    <n v="19.190000000000001"/>
    <x v="6"/>
  </r>
  <r>
    <x v="2"/>
    <s v="Sheat Shoes"/>
    <s v="Le Sais de Rión"/>
    <x v="0"/>
    <d v="2018-04-22T00:00:00"/>
    <n v="10671"/>
    <n v="10"/>
    <n v="273.5"/>
    <n v="0"/>
    <n v="221.54"/>
    <n v="51.96"/>
    <x v="6"/>
  </r>
  <r>
    <x v="7"/>
    <s v="Snake Boots"/>
    <s v="Le Sais de Rión"/>
    <x v="0"/>
    <d v="2018-12-04T00:00:00"/>
    <n v="10860"/>
    <n v="3"/>
    <n v="325.41000000000003"/>
    <n v="0"/>
    <n v="287.01"/>
    <n v="38.4"/>
    <x v="6"/>
  </r>
  <r>
    <x v="7"/>
    <s v="Davenport"/>
    <s v="Le Sais de Rión"/>
    <x v="0"/>
    <d v="2019-07-30T00:00:00"/>
    <n v="10971"/>
    <n v="14"/>
    <n v="1892.24"/>
    <n v="0"/>
    <n v="1668.96"/>
    <n v="223.28"/>
    <x v="7"/>
  </r>
  <r>
    <x v="0"/>
    <s v="Bow tie"/>
    <s v="TTT-The Ticky Tie"/>
    <x v="3"/>
    <d v="2019-10-21T00:00:00"/>
    <n v="11081"/>
    <n v="150"/>
    <n v="1163.25"/>
    <n v="105.75"/>
    <n v="943.78"/>
    <n v="113.72"/>
    <x v="5"/>
  </r>
  <r>
    <x v="0"/>
    <s v="Atles Lussekofta"/>
    <s v="Pour l´homme"/>
    <x v="0"/>
    <d v="2019-06-11T00:00:00"/>
    <n v="10274"/>
    <n v="20"/>
    <n v="623.4"/>
    <n v="0"/>
    <n v="538.62"/>
    <n v="84.78"/>
    <x v="0"/>
  </r>
  <r>
    <x v="3"/>
    <s v="Rossi Shorts"/>
    <s v="Pour l´homme"/>
    <x v="0"/>
    <d v="2019-06-11T00:00:00"/>
    <n v="10274"/>
    <n v="7"/>
    <n v="83.93"/>
    <n v="0"/>
    <n v="72.52"/>
    <n v="11.41"/>
    <x v="0"/>
  </r>
  <r>
    <x v="0"/>
    <s v="Bow tie"/>
    <s v="La Boheme"/>
    <x v="0"/>
    <d v="2019-01-28T00:00:00"/>
    <n v="10973"/>
    <n v="10"/>
    <n v="82.1"/>
    <n v="0"/>
    <n v="79.69"/>
    <n v="2.41"/>
    <x v="0"/>
  </r>
  <r>
    <x v="0"/>
    <s v="US-Master Jeans"/>
    <s v="La Boheme"/>
    <x v="0"/>
    <d v="2018-12-04T00:00:00"/>
    <n v="10858"/>
    <n v="4"/>
    <n v="122.24"/>
    <n v="0"/>
    <n v="107.82"/>
    <n v="14.42"/>
    <x v="0"/>
  </r>
  <r>
    <x v="1"/>
    <s v="Minnki Pälsii"/>
    <s v="La Boheme"/>
    <x v="0"/>
    <d v="2019-07-11T00:00:00"/>
    <n v="10927"/>
    <n v="20"/>
    <n v="7285"/>
    <n v="0"/>
    <n v="6425.37"/>
    <n v="859.63"/>
    <x v="0"/>
  </r>
  <r>
    <x v="2"/>
    <s v="Bike Helmet"/>
    <s v="La Boheme"/>
    <x v="0"/>
    <d v="2019-01-28T00:00:00"/>
    <n v="10973"/>
    <n v="5"/>
    <n v="154.19999999999999"/>
    <n v="0"/>
    <n v="136"/>
    <n v="18.2"/>
    <x v="0"/>
  </r>
  <r>
    <x v="2"/>
    <s v="Car Boots"/>
    <s v="La Boheme"/>
    <x v="0"/>
    <d v="2019-01-28T00:00:00"/>
    <n v="10972"/>
    <n v="7"/>
    <n v="177.31"/>
    <n v="0"/>
    <n v="164.3"/>
    <n v="13.01"/>
    <x v="1"/>
  </r>
  <r>
    <x v="2"/>
    <s v="Tennis Suit"/>
    <s v="La Boheme"/>
    <x v="0"/>
    <d v="2019-07-11T00:00:00"/>
    <n v="10927"/>
    <n v="5"/>
    <n v="410.7"/>
    <n v="0"/>
    <n v="362.24"/>
    <n v="48.46"/>
    <x v="0"/>
  </r>
  <r>
    <x v="2"/>
    <s v="Tracksuit"/>
    <s v="La Boheme"/>
    <x v="0"/>
    <d v="2018-12-04T00:00:00"/>
    <n v="10858"/>
    <n v="10"/>
    <n v="433.5"/>
    <n v="0"/>
    <n v="382.35"/>
    <n v="51.15"/>
    <x v="0"/>
  </r>
  <r>
    <x v="4"/>
    <s v="Small Crocodile Boots"/>
    <s v="La Boheme"/>
    <x v="0"/>
    <d v="2019-07-11T00:00:00"/>
    <n v="10927"/>
    <n v="5"/>
    <n v="371.65"/>
    <n v="0"/>
    <n v="327.8"/>
    <n v="43.85"/>
    <x v="0"/>
  </r>
  <r>
    <x v="7"/>
    <s v="TieBreak Tennis shoes"/>
    <s v="La Boheme"/>
    <x v="0"/>
    <d v="2019-01-28T00:00:00"/>
    <n v="10972"/>
    <n v="6"/>
    <n v="151.56"/>
    <n v="0"/>
    <n v="133.68"/>
    <n v="17.88"/>
    <x v="1"/>
  </r>
  <r>
    <x v="5"/>
    <s v="Conserve Shoes"/>
    <s v="La Boheme"/>
    <x v="0"/>
    <d v="2018-12-04T00:00:00"/>
    <n v="10858"/>
    <n v="5"/>
    <n v="214.3"/>
    <n v="0"/>
    <n v="189.01"/>
    <n v="25.29"/>
    <x v="0"/>
  </r>
  <r>
    <x v="6"/>
    <s v="Duck Shirt"/>
    <s v="La Boheme"/>
    <x v="0"/>
    <d v="2019-01-28T00:00:00"/>
    <n v="10973"/>
    <n v="6"/>
    <n v="52.26"/>
    <n v="0"/>
    <n v="46.09"/>
    <n v="6.17"/>
    <x v="0"/>
  </r>
  <r>
    <x v="0"/>
    <s v="Lenin Jeansshorts"/>
    <s v="Aujourd´hui"/>
    <x v="0"/>
    <d v="2018-04-29T00:00:00"/>
    <n v="10609"/>
    <n v="3"/>
    <n v="55.5"/>
    <n v="0"/>
    <n v="44.96"/>
    <n v="10.54"/>
    <x v="8"/>
  </r>
  <r>
    <x v="2"/>
    <s v="Racing Truck  Socks"/>
    <s v="Aujourd´hui"/>
    <x v="0"/>
    <d v="2019-07-26T00:00:00"/>
    <n v="10311"/>
    <n v="7"/>
    <n v="13.86"/>
    <n v="0"/>
    <n v="11.98"/>
    <n v="1.88"/>
    <x v="8"/>
  </r>
  <r>
    <x v="2"/>
    <s v="Basket Shoes"/>
    <s v="Aujourd´hui"/>
    <x v="0"/>
    <d v="2018-04-29T00:00:00"/>
    <n v="10609"/>
    <n v="6"/>
    <n v="64.14"/>
    <n v="0"/>
    <n v="51.95"/>
    <n v="12.19"/>
    <x v="8"/>
  </r>
  <r>
    <x v="3"/>
    <s v="Baywatch Bikkini"/>
    <s v="Aujourd´hui"/>
    <x v="0"/>
    <d v="2019-02-20T00:00:00"/>
    <n v="10890"/>
    <n v="10"/>
    <n v="80.3"/>
    <n v="0"/>
    <n v="74.400000000000006"/>
    <n v="5.9"/>
    <x v="8"/>
  </r>
  <r>
    <x v="4"/>
    <s v="Balett Shoes"/>
    <s v="Aujourd´hui"/>
    <x v="0"/>
    <d v="2019-07-26T00:00:00"/>
    <n v="10311"/>
    <n v="6"/>
    <n v="89.58"/>
    <n v="0"/>
    <n v="77.400000000000006"/>
    <n v="12.18"/>
    <x v="8"/>
  </r>
  <r>
    <x v="4"/>
    <s v="Small Crocodile Boots"/>
    <s v="Aujourd´hui"/>
    <x v="0"/>
    <d v="2018-08-01T00:00:00"/>
    <n v="10683"/>
    <n v="9"/>
    <n v="688.41"/>
    <n v="0"/>
    <n v="557.61"/>
    <n v="130.80000000000001"/>
    <x v="8"/>
  </r>
  <r>
    <x v="7"/>
    <s v="TieBreak Tennis shoes"/>
    <s v="Aujourd´hui"/>
    <x v="0"/>
    <d v="2019-02-20T00:00:00"/>
    <n v="10890"/>
    <n v="15"/>
    <n v="347.55"/>
    <n v="0"/>
    <n v="306.54000000000002"/>
    <n v="41.01"/>
    <x v="8"/>
  </r>
  <r>
    <x v="6"/>
    <s v="Sapporoo Gloves"/>
    <s v="Aujourd´hui"/>
    <x v="0"/>
    <d v="2018-04-29T00:00:00"/>
    <n v="10609"/>
    <n v="10"/>
    <n v="65.7"/>
    <n v="0"/>
    <n v="53.22"/>
    <n v="12.48"/>
    <x v="8"/>
  </r>
  <r>
    <x v="6"/>
    <s v="Duck Shirt"/>
    <s v="Aujourd´hui"/>
    <x v="0"/>
    <d v="2019-02-20T00:00:00"/>
    <n v="10890"/>
    <n v="14"/>
    <n v="127.68"/>
    <n v="0"/>
    <n v="112.61"/>
    <n v="15.07"/>
    <x v="8"/>
  </r>
  <r>
    <x v="0"/>
    <s v="Bow tie"/>
    <s v="Bobby Socks"/>
    <x v="3"/>
    <d v="2018-04-30T00:00:00"/>
    <n v="10579"/>
    <n v="21"/>
    <n v="165.27"/>
    <n v="0"/>
    <n v="133.87"/>
    <n v="31.4"/>
    <x v="5"/>
  </r>
  <r>
    <x v="1"/>
    <s v="Sumi Underwear"/>
    <s v="Bobby Socks"/>
    <x v="3"/>
    <d v="2018-04-30T00:00:00"/>
    <n v="10579"/>
    <n v="10"/>
    <n v="70.900000000000006"/>
    <n v="0"/>
    <n v="57.43"/>
    <n v="13.47"/>
    <x v="5"/>
  </r>
  <r>
    <x v="2"/>
    <s v="Patamonia Fleece Jacket"/>
    <s v="Bobby Socks"/>
    <x v="3"/>
    <d v="2018-09-01T00:00:00"/>
    <n v="10719"/>
    <n v="40"/>
    <n v="1712.5"/>
    <n v="342.5"/>
    <n v="1109.7"/>
    <n v="260.3"/>
    <x v="5"/>
  </r>
  <r>
    <x v="6"/>
    <s v="Baby Dark Lounge Suit"/>
    <s v="Bobby Socks"/>
    <x v="3"/>
    <d v="2018-09-01T00:00:00"/>
    <n v="10719"/>
    <n v="3"/>
    <n v="100.65"/>
    <n v="20.13"/>
    <n v="70.16"/>
    <n v="10.36"/>
    <x v="5"/>
  </r>
  <r>
    <x v="6"/>
    <s v="Deuce shirt"/>
    <s v="Bobby Socks"/>
    <x v="3"/>
    <d v="2018-09-01T00:00:00"/>
    <n v="10719"/>
    <n v="12"/>
    <n v="408.45"/>
    <n v="81.69"/>
    <n v="264.68"/>
    <n v="62.08"/>
    <x v="5"/>
  </r>
  <r>
    <x v="0"/>
    <s v="Lenin Jeansshorts"/>
    <s v="Too Hot 4U"/>
    <x v="3"/>
    <d v="2017-03-06T00:00:00"/>
    <n v="10317"/>
    <n v="20"/>
    <n v="362.4"/>
    <n v="0"/>
    <n v="313.11"/>
    <n v="49.29"/>
    <x v="5"/>
  </r>
  <r>
    <x v="1"/>
    <s v="Jumpin Jack Flash Dress"/>
    <s v="Too Hot 4U"/>
    <x v="3"/>
    <d v="2019-06-08T00:00:00"/>
    <n v="10867"/>
    <n v="3"/>
    <n v="197.97"/>
    <n v="0"/>
    <n v="174.61"/>
    <n v="23.36"/>
    <x v="5"/>
  </r>
  <r>
    <x v="1"/>
    <s v="X-Dress"/>
    <s v="Too Hot 4U"/>
    <x v="3"/>
    <d v="2017-07-28T00:00:00"/>
    <n v="10544"/>
    <n v="7"/>
    <n v="453.6"/>
    <n v="0"/>
    <n v="367.42"/>
    <n v="86.18"/>
    <x v="5"/>
  </r>
  <r>
    <x v="1"/>
    <s v="Minnki Pälsii"/>
    <s v="Too Hot 4U"/>
    <x v="3"/>
    <d v="2018-07-17T00:00:00"/>
    <n v="10665"/>
    <n v="10"/>
    <n v="3610.5"/>
    <n v="0"/>
    <n v="2924.51"/>
    <n v="685.99"/>
    <x v="5"/>
  </r>
  <r>
    <x v="2"/>
    <s v="Rasta WCT"/>
    <s v="Too Hot 4U"/>
    <x v="3"/>
    <d v="2018-07-17T00:00:00"/>
    <n v="10665"/>
    <n v="1"/>
    <n v="8.0299999999999994"/>
    <n v="0"/>
    <n v="6.5"/>
    <n v="1.53"/>
    <x v="5"/>
  </r>
  <r>
    <x v="2"/>
    <s v="Cap"/>
    <s v="Too Hot 4U"/>
    <x v="3"/>
    <d v="2017-07-24T00:00:00"/>
    <n v="10307"/>
    <n v="3"/>
    <n v="38.46"/>
    <n v="0"/>
    <n v="33.229999999999997"/>
    <n v="5.23"/>
    <x v="5"/>
  </r>
  <r>
    <x v="2"/>
    <s v="Cap"/>
    <s v="Too Hot 4U"/>
    <x v="3"/>
    <d v="2018-07-15T00:00:00"/>
    <n v="10662"/>
    <n v="10"/>
    <n v="129.1"/>
    <n v="0"/>
    <n v="104.57"/>
    <n v="24.53"/>
    <x v="5"/>
  </r>
  <r>
    <x v="2"/>
    <s v="Sheat Shoes"/>
    <s v="Too Hot 4U"/>
    <x v="3"/>
    <d v="2017-07-24T00:00:00"/>
    <n v="10307"/>
    <n v="10"/>
    <n v="272.7"/>
    <n v="0"/>
    <n v="235.61"/>
    <n v="37.090000000000003"/>
    <x v="5"/>
  </r>
  <r>
    <x v="3"/>
    <s v="Tiny Winy Hot Bikini"/>
    <s v="Too Hot 4U"/>
    <x v="3"/>
    <d v="2019-05-18T00:00:00"/>
    <n v="11018"/>
    <n v="20"/>
    <n v="194.2"/>
    <n v="0"/>
    <n v="171.28"/>
    <n v="22.92"/>
    <x v="5"/>
  </r>
  <r>
    <x v="4"/>
    <s v="High Heels Shoes"/>
    <s v="Too Hot 4U"/>
    <x v="3"/>
    <d v="2019-05-18T00:00:00"/>
    <n v="11018"/>
    <n v="5"/>
    <n v="180.1"/>
    <n v="0"/>
    <n v="158.85"/>
    <n v="21.25"/>
    <x v="5"/>
  </r>
  <r>
    <x v="7"/>
    <s v="Snake Boots"/>
    <s v="Too Hot 4U"/>
    <x v="3"/>
    <d v="2018-07-17T00:00:00"/>
    <n v="10665"/>
    <n v="20"/>
    <n v="1880.6"/>
    <n v="0"/>
    <n v="1523.29"/>
    <n v="357.31"/>
    <x v="5"/>
  </r>
  <r>
    <x v="5"/>
    <s v="RDL Suit"/>
    <s v="Too Hot 4U"/>
    <x v="3"/>
    <d v="2017-07-28T00:00:00"/>
    <n v="10544"/>
    <n v="7"/>
    <n v="304.14999999999998"/>
    <n v="0"/>
    <n v="246.36"/>
    <n v="57.79"/>
    <x v="5"/>
  </r>
  <r>
    <x v="6"/>
    <s v="Deuce shirt"/>
    <s v="Too Hot 4U"/>
    <x v="3"/>
    <d v="2019-05-18T00:00:00"/>
    <n v="11018"/>
    <n v="10"/>
    <n v="275.60000000000002"/>
    <n v="0"/>
    <n v="243.08"/>
    <n v="32.520000000000003"/>
    <x v="5"/>
  </r>
  <r>
    <x v="5"/>
    <s v="Kool Sunglasses"/>
    <s v="Eye Fashion"/>
    <x v="3"/>
    <d v="2019-04-04T00:00:00"/>
    <n v="11080"/>
    <n v="100"/>
    <n v="2415"/>
    <n v="115"/>
    <n v="2028.6"/>
    <n v="271.39999999999998"/>
    <x v="5"/>
  </r>
  <r>
    <x v="2"/>
    <s v="Game Over T-Shirt"/>
    <s v="Fast Sunglasses"/>
    <x v="5"/>
    <d v="2018-03-26T00:00:00"/>
    <n v="10359"/>
    <n v="80"/>
    <n v="458.64"/>
    <n v="21.84"/>
    <n v="377.4"/>
    <n v="59.4"/>
    <x v="2"/>
  </r>
  <r>
    <x v="2"/>
    <s v="Wimbledon T-Shirt"/>
    <s v="Fast Sunglasses"/>
    <x v="5"/>
    <d v="2018-03-26T00:00:00"/>
    <n v="10359"/>
    <n v="56"/>
    <n v="602.11"/>
    <n v="28.67"/>
    <n v="495.45"/>
    <n v="77.989999999999995"/>
    <x v="2"/>
  </r>
  <r>
    <x v="3"/>
    <s v="Rossi Bermuda Shorts"/>
    <s v="Fast Sunglasses"/>
    <x v="5"/>
    <d v="2018-03-26T00:00:00"/>
    <n v="10359"/>
    <n v="70"/>
    <n v="639.45000000000005"/>
    <n v="30.45"/>
    <n v="526.17999999999995"/>
    <n v="82.82"/>
    <x v="2"/>
  </r>
  <r>
    <x v="0"/>
    <s v="Mr X Trousers"/>
    <s v="Dr Jims Trousers"/>
    <x v="5"/>
    <d v="2018-09-19T00:00:00"/>
    <n v="10741"/>
    <n v="15"/>
    <n v="324.54000000000002"/>
    <n v="54.09"/>
    <n v="219.07"/>
    <n v="51.38"/>
    <x v="2"/>
  </r>
  <r>
    <x v="0"/>
    <s v="Desperado Jeans"/>
    <s v="Dr Jims Trousers"/>
    <x v="5"/>
    <d v="2019-05-09T00:00:00"/>
    <n v="10248"/>
    <n v="12"/>
    <n v="343.44"/>
    <n v="0"/>
    <n v="284.37"/>
    <n v="59.07"/>
    <x v="4"/>
  </r>
  <r>
    <x v="1"/>
    <s v="X-Dress"/>
    <s v="Dr Jims Trousers"/>
    <x v="5"/>
    <d v="2019-05-08T00:00:00"/>
    <n v="10864"/>
    <n v="15"/>
    <n v="972.15"/>
    <n v="0"/>
    <n v="857.44"/>
    <n v="114.71"/>
    <x v="3"/>
  </r>
  <r>
    <x v="2"/>
    <s v="Tennis Suit"/>
    <s v="Dr Jims Trousers"/>
    <x v="5"/>
    <d v="2019-01-20T00:00:00"/>
    <n v="10953"/>
    <n v="50"/>
    <n v="4404.75"/>
    <n v="209.75"/>
    <n v="3699.99"/>
    <n v="495.01"/>
    <x v="2"/>
  </r>
  <r>
    <x v="3"/>
    <s v="LA. Shorts"/>
    <s v="Dr Jims Trousers"/>
    <x v="5"/>
    <d v="2019-05-08T00:00:00"/>
    <n v="10864"/>
    <n v="4"/>
    <n v="25.28"/>
    <n v="0"/>
    <n v="22.3"/>
    <n v="2.98"/>
    <x v="3"/>
  </r>
  <r>
    <x v="3"/>
    <s v="Rossi Shorts"/>
    <s v="Dr Jims Trousers"/>
    <x v="5"/>
    <d v="2019-05-09T00:00:00"/>
    <n v="10248"/>
    <n v="5"/>
    <n v="63.55"/>
    <n v="0"/>
    <n v="52.62"/>
    <n v="10.93"/>
    <x v="4"/>
  </r>
  <r>
    <x v="3"/>
    <s v="Rossi Bermuda Shorts"/>
    <s v="Dr Jims Trousers"/>
    <x v="5"/>
    <d v="2019-01-20T00:00:00"/>
    <n v="10953"/>
    <n v="50"/>
    <n v="414.23"/>
    <n v="19.73"/>
    <n v="347.95"/>
    <n v="46.55"/>
    <x v="2"/>
  </r>
  <r>
    <x v="4"/>
    <s v="Balett Shoes"/>
    <s v="Dr Jims Trousers"/>
    <x v="5"/>
    <d v="2019-05-09T00:00:00"/>
    <n v="10248"/>
    <n v="10"/>
    <n v="140.4"/>
    <n v="0"/>
    <n v="116.25"/>
    <n v="24.15"/>
    <x v="4"/>
  </r>
  <r>
    <x v="0"/>
    <s v="Bow tie"/>
    <s v="Champes"/>
    <x v="0"/>
    <d v="2018-06-20T00:00:00"/>
    <n v="10634"/>
    <n v="2"/>
    <n v="15.08"/>
    <n v="0"/>
    <n v="12.22"/>
    <n v="2.86"/>
    <x v="8"/>
  </r>
  <r>
    <x v="0"/>
    <s v="Samba Socker  Socks"/>
    <s v="Champes"/>
    <x v="0"/>
    <d v="2017-04-08T00:00:00"/>
    <n v="10555"/>
    <n v="18"/>
    <n v="88.56"/>
    <n v="14.76"/>
    <n v="59.78"/>
    <n v="14.02"/>
    <x v="8"/>
  </r>
  <r>
    <x v="0"/>
    <s v="Samba Socker  Socks"/>
    <s v="Champes"/>
    <x v="0"/>
    <d v="2018-03-08T00:00:00"/>
    <n v="10763"/>
    <n v="20"/>
    <n v="87.4"/>
    <n v="0"/>
    <n v="70.790000000000006"/>
    <n v="16.61"/>
    <x v="8"/>
  </r>
  <r>
    <x v="0"/>
    <s v="Bow tie"/>
    <s v="Champes"/>
    <x v="0"/>
    <d v="2019-08-30T00:00:00"/>
    <n v="10975"/>
    <n v="10"/>
    <n v="83.8"/>
    <n v="0"/>
    <n v="73.91"/>
    <n v="9.89"/>
    <x v="8"/>
  </r>
  <r>
    <x v="0"/>
    <s v="Lenin Jeansshorts"/>
    <s v="Champes"/>
    <x v="0"/>
    <d v="2018-03-15T00:00:00"/>
    <n v="10700"/>
    <n v="5"/>
    <n v="121.86"/>
    <n v="20.309999999999999"/>
    <n v="82.26"/>
    <n v="19.29"/>
    <x v="8"/>
  </r>
  <r>
    <x v="0"/>
    <s v="Desperado Jeans"/>
    <s v="Champes"/>
    <x v="0"/>
    <d v="2017-09-09T00:00:00"/>
    <n v="10434"/>
    <n v="6"/>
    <n v="156.78"/>
    <n v="0"/>
    <n v="129.81"/>
    <n v="26.97"/>
    <x v="8"/>
  </r>
  <r>
    <x v="0"/>
    <s v="Samba Socker  Socks"/>
    <s v="Champes"/>
    <x v="0"/>
    <d v="2017-01-16T00:00:00"/>
    <n v="10472"/>
    <n v="80"/>
    <n v="351.96"/>
    <n v="16.760000000000002"/>
    <n v="281.69"/>
    <n v="53.51"/>
    <x v="8"/>
  </r>
  <r>
    <x v="0"/>
    <s v="O-Man Underwear"/>
    <s v="Champes"/>
    <x v="0"/>
    <d v="2019-02-21T00:00:00"/>
    <n v="11030"/>
    <n v="70"/>
    <n v="424.2"/>
    <n v="0"/>
    <n v="413.92"/>
    <n v="10.28"/>
    <x v="8"/>
  </r>
  <r>
    <x v="0"/>
    <s v="Atles Lussekofta"/>
    <s v="Champes"/>
    <x v="0"/>
    <d v="2019-02-25T00:00:00"/>
    <n v="11038"/>
    <n v="30"/>
    <n v="961.8"/>
    <n v="0"/>
    <n v="848.31"/>
    <n v="113.49"/>
    <x v="8"/>
  </r>
  <r>
    <x v="0"/>
    <s v="Atles Lussekofta"/>
    <s v="Champes"/>
    <x v="0"/>
    <d v="2018-03-15T00:00:00"/>
    <n v="10700"/>
    <n v="60"/>
    <n v="2067.84"/>
    <n v="344.64"/>
    <n v="1395.79"/>
    <n v="327.41000000000003"/>
    <x v="8"/>
  </r>
  <r>
    <x v="0"/>
    <s v="Mr X Trousers"/>
    <s v="Champes"/>
    <x v="0"/>
    <d v="2019-02-21T00:00:00"/>
    <n v="11030"/>
    <n v="100"/>
    <n v="2427.5"/>
    <n v="485.5"/>
    <n v="1712.84"/>
    <n v="229.16"/>
    <x v="8"/>
  </r>
  <r>
    <x v="1"/>
    <s v="Tuxedo"/>
    <s v="Champes"/>
    <x v="0"/>
    <d v="2019-08-30T00:00:00"/>
    <n v="10975"/>
    <n v="16"/>
    <n v="316.48"/>
    <n v="0"/>
    <n v="279.14"/>
    <n v="37.340000000000003"/>
    <x v="8"/>
  </r>
  <r>
    <x v="1"/>
    <s v="Serve-Shirt"/>
    <s v="Champes"/>
    <x v="0"/>
    <d v="2018-04-27T00:00:00"/>
    <n v="10789"/>
    <n v="30"/>
    <n v="572.1"/>
    <n v="0"/>
    <n v="463.4"/>
    <n v="108.7"/>
    <x v="8"/>
  </r>
  <r>
    <x v="1"/>
    <s v="Le Baby Dress"/>
    <s v="Champes"/>
    <x v="0"/>
    <d v="2019-02-03T00:00:00"/>
    <n v="10805"/>
    <n v="10"/>
    <n v="848.9"/>
    <n v="0"/>
    <n v="687.61"/>
    <n v="161.29"/>
    <x v="8"/>
  </r>
  <r>
    <x v="1"/>
    <s v="Jumpin Jack Flash Dress"/>
    <s v="Champes"/>
    <x v="0"/>
    <d v="2017-08-10T00:00:00"/>
    <n v="10558"/>
    <n v="18"/>
    <n v="1013.94"/>
    <n v="0"/>
    <n v="821.29"/>
    <n v="192.65"/>
    <x v="8"/>
  </r>
  <r>
    <x v="1"/>
    <s v="Minnki Pälsii"/>
    <s v="Champes"/>
    <x v="0"/>
    <d v="2018-09-23T00:00:00"/>
    <n v="10604"/>
    <n v="10"/>
    <n v="4068.24"/>
    <n v="369.84"/>
    <n v="2995.7"/>
    <n v="702.7"/>
    <x v="8"/>
  </r>
  <r>
    <x v="1"/>
    <s v="Minnki Pälsii"/>
    <s v="Champes"/>
    <x v="0"/>
    <d v="2017-09-09T00:00:00"/>
    <n v="10434"/>
    <n v="18"/>
    <n v="8931.84"/>
    <n v="1165.02"/>
    <n v="6430.93"/>
    <n v="1335.89"/>
    <x v="8"/>
  </r>
  <r>
    <x v="1"/>
    <s v="Minnki Pälsii"/>
    <s v="Champes"/>
    <x v="0"/>
    <d v="2019-09-01T00:00:00"/>
    <n v="11050"/>
    <n v="50"/>
    <n v="21109.55"/>
    <n v="1919.05"/>
    <n v="16926.02"/>
    <n v="2264.48"/>
    <x v="8"/>
  </r>
  <r>
    <x v="2"/>
    <s v="Rasta WCT"/>
    <s v="Champes"/>
    <x v="0"/>
    <d v="2017-01-24T00:00:00"/>
    <n v="10480"/>
    <n v="12"/>
    <n v="97.68"/>
    <n v="0"/>
    <n v="80.88"/>
    <n v="16.8"/>
    <x v="8"/>
  </r>
  <r>
    <x v="2"/>
    <s v="Wimbledon T-Shirt"/>
    <s v="Champes"/>
    <x v="0"/>
    <d v="2017-02-25T00:00:00"/>
    <n v="10454"/>
    <n v="20"/>
    <n v="213.12"/>
    <n v="35.520000000000003"/>
    <n v="147.05000000000001"/>
    <n v="30.55"/>
    <x v="8"/>
  </r>
  <r>
    <x v="2"/>
    <s v="Patamonia Fleece Jacket"/>
    <s v="Champes"/>
    <x v="0"/>
    <d v="2017-10-14T00:00:00"/>
    <n v="10408"/>
    <n v="6"/>
    <n v="204.54"/>
    <n v="0"/>
    <n v="169.36"/>
    <n v="35.18"/>
    <x v="8"/>
  </r>
  <r>
    <x v="2"/>
    <s v="Cap"/>
    <s v="Champes"/>
    <x v="0"/>
    <d v="2018-04-27T00:00:00"/>
    <n v="10789"/>
    <n v="18"/>
    <n v="224.82"/>
    <n v="0"/>
    <n v="182.1"/>
    <n v="42.72"/>
    <x v="8"/>
  </r>
  <r>
    <x v="2"/>
    <s v="Squash Shorts"/>
    <s v="Champes"/>
    <x v="0"/>
    <d v="2017-04-08T00:00:00"/>
    <n v="10555"/>
    <n v="35"/>
    <n v="357"/>
    <n v="59.5"/>
    <n v="240.98"/>
    <n v="56.52"/>
    <x v="8"/>
  </r>
  <r>
    <x v="2"/>
    <s v="Bike Helmet"/>
    <s v="Champes"/>
    <x v="0"/>
    <d v="2016-12-07T00:00:00"/>
    <n v="10432"/>
    <n v="10"/>
    <n v="300.39999999999998"/>
    <n v="0"/>
    <n v="248.73"/>
    <n v="51.67"/>
    <x v="8"/>
  </r>
  <r>
    <x v="2"/>
    <s v="Patamonia Fleece Jacket"/>
    <s v="Champes"/>
    <x v="0"/>
    <d v="2016-10-12T00:00:00"/>
    <n v="10375"/>
    <n v="10"/>
    <n v="329.5"/>
    <n v="0"/>
    <n v="284.69"/>
    <n v="44.81"/>
    <x v="8"/>
  </r>
  <r>
    <x v="2"/>
    <s v="Sheat Shoes"/>
    <s v="Champes"/>
    <x v="0"/>
    <d v="2019-01-24T00:00:00"/>
    <n v="10966"/>
    <n v="12"/>
    <n v="395.23"/>
    <n v="51.55"/>
    <n v="303.13"/>
    <n v="40.549999999999997"/>
    <x v="8"/>
  </r>
  <r>
    <x v="2"/>
    <s v="Basket Shoes"/>
    <s v="Champes"/>
    <x v="0"/>
    <d v="2018-03-08T00:00:00"/>
    <n v="10763"/>
    <n v="40"/>
    <n v="423.6"/>
    <n v="0"/>
    <n v="343.12"/>
    <n v="80.48"/>
    <x v="8"/>
  </r>
  <r>
    <x v="2"/>
    <s v="Cap"/>
    <s v="Champes"/>
    <x v="0"/>
    <d v="2018-03-15T00:00:00"/>
    <n v="10700"/>
    <n v="40"/>
    <n v="649.44000000000005"/>
    <n v="108.24"/>
    <n v="438.37"/>
    <n v="102.83"/>
    <x v="8"/>
  </r>
  <r>
    <x v="2"/>
    <s v="Car Boots"/>
    <s v="Champes"/>
    <x v="0"/>
    <d v="2017-02-25T00:00:00"/>
    <n v="10454"/>
    <n v="20"/>
    <n v="668.88"/>
    <n v="111.48"/>
    <n v="461.53"/>
    <n v="95.87"/>
    <x v="8"/>
  </r>
  <r>
    <x v="2"/>
    <s v="Rasta WCT"/>
    <s v="Champes"/>
    <x v="0"/>
    <d v="2019-02-21T00:00:00"/>
    <n v="11030"/>
    <n v="100"/>
    <n v="980"/>
    <n v="196"/>
    <n v="691.49"/>
    <n v="92.51"/>
    <x v="8"/>
  </r>
  <r>
    <x v="2"/>
    <s v="Sheat Shoes"/>
    <s v="Champes"/>
    <x v="0"/>
    <d v="2017-10-14T00:00:00"/>
    <n v="10408"/>
    <n v="35"/>
    <n v="1088.8499999999999"/>
    <n v="0"/>
    <n v="901.57"/>
    <n v="187.28"/>
    <x v="8"/>
  </r>
  <r>
    <x v="2"/>
    <s v="Bike Helmet"/>
    <s v="Champes"/>
    <x v="0"/>
    <d v="2018-02-18T00:00:00"/>
    <n v="10633"/>
    <n v="35"/>
    <n v="1284.3800000000001"/>
    <n v="167.53"/>
    <n v="904.65"/>
    <n v="212.2"/>
    <x v="8"/>
  </r>
  <r>
    <x v="2"/>
    <s v="Patamonia Fleece Jacket"/>
    <s v="Champes"/>
    <x v="0"/>
    <d v="2016-12-07T00:00:00"/>
    <n v="10432"/>
    <n v="40"/>
    <n v="1364.8"/>
    <n v="0"/>
    <n v="1130.05"/>
    <n v="234.75"/>
    <x v="8"/>
  </r>
  <r>
    <x v="2"/>
    <s v="Sheat Shoes"/>
    <s v="Champes"/>
    <x v="0"/>
    <d v="2017-08-03T00:00:00"/>
    <n v="10316"/>
    <n v="70"/>
    <n v="2053.1"/>
    <n v="0"/>
    <n v="1773.88"/>
    <n v="279.22000000000003"/>
    <x v="8"/>
  </r>
  <r>
    <x v="2"/>
    <s v="Sheat Shoes"/>
    <s v="Champes"/>
    <x v="0"/>
    <d v="2018-02-18T00:00:00"/>
    <n v="10633"/>
    <n v="80"/>
    <n v="2668"/>
    <n v="348"/>
    <n v="1879.2"/>
    <n v="440.8"/>
    <x v="8"/>
  </r>
  <r>
    <x v="3"/>
    <s v="Baywatch Bikkini"/>
    <s v="Champes"/>
    <x v="0"/>
    <d v="2019-02-03T00:00:00"/>
    <n v="10805"/>
    <n v="10"/>
    <n v="77"/>
    <n v="0"/>
    <n v="62.37"/>
    <n v="14.63"/>
    <x v="8"/>
  </r>
  <r>
    <x v="3"/>
    <s v="LA. Shorts"/>
    <s v="Champes"/>
    <x v="0"/>
    <d v="2018-04-27T00:00:00"/>
    <n v="10789"/>
    <n v="15"/>
    <n v="87.9"/>
    <n v="0"/>
    <n v="71.2"/>
    <n v="16.7"/>
    <x v="8"/>
  </r>
  <r>
    <x v="3"/>
    <s v="Baywatch Bikkini"/>
    <s v="Champes"/>
    <x v="0"/>
    <d v="2018-03-15T00:00:00"/>
    <n v="10700"/>
    <n v="12"/>
    <n v="125.86"/>
    <n v="20.98"/>
    <n v="84.95"/>
    <n v="19.93"/>
    <x v="8"/>
  </r>
  <r>
    <x v="3"/>
    <s v="LA. Shorts"/>
    <s v="Champes"/>
    <x v="0"/>
    <d v="2019-04-28T00:00:00"/>
    <n v="11046"/>
    <n v="18"/>
    <n v="119.26"/>
    <n v="5.68"/>
    <n v="100.18"/>
    <n v="13.4"/>
    <x v="8"/>
  </r>
  <r>
    <x v="3"/>
    <s v="Tiny Winy Hot Bikini"/>
    <s v="Champes"/>
    <x v="0"/>
    <d v="2019-04-28T00:00:00"/>
    <n v="11046"/>
    <n v="20"/>
    <n v="195.72"/>
    <n v="9.32"/>
    <n v="164.41"/>
    <n v="21.99"/>
    <x v="8"/>
  </r>
  <r>
    <x v="3"/>
    <s v="Rossi Bikkini"/>
    <s v="Champes"/>
    <x v="0"/>
    <d v="2019-04-28T00:00:00"/>
    <n v="11046"/>
    <n v="15"/>
    <n v="328.39"/>
    <n v="15.64"/>
    <n v="275.85000000000002"/>
    <n v="36.9"/>
    <x v="8"/>
  </r>
  <r>
    <x v="3"/>
    <s v="Tiny Winy Hot Bikini"/>
    <s v="Champes"/>
    <x v="0"/>
    <d v="2018-02-18T00:00:00"/>
    <n v="10633"/>
    <n v="36"/>
    <n v="403.24"/>
    <n v="52.6"/>
    <n v="284.02"/>
    <n v="66.62"/>
    <x v="8"/>
  </r>
  <r>
    <x v="4"/>
    <s v="Ravellis Träskor"/>
    <s v="Champes"/>
    <x v="0"/>
    <d v="2018-03-08T00:00:00"/>
    <n v="10763"/>
    <n v="6"/>
    <n v="21.96"/>
    <n v="0"/>
    <n v="17.79"/>
    <n v="4.17"/>
    <x v="8"/>
  </r>
  <r>
    <x v="4"/>
    <s v="Small Crocodile Boots"/>
    <s v="Champes"/>
    <x v="0"/>
    <d v="2019-02-25T00:00:00"/>
    <n v="11038"/>
    <n v="2"/>
    <n v="155.22"/>
    <n v="0"/>
    <n v="136.9"/>
    <n v="18.32"/>
    <x v="8"/>
  </r>
  <r>
    <x v="4"/>
    <s v="Balett Shoes"/>
    <s v="Champes"/>
    <x v="0"/>
    <d v="2018-10-15T00:00:00"/>
    <n v="10663"/>
    <n v="30"/>
    <n v="464.94"/>
    <n v="22.14"/>
    <n v="366.78"/>
    <n v="76.02"/>
    <x v="8"/>
  </r>
  <r>
    <x v="4"/>
    <s v="High Heels Shoes"/>
    <s v="Champes"/>
    <x v="0"/>
    <d v="2019-01-24T00:00:00"/>
    <n v="10966"/>
    <n v="12"/>
    <n v="539.86"/>
    <n v="70.42"/>
    <n v="414.05"/>
    <n v="55.39"/>
    <x v="8"/>
  </r>
  <r>
    <x v="4"/>
    <s v="High Heels Shoes"/>
    <s v="Champes"/>
    <x v="0"/>
    <d v="2017-04-08T00:00:00"/>
    <n v="10555"/>
    <n v="40"/>
    <n v="1915.2"/>
    <n v="319.2"/>
    <n v="1292.76"/>
    <n v="303.24"/>
    <x v="8"/>
  </r>
  <r>
    <x v="4"/>
    <s v="Small Crocodile Boots"/>
    <s v="Champes"/>
    <x v="0"/>
    <d v="2017-08-10T00:00:00"/>
    <n v="10558"/>
    <n v="30"/>
    <n v="2554.1999999999998"/>
    <n v="0"/>
    <n v="2068.9"/>
    <n v="485.3"/>
    <x v="8"/>
  </r>
  <r>
    <x v="7"/>
    <s v="Root Boot"/>
    <s v="Champes"/>
    <x v="0"/>
    <d v="2018-09-23T00:00:00"/>
    <n v="10604"/>
    <n v="6"/>
    <n v="220.51"/>
    <n v="20.05"/>
    <n v="162.37"/>
    <n v="38.090000000000003"/>
    <x v="8"/>
  </r>
  <r>
    <x v="7"/>
    <s v="Lundenhagen Boots"/>
    <s v="Champes"/>
    <x v="0"/>
    <d v="2017-08-10T00:00:00"/>
    <n v="10558"/>
    <n v="25"/>
    <n v="619"/>
    <n v="0"/>
    <n v="501.39"/>
    <n v="117.61"/>
    <x v="8"/>
  </r>
  <r>
    <x v="7"/>
    <s v="Lundenhagen Boots"/>
    <s v="Champes"/>
    <x v="0"/>
    <d v="2017-01-24T00:00:00"/>
    <n v="10480"/>
    <n v="30"/>
    <n v="780.3"/>
    <n v="0"/>
    <n v="646.09"/>
    <n v="134.21"/>
    <x v="8"/>
  </r>
  <r>
    <x v="7"/>
    <s v="Snake Boots"/>
    <s v="Champes"/>
    <x v="0"/>
    <d v="2018-06-20T00:00:00"/>
    <n v="10634"/>
    <n v="15"/>
    <n v="1514.85"/>
    <n v="0"/>
    <n v="1227.03"/>
    <n v="287.82"/>
    <x v="8"/>
  </r>
  <r>
    <x v="7"/>
    <s v="Snake Boots"/>
    <s v="Champes"/>
    <x v="0"/>
    <d v="2017-01-16T00:00:00"/>
    <n v="10472"/>
    <n v="18"/>
    <n v="1632.42"/>
    <n v="0"/>
    <n v="1351.64"/>
    <n v="280.77999999999997"/>
    <x v="8"/>
  </r>
  <r>
    <x v="7"/>
    <s v="Snake Boots"/>
    <s v="Champes"/>
    <x v="0"/>
    <d v="2018-10-15T00:00:00"/>
    <n v="10663"/>
    <n v="20"/>
    <n v="2033.43"/>
    <n v="96.83"/>
    <n v="1568.65"/>
    <n v="367.95"/>
    <x v="8"/>
  </r>
  <r>
    <x v="7"/>
    <s v="Snake Boots"/>
    <s v="Champes"/>
    <x v="0"/>
    <d v="2017-08-10T00:00:00"/>
    <n v="10558"/>
    <n v="20"/>
    <n v="1828.6"/>
    <n v="0"/>
    <n v="1588.94"/>
    <n v="239.66"/>
    <x v="8"/>
  </r>
  <r>
    <x v="7"/>
    <s v="Snake Boots"/>
    <s v="Champes"/>
    <x v="0"/>
    <d v="2017-04-08T00:00:00"/>
    <n v="10555"/>
    <n v="20"/>
    <n v="2441.04"/>
    <n v="406.84"/>
    <n v="1647.7"/>
    <n v="386.5"/>
    <x v="8"/>
  </r>
  <r>
    <x v="7"/>
    <s v="Davenport"/>
    <s v="Champes"/>
    <x v="0"/>
    <d v="2019-02-21T00:00:00"/>
    <n v="11030"/>
    <n v="60"/>
    <n v="10074.75"/>
    <n v="2014.95"/>
    <n v="7108.74"/>
    <n v="951.06"/>
    <x v="8"/>
  </r>
  <r>
    <x v="5"/>
    <s v="Kool Sunglasses"/>
    <s v="Champes"/>
    <x v="0"/>
    <d v="2016-10-12T00:00:00"/>
    <n v="10375"/>
    <n v="15"/>
    <n v="323.85000000000002"/>
    <n v="0"/>
    <n v="279.81"/>
    <n v="44.04"/>
    <x v="8"/>
  </r>
  <r>
    <x v="5"/>
    <s v="Kool Sunglasses"/>
    <s v="Champes"/>
    <x v="0"/>
    <d v="2017-04-08T00:00:00"/>
    <n v="10555"/>
    <n v="30"/>
    <n v="772.56"/>
    <n v="128.76"/>
    <n v="521.48"/>
    <n v="122.32"/>
    <x v="8"/>
  </r>
  <r>
    <x v="5"/>
    <s v="Conserve Shoes"/>
    <s v="Champes"/>
    <x v="0"/>
    <d v="2018-06-20T00:00:00"/>
    <n v="10634"/>
    <n v="35"/>
    <n v="1290.45"/>
    <n v="0"/>
    <n v="1045.27"/>
    <n v="245.18"/>
    <x v="8"/>
  </r>
  <r>
    <x v="6"/>
    <s v="Mehmet-Napp"/>
    <s v="Champes"/>
    <x v="0"/>
    <d v="2017-08-10T00:00:00"/>
    <n v="10558"/>
    <n v="3"/>
    <n v="2.97"/>
    <n v="0"/>
    <n v="2.41"/>
    <n v="0.56000000000000005"/>
    <x v="8"/>
  </r>
  <r>
    <x v="6"/>
    <s v="Mehmet-Skor"/>
    <s v="Champes"/>
    <x v="0"/>
    <d v="2017-10-14T00:00:00"/>
    <n v="10408"/>
    <n v="10"/>
    <n v="39.200000000000003"/>
    <n v="0"/>
    <n v="32.46"/>
    <n v="6.74"/>
    <x v="8"/>
  </r>
  <r>
    <x v="6"/>
    <s v="Mehmet-Skor"/>
    <s v="Champes"/>
    <x v="0"/>
    <d v="2019-01-24T00:00:00"/>
    <n v="10966"/>
    <n v="8"/>
    <n v="33.36"/>
    <n v="0"/>
    <n v="32.46"/>
    <n v="0.9"/>
    <x v="8"/>
  </r>
  <r>
    <x v="6"/>
    <s v="Duck Shirt"/>
    <s v="Champes"/>
    <x v="0"/>
    <d v="2017-08-03T00:00:00"/>
    <n v="10316"/>
    <n v="10"/>
    <n v="89.6"/>
    <n v="0"/>
    <n v="77.41"/>
    <n v="12.19"/>
    <x v="8"/>
  </r>
  <r>
    <x v="6"/>
    <s v="Duck Trousers"/>
    <s v="Champes"/>
    <x v="0"/>
    <d v="2019-02-25T00:00:00"/>
    <n v="11038"/>
    <n v="5"/>
    <n v="106.62"/>
    <n v="17.77"/>
    <n v="78.37"/>
    <n v="10.48"/>
    <x v="8"/>
  </r>
  <r>
    <x v="6"/>
    <s v="Rodbye Troje"/>
    <s v="Champes"/>
    <x v="0"/>
    <d v="2017-02-25T00:00:00"/>
    <n v="10454"/>
    <n v="10"/>
    <n v="143.63999999999999"/>
    <n v="23.94"/>
    <n v="99.11"/>
    <n v="20.59"/>
    <x v="8"/>
  </r>
  <r>
    <x v="6"/>
    <s v="Duck Trousers"/>
    <s v="Champes"/>
    <x v="0"/>
    <d v="2017-01-25T00:00:00"/>
    <n v="10482"/>
    <n v="10"/>
    <n v="175.9"/>
    <n v="0"/>
    <n v="152.05000000000001"/>
    <n v="23.85"/>
    <x v="8"/>
  </r>
  <r>
    <x v="6"/>
    <s v="Duck Shirt"/>
    <s v="Champes"/>
    <x v="0"/>
    <d v="2018-07-09T00:00:00"/>
    <n v="10655"/>
    <n v="20"/>
    <n v="251.28"/>
    <n v="41.88"/>
    <n v="169.61"/>
    <n v="39.79"/>
    <x v="8"/>
  </r>
  <r>
    <x v="6"/>
    <s v="Aino Shoes"/>
    <s v="Champes"/>
    <x v="0"/>
    <d v="2018-02-18T00:00:00"/>
    <n v="10633"/>
    <n v="13"/>
    <n v="361.19"/>
    <n v="47.11"/>
    <n v="254.41"/>
    <n v="59.67"/>
    <x v="8"/>
  </r>
  <r>
    <x v="6"/>
    <s v="Duck Trousers"/>
    <s v="Champes"/>
    <x v="0"/>
    <d v="2018-10-15T00:00:00"/>
    <n v="10663"/>
    <n v="30"/>
    <n v="609.21"/>
    <n v="29.01"/>
    <n v="469.96"/>
    <n v="110.24"/>
    <x v="8"/>
  </r>
  <r>
    <x v="6"/>
    <s v="Deuce shirt"/>
    <s v="Champes"/>
    <x v="0"/>
    <d v="2018-04-27T00:00:00"/>
    <n v="10789"/>
    <n v="30"/>
    <n v="696"/>
    <n v="0"/>
    <n v="594.76"/>
    <n v="101.24"/>
    <x v="8"/>
  </r>
  <r>
    <x v="6"/>
    <s v="Deuce shirt"/>
    <s v="Champes"/>
    <x v="0"/>
    <d v="2018-06-20T00:00:00"/>
    <n v="10634"/>
    <n v="50"/>
    <n v="1381.5"/>
    <n v="0"/>
    <n v="1119.02"/>
    <n v="262.48"/>
    <x v="8"/>
  </r>
  <r>
    <x v="1"/>
    <s v="Okkaba Skin Jackets"/>
    <s v="Sunny Ski Store"/>
    <x v="3"/>
    <d v="2017-02-24T00:00:00"/>
    <n v="10452"/>
    <n v="100"/>
    <n v="8495.5499999999993"/>
    <n v="404.55"/>
    <n v="6699.35"/>
    <n v="1391.65"/>
    <x v="2"/>
  </r>
  <r>
    <x v="2"/>
    <s v="Feiss Fleece Trousers"/>
    <s v="Sunny Ski Store"/>
    <x v="3"/>
    <d v="2017-09-05T00:00:00"/>
    <n v="10398"/>
    <n v="120"/>
    <n v="4935.4799999999996"/>
    <n v="448.68"/>
    <n v="3715.07"/>
    <n v="771.73"/>
    <x v="3"/>
  </r>
  <r>
    <x v="3"/>
    <s v="LA. Shorts"/>
    <s v="Sunny Ski Store"/>
    <x v="3"/>
    <d v="2017-09-05T00:00:00"/>
    <n v="10398"/>
    <n v="30"/>
    <n v="163.5"/>
    <n v="0"/>
    <n v="146.38999999999999"/>
    <n v="17.11"/>
    <x v="3"/>
  </r>
  <r>
    <x v="5"/>
    <s v="RDL Suit"/>
    <s v="Sunny Ski Store"/>
    <x v="3"/>
    <d v="2017-02-24T00:00:00"/>
    <n v="10452"/>
    <n v="15"/>
    <n v="736.35"/>
    <n v="0"/>
    <n v="609.70000000000005"/>
    <n v="126.65"/>
    <x v="2"/>
  </r>
  <r>
    <x v="0"/>
    <s v="Bow tie"/>
    <s v="Nirvana Stores"/>
    <x v="3"/>
    <d v="2018-05-16T00:00:00"/>
    <n v="10596"/>
    <n v="30"/>
    <n v="268.92"/>
    <n v="44.82"/>
    <n v="181.52"/>
    <n v="42.58"/>
    <x v="3"/>
  </r>
  <r>
    <x v="0"/>
    <s v="Mr X Trousers"/>
    <s v="Nirvana Stores"/>
    <x v="3"/>
    <d v="2017-04-17T00:00:00"/>
    <n v="10504"/>
    <n v="12"/>
    <n v="246"/>
    <n v="0"/>
    <n v="203.69"/>
    <n v="42.31"/>
    <x v="2"/>
  </r>
  <r>
    <x v="0"/>
    <s v="Mr X Trousers"/>
    <s v="Nirvana Stores"/>
    <x v="3"/>
    <d v="2017-01-14T00:00:00"/>
    <n v="10469"/>
    <n v="40"/>
    <n v="807.76"/>
    <n v="105.36"/>
    <n v="581.59"/>
    <n v="120.81"/>
    <x v="3"/>
  </r>
  <r>
    <x v="1"/>
    <s v="Okkaba Skin Jackets"/>
    <s v="Nirvana Stores"/>
    <x v="3"/>
    <d v="2017-01-14T00:00:00"/>
    <n v="10469"/>
    <n v="2"/>
    <n v="156.81"/>
    <n v="20.45"/>
    <n v="112.91"/>
    <n v="23.45"/>
    <x v="3"/>
  </r>
  <r>
    <x v="1"/>
    <s v="Skirt"/>
    <s v="Nirvana Stores"/>
    <x v="3"/>
    <d v="2018-02-27T00:00:00"/>
    <n v="10483"/>
    <n v="30"/>
    <n v="443.21"/>
    <n v="21.11"/>
    <n v="349.5"/>
    <n v="72.599999999999994"/>
    <x v="4"/>
  </r>
  <r>
    <x v="1"/>
    <s v="Serve-Shirt"/>
    <s v="Nirvana Stores"/>
    <x v="3"/>
    <d v="2018-05-16T00:00:00"/>
    <n v="10596"/>
    <n v="24"/>
    <n v="543.16999999999996"/>
    <n v="90.53"/>
    <n v="400.71"/>
    <n v="51.93"/>
    <x v="3"/>
  </r>
  <r>
    <x v="1"/>
    <s v="Jumpin Jack Flash Dress"/>
    <s v="Nirvana Stores"/>
    <x v="3"/>
    <d v="2017-04-17T00:00:00"/>
    <n v="10504"/>
    <n v="10"/>
    <n v="623.20000000000005"/>
    <n v="0"/>
    <n v="516.01"/>
    <n v="107.19"/>
    <x v="2"/>
  </r>
  <r>
    <x v="1"/>
    <s v="Oyaki Kimono"/>
    <s v="Nirvana Stores"/>
    <x v="3"/>
    <d v="2016-09-07T00:00:00"/>
    <n v="10344"/>
    <n v="35"/>
    <n v="727.3"/>
    <n v="0"/>
    <n v="628.39"/>
    <n v="98.91"/>
    <x v="4"/>
  </r>
  <r>
    <x v="1"/>
    <s v="Tuxedo"/>
    <s v="Nirvana Stores"/>
    <x v="3"/>
    <d v="2016-09-07T00:00:00"/>
    <n v="10344"/>
    <n v="70"/>
    <n v="1697.5"/>
    <n v="339.5"/>
    <n v="1222.68"/>
    <n v="135.32"/>
    <x v="4"/>
  </r>
  <r>
    <x v="1"/>
    <s v="Le Baby Dress"/>
    <s v="Nirvana Stores"/>
    <x v="3"/>
    <d v="2019-03-22T00:00:00"/>
    <n v="11032"/>
    <n v="25"/>
    <n v="2139"/>
    <n v="0"/>
    <n v="1886.6"/>
    <n v="252.4"/>
    <x v="2"/>
  </r>
  <r>
    <x v="2"/>
    <s v="Wimbledon T-Shirt"/>
    <s v="Nirvana Stores"/>
    <x v="3"/>
    <d v="2019-03-06T00:00:00"/>
    <n v="11066"/>
    <n v="3"/>
    <n v="28.08"/>
    <n v="0"/>
    <n v="24.77"/>
    <n v="3.31"/>
    <x v="2"/>
  </r>
  <r>
    <x v="2"/>
    <s v="Racing Truck  Socks"/>
    <s v="Nirvana Stores"/>
    <x v="3"/>
    <d v="2018-08-11T00:00:00"/>
    <n v="10693"/>
    <n v="30"/>
    <n v="74.87"/>
    <n v="9.77"/>
    <n v="52.73"/>
    <n v="12.37"/>
    <x v="4"/>
  </r>
  <r>
    <x v="2"/>
    <s v="Sheat Shoes"/>
    <s v="Nirvana Stores"/>
    <x v="3"/>
    <d v="2019-04-04T00:00:00"/>
    <n v="10861"/>
    <n v="3"/>
    <n v="88.05"/>
    <n v="0"/>
    <n v="77.66"/>
    <n v="10.39"/>
    <x v="3"/>
  </r>
  <r>
    <x v="2"/>
    <s v="Basket Shoes"/>
    <s v="Nirvana Stores"/>
    <x v="3"/>
    <d v="2017-04-17T00:00:00"/>
    <n v="10504"/>
    <n v="12"/>
    <n v="129"/>
    <n v="0"/>
    <n v="106.81"/>
    <n v="22.19"/>
    <x v="2"/>
  </r>
  <r>
    <x v="2"/>
    <s v="Rasta WCT"/>
    <s v="Nirvana Stores"/>
    <x v="3"/>
    <d v="2019-03-22T00:00:00"/>
    <n v="11032"/>
    <n v="30"/>
    <n v="233.4"/>
    <n v="0"/>
    <n v="205.86"/>
    <n v="27.54"/>
    <x v="2"/>
  </r>
  <r>
    <x v="2"/>
    <s v="Wimbledon T-Shirt"/>
    <s v="Nirvana Stores"/>
    <x v="3"/>
    <d v="2017-01-14T00:00:00"/>
    <n v="10469"/>
    <n v="35"/>
    <n v="384.79"/>
    <n v="50.19"/>
    <n v="277.05"/>
    <n v="57.55"/>
    <x v="3"/>
  </r>
  <r>
    <x v="2"/>
    <s v="Basket Shoes"/>
    <s v="Nirvana Stores"/>
    <x v="3"/>
    <d v="2019-04-04T00:00:00"/>
    <n v="10861"/>
    <n v="40"/>
    <n v="367.6"/>
    <n v="0"/>
    <n v="324.22000000000003"/>
    <n v="43.38"/>
    <x v="3"/>
  </r>
  <r>
    <x v="2"/>
    <s v="Squash Shorts"/>
    <s v="Nirvana Stores"/>
    <x v="3"/>
    <d v="2019-03-06T00:00:00"/>
    <n v="11066"/>
    <n v="42"/>
    <n v="412.02"/>
    <n v="0"/>
    <n v="363.4"/>
    <n v="48.62"/>
    <x v="2"/>
  </r>
  <r>
    <x v="2"/>
    <s v="Bike Helmet"/>
    <s v="Nirvana Stores"/>
    <x v="3"/>
    <d v="2018-09-04T00:00:00"/>
    <n v="10723"/>
    <n v="15"/>
    <n v="480.75"/>
    <n v="0"/>
    <n v="389.41"/>
    <n v="91.34"/>
    <x v="4"/>
  </r>
  <r>
    <x v="2"/>
    <s v="Adihash Running Shoe"/>
    <s v="Nirvana Stores"/>
    <x v="3"/>
    <d v="2017-04-17T00:00:00"/>
    <n v="10504"/>
    <n v="25"/>
    <n v="650.5"/>
    <n v="0"/>
    <n v="538.61"/>
    <n v="111.89"/>
    <x v="2"/>
  </r>
  <r>
    <x v="2"/>
    <s v="Car Boots"/>
    <s v="Nirvana Stores"/>
    <x v="3"/>
    <d v="2019-04-04T00:00:00"/>
    <n v="10861"/>
    <n v="35"/>
    <n v="920.85"/>
    <n v="0"/>
    <n v="812.19"/>
    <n v="108.66"/>
    <x v="3"/>
  </r>
  <r>
    <x v="2"/>
    <s v="Sheat Shoes"/>
    <s v="Nirvana Stores"/>
    <x v="3"/>
    <d v="2018-12-30T00:00:00"/>
    <n v="10904"/>
    <n v="35"/>
    <n v="934.5"/>
    <n v="0"/>
    <n v="824.23"/>
    <n v="110.27"/>
    <x v="3"/>
  </r>
  <r>
    <x v="2"/>
    <s v="Car Boots"/>
    <s v="Nirvana Stores"/>
    <x v="3"/>
    <d v="2017-03-07T00:00:00"/>
    <n v="10269"/>
    <n v="60"/>
    <n v="1726.2"/>
    <n v="82.2"/>
    <n v="1420.42"/>
    <n v="223.58"/>
    <x v="3"/>
  </r>
  <r>
    <x v="2"/>
    <s v="Patamonia Fleece Jacket"/>
    <s v="Nirvana Stores"/>
    <x v="3"/>
    <d v="2018-08-11T00:00:00"/>
    <n v="10693"/>
    <n v="60"/>
    <n v="2555.7600000000002"/>
    <n v="333.36"/>
    <n v="1800.14"/>
    <n v="422.26"/>
    <x v="4"/>
  </r>
  <r>
    <x v="3"/>
    <s v="LA. Shorts"/>
    <s v="Nirvana Stores"/>
    <x v="3"/>
    <d v="2018-04-18T00:00:00"/>
    <n v="10740"/>
    <n v="35"/>
    <n v="252"/>
    <n v="42"/>
    <n v="170.1"/>
    <n v="39.9"/>
    <x v="3"/>
  </r>
  <r>
    <x v="3"/>
    <s v="Rossi Shorts"/>
    <s v="Nirvana Stores"/>
    <x v="3"/>
    <d v="2017-03-07T00:00:00"/>
    <n v="10269"/>
    <n v="20"/>
    <n v="255.57"/>
    <n v="12.17"/>
    <n v="210.3"/>
    <n v="33.1"/>
    <x v="3"/>
  </r>
  <r>
    <x v="3"/>
    <s v="Baywatch Bikkini"/>
    <s v="Nirvana Stores"/>
    <x v="3"/>
    <d v="2018-02-27T00:00:00"/>
    <n v="10483"/>
    <n v="35"/>
    <n v="294"/>
    <n v="14"/>
    <n v="231.84"/>
    <n v="48.16"/>
    <x v="4"/>
  </r>
  <r>
    <x v="3"/>
    <s v="Baywatch Bikkini"/>
    <s v="Nirvana Stores"/>
    <x v="3"/>
    <d v="2019-03-06T00:00:00"/>
    <n v="11066"/>
    <n v="35"/>
    <n v="265.64999999999998"/>
    <n v="0"/>
    <n v="234.3"/>
    <n v="31.35"/>
    <x v="2"/>
  </r>
  <r>
    <x v="4"/>
    <s v="High Heels Shoes"/>
    <s v="Nirvana Stores"/>
    <x v="3"/>
    <d v="2018-05-16T00:00:00"/>
    <n v="10596"/>
    <n v="5"/>
    <n v="215.46"/>
    <n v="35.909999999999997"/>
    <n v="145.44"/>
    <n v="34.11"/>
    <x v="3"/>
  </r>
  <r>
    <x v="4"/>
    <s v="High Heels Shoes"/>
    <s v="Nirvana Stores"/>
    <x v="3"/>
    <d v="2018-04-18T00:00:00"/>
    <n v="10740"/>
    <n v="14"/>
    <n v="665.95"/>
    <n v="110.99"/>
    <n v="449.52"/>
    <n v="105.44"/>
    <x v="3"/>
  </r>
  <r>
    <x v="7"/>
    <s v="Fuji Boots"/>
    <s v="Nirvana Stores"/>
    <x v="3"/>
    <d v="2018-08-11T00:00:00"/>
    <n v="10693"/>
    <n v="6"/>
    <n v="211.8"/>
    <n v="0"/>
    <n v="182.43"/>
    <n v="29.37"/>
    <x v="4"/>
  </r>
  <r>
    <x v="7"/>
    <s v="Danske Treshoe"/>
    <s v="Nirvana Stores"/>
    <x v="3"/>
    <d v="2018-04-18T00:00:00"/>
    <n v="10740"/>
    <n v="40"/>
    <n v="447.84"/>
    <n v="74.64"/>
    <n v="302.29000000000002"/>
    <n v="70.91"/>
    <x v="3"/>
  </r>
  <r>
    <x v="7"/>
    <s v="TieBreak Tennis shoes"/>
    <s v="Nirvana Stores"/>
    <x v="3"/>
    <d v="2018-08-13T00:00:00"/>
    <n v="10696"/>
    <n v="20"/>
    <n v="509.6"/>
    <n v="0"/>
    <n v="412.78"/>
    <n v="96.82"/>
    <x v="3"/>
  </r>
  <r>
    <x v="7"/>
    <s v="TieBreak Tennis shoes"/>
    <s v="Nirvana Stores"/>
    <x v="3"/>
    <d v="2019-04-04T00:00:00"/>
    <n v="10861"/>
    <n v="42"/>
    <n v="1066.3800000000001"/>
    <n v="0"/>
    <n v="940.55"/>
    <n v="125.83"/>
    <x v="3"/>
  </r>
  <r>
    <x v="5"/>
    <s v="RDL Suit"/>
    <s v="Nirvana Stores"/>
    <x v="3"/>
    <d v="2018-04-18T00:00:00"/>
    <n v="10740"/>
    <n v="5"/>
    <n v="252.66"/>
    <n v="42.11"/>
    <n v="170.55"/>
    <n v="40"/>
    <x v="3"/>
  </r>
  <r>
    <x v="6"/>
    <s v="Mehmet-Napp"/>
    <s v="Nirvana Stores"/>
    <x v="3"/>
    <d v="2018-08-11T00:00:00"/>
    <n v="10693"/>
    <n v="15"/>
    <n v="20.36"/>
    <n v="2.66"/>
    <n v="14.34"/>
    <n v="3.36"/>
    <x v="4"/>
  </r>
  <r>
    <x v="6"/>
    <s v="Rodbye Troje"/>
    <s v="Nirvana Stores"/>
    <x v="3"/>
    <d v="2018-08-13T00:00:00"/>
    <n v="10696"/>
    <n v="18"/>
    <n v="216.36"/>
    <n v="0"/>
    <n v="175.25"/>
    <n v="41.11"/>
    <x v="3"/>
  </r>
  <r>
    <x v="6"/>
    <s v="Mehmet-Tröja"/>
    <s v="Nirvana Stores"/>
    <x v="3"/>
    <d v="2019-03-22T00:00:00"/>
    <n v="11032"/>
    <n v="35"/>
    <n v="261.8"/>
    <n v="0"/>
    <n v="230.91"/>
    <n v="30.89"/>
    <x v="2"/>
  </r>
  <r>
    <x v="6"/>
    <s v="Deuce shirt"/>
    <s v="Nirvana Stores"/>
    <x v="3"/>
    <d v="2019-04-04T00:00:00"/>
    <n v="10861"/>
    <n v="20"/>
    <n v="476.6"/>
    <n v="0"/>
    <n v="420.36"/>
    <n v="56.24"/>
    <x v="3"/>
  </r>
  <r>
    <x v="6"/>
    <s v="Ga-Ga Dress"/>
    <s v="Nirvana Stores"/>
    <x v="3"/>
    <d v="2018-12-30T00:00:00"/>
    <n v="10904"/>
    <n v="15"/>
    <n v="670.35"/>
    <n v="0"/>
    <n v="591.25"/>
    <n v="79.099999999999994"/>
    <x v="3"/>
  </r>
  <r>
    <x v="0"/>
    <s v="Samba Socker  Socks"/>
    <s v="Bond Ltd"/>
    <x v="3"/>
    <d v="2019-02-24T00:00:00"/>
    <n v="10358"/>
    <n v="10"/>
    <n v="44.52"/>
    <n v="2.12"/>
    <n v="36.630000000000003"/>
    <n v="5.77"/>
    <x v="5"/>
  </r>
  <r>
    <x v="0"/>
    <s v="Samba Socker  Socks"/>
    <s v="Bond Ltd"/>
    <x v="3"/>
    <d v="2017-01-18T00:00:00"/>
    <n v="10446"/>
    <n v="20"/>
    <n v="92.62"/>
    <n v="8.42"/>
    <n v="69.72"/>
    <n v="14.48"/>
    <x v="5"/>
  </r>
  <r>
    <x v="0"/>
    <s v="Bow tie"/>
    <s v="Bond Ltd"/>
    <x v="3"/>
    <d v="2018-04-28T00:00:00"/>
    <n v="10577"/>
    <n v="20"/>
    <n v="167.2"/>
    <n v="0"/>
    <n v="135.43"/>
    <n v="31.77"/>
    <x v="5"/>
  </r>
  <r>
    <x v="0"/>
    <s v="US-Master Jeans"/>
    <s v="Bond Ltd"/>
    <x v="3"/>
    <d v="2019-05-13T00:00:00"/>
    <n v="10822"/>
    <n v="6"/>
    <n v="180.78"/>
    <n v="0"/>
    <n v="146.43"/>
    <n v="34.35"/>
    <x v="5"/>
  </r>
  <r>
    <x v="0"/>
    <s v="Bow tie"/>
    <s v="Bond Ltd"/>
    <x v="3"/>
    <d v="2017-05-28T00:00:00"/>
    <n v="10514"/>
    <n v="50"/>
    <n v="368.5"/>
    <n v="0"/>
    <n v="305.12"/>
    <n v="63.38"/>
    <x v="5"/>
  </r>
  <r>
    <x v="0"/>
    <s v="Lenin Jeansshorts"/>
    <s v="Bond Ltd"/>
    <x v="3"/>
    <d v="2019-03-14T00:00:00"/>
    <n v="10935"/>
    <n v="21"/>
    <n v="444.15"/>
    <n v="0"/>
    <n v="391.74"/>
    <n v="52.41"/>
    <x v="5"/>
  </r>
  <r>
    <x v="0"/>
    <s v="Lenin Jeansshorts"/>
    <s v="Bond Ltd"/>
    <x v="3"/>
    <d v="2019-06-11T00:00:00"/>
    <n v="10918"/>
    <n v="60"/>
    <n v="1458.75"/>
    <n v="291.75"/>
    <n v="1029.29"/>
    <n v="137.71"/>
    <x v="5"/>
  </r>
  <r>
    <x v="0"/>
    <s v="Atles Lussekofta"/>
    <s v="Bond Ltd"/>
    <x v="3"/>
    <d v="2017-10-18T00:00:00"/>
    <n v="10401"/>
    <n v="60"/>
    <n v="1823.4"/>
    <n v="0"/>
    <n v="1509.78"/>
    <n v="313.62"/>
    <x v="5"/>
  </r>
  <r>
    <x v="1"/>
    <s v="Skirt"/>
    <s v="Bond Ltd"/>
    <x v="3"/>
    <d v="2018-05-22T00:00:00"/>
    <n v="10602"/>
    <n v="5"/>
    <n v="81.81"/>
    <n v="16.36"/>
    <n v="53.02"/>
    <n v="12.43"/>
    <x v="5"/>
  </r>
  <r>
    <x v="1"/>
    <s v="Stretch oui-pants"/>
    <s v="Bond Ltd"/>
    <x v="3"/>
    <d v="2017-02-06T00:00:00"/>
    <n v="10493"/>
    <n v="15"/>
    <n v="156.59"/>
    <n v="14.24"/>
    <n v="117.87"/>
    <n v="24.48"/>
    <x v="5"/>
  </r>
  <r>
    <x v="1"/>
    <s v="Stretch oui-pants"/>
    <s v="Bond Ltd"/>
    <x v="3"/>
    <d v="2017-10-18T00:00:00"/>
    <n v="10401"/>
    <n v="20"/>
    <n v="181.2"/>
    <n v="0"/>
    <n v="150.03"/>
    <n v="31.17"/>
    <x v="5"/>
  </r>
  <r>
    <x v="1"/>
    <s v="Langoste Shirt"/>
    <s v="Bond Ltd"/>
    <x v="3"/>
    <d v="2017-02-06T00:00:00"/>
    <n v="10493"/>
    <n v="10"/>
    <n v="219.23"/>
    <n v="19.93"/>
    <n v="165.02"/>
    <n v="34.28"/>
    <x v="5"/>
  </r>
  <r>
    <x v="1"/>
    <s v="Skirt"/>
    <s v="Bond Ltd"/>
    <x v="3"/>
    <d v="2018-04-28T00:00:00"/>
    <n v="10577"/>
    <n v="18"/>
    <n v="215.1"/>
    <n v="0"/>
    <n v="177.89"/>
    <n v="37.21"/>
    <x v="5"/>
  </r>
  <r>
    <x v="1"/>
    <s v="Tuxedo"/>
    <s v="Bond Ltd"/>
    <x v="3"/>
    <d v="2017-05-24T00:00:00"/>
    <n v="10511"/>
    <n v="10"/>
    <n v="252.66"/>
    <n v="32.96"/>
    <n v="181.91"/>
    <n v="37.79"/>
    <x v="5"/>
  </r>
  <r>
    <x v="1"/>
    <s v="Stretch oui-pants"/>
    <s v="Bond Ltd"/>
    <x v="3"/>
    <d v="2017-05-28T00:00:00"/>
    <n v="10514"/>
    <n v="39"/>
    <n v="429"/>
    <n v="0"/>
    <n v="361.39"/>
    <n v="67.61"/>
    <x v="5"/>
  </r>
  <r>
    <x v="1"/>
    <s v="Serve-Shirt"/>
    <s v="Bond Ltd"/>
    <x v="3"/>
    <d v="2019-01-30T00:00:00"/>
    <n v="10977"/>
    <n v="20"/>
    <n v="433.6"/>
    <n v="0"/>
    <n v="382.44"/>
    <n v="51.16"/>
    <x v="5"/>
  </r>
  <r>
    <x v="1"/>
    <s v="Terence Top"/>
    <s v="Bond Ltd"/>
    <x v="3"/>
    <d v="2018-04-28T00:00:00"/>
    <n v="10577"/>
    <n v="10"/>
    <n v="627.20000000000005"/>
    <n v="0"/>
    <n v="508.03"/>
    <n v="119.17"/>
    <x v="5"/>
  </r>
  <r>
    <x v="1"/>
    <s v="Oyaki Kimono"/>
    <s v="Bond Ltd"/>
    <x v="3"/>
    <d v="2017-05-24T00:00:00"/>
    <n v="10511"/>
    <n v="50"/>
    <n v="1371.95"/>
    <n v="178.95"/>
    <n v="987.8"/>
    <n v="205.2"/>
    <x v="5"/>
  </r>
  <r>
    <x v="1"/>
    <s v="Terence Top"/>
    <s v="Bond Ltd"/>
    <x v="3"/>
    <d v="2019-01-30T00:00:00"/>
    <n v="10977"/>
    <n v="30"/>
    <n v="1816.2"/>
    <n v="0"/>
    <n v="1601.89"/>
    <n v="214.31"/>
    <x v="5"/>
  </r>
  <r>
    <x v="1"/>
    <s v="Jumpin Jack Flash Dress"/>
    <s v="Bond Ltd"/>
    <x v="3"/>
    <d v="2019-03-22T00:00:00"/>
    <n v="11033"/>
    <n v="70"/>
    <n v="4261.95"/>
    <n v="387.45"/>
    <n v="3417.31"/>
    <n v="457.19"/>
    <x v="5"/>
  </r>
  <r>
    <x v="2"/>
    <s v="Racing Truck  Socks"/>
    <s v="Bond Ltd"/>
    <x v="3"/>
    <d v="2017-02-06T00:00:00"/>
    <n v="10493"/>
    <n v="10"/>
    <n v="20.57"/>
    <n v="1.87"/>
    <n v="15.48"/>
    <n v="3.22"/>
    <x v="5"/>
  </r>
  <r>
    <x v="2"/>
    <s v="Racing Truck  Socks"/>
    <s v="Bond Ltd"/>
    <x v="3"/>
    <d v="2018-09-24T00:00:00"/>
    <n v="10746"/>
    <n v="40"/>
    <n v="82.8"/>
    <n v="0"/>
    <n v="67.069999999999993"/>
    <n v="15.73"/>
    <x v="5"/>
  </r>
  <r>
    <x v="2"/>
    <s v="Racing Truck  Socks"/>
    <s v="Bond Ltd"/>
    <x v="3"/>
    <d v="2019-03-22T00:00:00"/>
    <n v="11033"/>
    <n v="36"/>
    <n v="85.14"/>
    <n v="7.74"/>
    <n v="72"/>
    <n v="5.4"/>
    <x v="5"/>
  </r>
  <r>
    <x v="2"/>
    <s v="Sheat Shoes"/>
    <s v="Bond Ltd"/>
    <x v="3"/>
    <d v="2019-05-13T00:00:00"/>
    <n v="10822"/>
    <n v="3"/>
    <n v="88.29"/>
    <n v="0"/>
    <n v="76.78"/>
    <n v="11.51"/>
    <x v="5"/>
  </r>
  <r>
    <x v="2"/>
    <s v="Squash Shorts"/>
    <s v="Bond Ltd"/>
    <x v="3"/>
    <d v="2017-01-18T00:00:00"/>
    <n v="10446"/>
    <n v="12"/>
    <n v="122.23"/>
    <n v="11.11"/>
    <n v="92.01"/>
    <n v="19.11"/>
    <x v="5"/>
  </r>
  <r>
    <x v="2"/>
    <s v="Game Over T-Shirt"/>
    <s v="Bond Ltd"/>
    <x v="3"/>
    <d v="2019-06-11T00:00:00"/>
    <n v="10918"/>
    <n v="25"/>
    <n v="156.56"/>
    <n v="31.31"/>
    <n v="110.47"/>
    <n v="14.78"/>
    <x v="5"/>
  </r>
  <r>
    <x v="2"/>
    <s v="Wimbledon T-Shirt"/>
    <s v="Bond Ltd"/>
    <x v="3"/>
    <d v="2018-03-21T00:00:00"/>
    <n v="10779"/>
    <n v="20"/>
    <n v="192"/>
    <n v="0"/>
    <n v="155.52000000000001"/>
    <n v="36.479999999999997"/>
    <x v="5"/>
  </r>
  <r>
    <x v="2"/>
    <s v="Sheat Shoes"/>
    <s v="Bond Ltd"/>
    <x v="3"/>
    <d v="2018-09-24T00:00:00"/>
    <n v="10746"/>
    <n v="9"/>
    <n v="256.32"/>
    <n v="0"/>
    <n v="207.62"/>
    <n v="48.7"/>
    <x v="5"/>
  </r>
  <r>
    <x v="2"/>
    <s v="Sheat Shoes"/>
    <s v="Bond Ltd"/>
    <x v="3"/>
    <d v="2018-10-24T00:00:00"/>
    <n v="10574"/>
    <n v="10"/>
    <n v="300.3"/>
    <n v="0"/>
    <n v="243.24"/>
    <n v="57.06"/>
    <x v="5"/>
  </r>
  <r>
    <x v="2"/>
    <s v="Car Boots"/>
    <s v="Bond Ltd"/>
    <x v="3"/>
    <d v="2018-10-24T00:00:00"/>
    <n v="10574"/>
    <n v="14"/>
    <n v="387.1"/>
    <n v="0"/>
    <n v="313.55"/>
    <n v="73.55"/>
    <x v="5"/>
  </r>
  <r>
    <x v="2"/>
    <s v="Basket Shoes"/>
    <s v="Bond Ltd"/>
    <x v="3"/>
    <d v="2019-10-11T00:00:00"/>
    <n v="10930"/>
    <n v="36"/>
    <n v="386.28"/>
    <n v="0"/>
    <n v="371.15"/>
    <n v="15.13"/>
    <x v="5"/>
  </r>
  <r>
    <x v="2"/>
    <s v="Sheat Shoes"/>
    <s v="Bond Ltd"/>
    <x v="3"/>
    <d v="2018-03-21T00:00:00"/>
    <n v="10779"/>
    <n v="20"/>
    <n v="604.6"/>
    <n v="0"/>
    <n v="502.31"/>
    <n v="102.29"/>
    <x v="5"/>
  </r>
  <r>
    <x v="2"/>
    <s v="Feiss Fleece Trousers"/>
    <s v="Bond Ltd"/>
    <x v="3"/>
    <d v="2019-10-11T00:00:00"/>
    <n v="10930"/>
    <n v="25"/>
    <n v="1192.8"/>
    <n v="198.8"/>
    <n v="876.71"/>
    <n v="117.29"/>
    <x v="5"/>
  </r>
  <r>
    <x v="2"/>
    <s v="Tracksuit"/>
    <s v="Bond Ltd"/>
    <x v="3"/>
    <d v="2019-10-11T00:00:00"/>
    <n v="10930"/>
    <n v="25"/>
    <n v="1039.5"/>
    <n v="0"/>
    <n v="1012.77"/>
    <n v="26.73"/>
    <x v="5"/>
  </r>
  <r>
    <x v="2"/>
    <s v="Tennis Suit"/>
    <s v="Bond Ltd"/>
    <x v="3"/>
    <d v="2017-05-28T00:00:00"/>
    <n v="10514"/>
    <n v="39"/>
    <n v="3433.17"/>
    <n v="0"/>
    <n v="2842.67"/>
    <n v="590.5"/>
    <x v="5"/>
  </r>
  <r>
    <x v="3"/>
    <s v="Rossi Bermuda Shorts"/>
    <s v="Bond Ltd"/>
    <x v="3"/>
    <d v="2017-01-18T00:00:00"/>
    <n v="10446"/>
    <n v="3"/>
    <n v="27.29"/>
    <n v="2.48"/>
    <n v="20.54"/>
    <n v="4.2699999999999996"/>
    <x v="5"/>
  </r>
  <r>
    <x v="3"/>
    <s v="Baywatch Bikkini"/>
    <s v="Bond Ltd"/>
    <x v="3"/>
    <d v="2019-02-24T00:00:00"/>
    <n v="10358"/>
    <n v="10"/>
    <n v="86.73"/>
    <n v="4.13"/>
    <n v="73.11"/>
    <n v="9.49"/>
    <x v="5"/>
  </r>
  <r>
    <x v="4"/>
    <s v="DSW"/>
    <s v="Bond Ltd"/>
    <x v="3"/>
    <d v="2019-03-14T00:00:00"/>
    <n v="10935"/>
    <n v="8"/>
    <n v="91.2"/>
    <n v="18.239999999999998"/>
    <n v="64.349999999999994"/>
    <n v="8.61"/>
    <x v="5"/>
  </r>
  <r>
    <x v="4"/>
    <s v="WFS shoes"/>
    <s v="Bond Ltd"/>
    <x v="3"/>
    <d v="2018-10-24T00:00:00"/>
    <n v="10574"/>
    <n v="6"/>
    <n v="212.88"/>
    <n v="0"/>
    <n v="172.43"/>
    <n v="40.450000000000003"/>
    <x v="5"/>
  </r>
  <r>
    <x v="4"/>
    <s v="Small Crocodile Boots"/>
    <s v="Bond Ltd"/>
    <x v="3"/>
    <d v="2018-10-07T00:00:00"/>
    <n v="10586"/>
    <n v="4"/>
    <n v="375.41"/>
    <n v="48.97"/>
    <n v="264.42"/>
    <n v="62.02"/>
    <x v="5"/>
  </r>
  <r>
    <x v="4"/>
    <s v="Balett Shoes"/>
    <s v="Bond Ltd"/>
    <x v="3"/>
    <d v="2018-09-24T00:00:00"/>
    <n v="10746"/>
    <n v="28"/>
    <n v="416.36"/>
    <n v="0"/>
    <n v="337.25"/>
    <n v="79.11"/>
    <x v="5"/>
  </r>
  <r>
    <x v="4"/>
    <s v="Small Crocodile Boots"/>
    <s v="Bond Ltd"/>
    <x v="3"/>
    <d v="2017-01-18T00:00:00"/>
    <n v="10446"/>
    <n v="15"/>
    <n v="1266.54"/>
    <n v="115.14"/>
    <n v="953.36"/>
    <n v="198.04"/>
    <x v="5"/>
  </r>
  <r>
    <x v="4"/>
    <s v="High Heels Shoes"/>
    <s v="Bond Ltd"/>
    <x v="3"/>
    <d v="2017-05-28T00:00:00"/>
    <n v="10514"/>
    <n v="70"/>
    <n v="2674.7"/>
    <n v="0"/>
    <n v="2214.65"/>
    <n v="460.05"/>
    <x v="5"/>
  </r>
  <r>
    <x v="4"/>
    <s v="High Heels Shoes"/>
    <s v="Bond Ltd"/>
    <x v="3"/>
    <d v="2017-10-18T00:00:00"/>
    <n v="10401"/>
    <n v="70"/>
    <n v="2804.2"/>
    <n v="0"/>
    <n v="2556.25"/>
    <n v="247.95"/>
    <x v="5"/>
  </r>
  <r>
    <x v="7"/>
    <s v="Lundenhagen Boots"/>
    <s v="Bond Ltd"/>
    <x v="3"/>
    <d v="2019-01-30T00:00:00"/>
    <n v="10977"/>
    <n v="30"/>
    <n v="809.7"/>
    <n v="0"/>
    <n v="714.16"/>
    <n v="95.54"/>
    <x v="5"/>
  </r>
  <r>
    <x v="7"/>
    <s v="Snake Boots"/>
    <s v="Bond Ltd"/>
    <x v="3"/>
    <d v="2019-01-30T00:00:00"/>
    <n v="10977"/>
    <n v="10"/>
    <n v="1047.5"/>
    <n v="0"/>
    <n v="923.9"/>
    <n v="123.6"/>
    <x v="5"/>
  </r>
  <r>
    <x v="5"/>
    <s v="RDL Suit"/>
    <s v="Bond Ltd"/>
    <x v="3"/>
    <d v="2017-05-28T00:00:00"/>
    <n v="10514"/>
    <n v="35"/>
    <n v="1618.05"/>
    <n v="0"/>
    <n v="1339.75"/>
    <n v="278.3"/>
    <x v="5"/>
  </r>
  <r>
    <x v="5"/>
    <s v="Conserve Shoes"/>
    <s v="Bond Ltd"/>
    <x v="3"/>
    <d v="2017-05-24T00:00:00"/>
    <n v="10511"/>
    <n v="50"/>
    <n v="2442.6"/>
    <n v="318.60000000000002"/>
    <n v="1758.67"/>
    <n v="365.33"/>
    <x v="5"/>
  </r>
  <r>
    <x v="6"/>
    <s v="Duck Trousers"/>
    <s v="Bond Ltd"/>
    <x v="3"/>
    <d v="2018-10-24T00:00:00"/>
    <n v="10574"/>
    <n v="2"/>
    <n v="38.58"/>
    <n v="0"/>
    <n v="31.25"/>
    <n v="7.33"/>
    <x v="5"/>
  </r>
  <r>
    <x v="6"/>
    <s v="Deuce shirt"/>
    <s v="Bond Ltd"/>
    <x v="3"/>
    <d v="2019-03-14T00:00:00"/>
    <n v="10935"/>
    <n v="4"/>
    <n v="123.45"/>
    <n v="24.69"/>
    <n v="87.11"/>
    <n v="11.65"/>
    <x v="5"/>
  </r>
  <r>
    <x v="6"/>
    <s v="Aino Shoes"/>
    <s v="Bond Ltd"/>
    <x v="3"/>
    <d v="2018-09-24T00:00:00"/>
    <n v="10746"/>
    <n v="6"/>
    <n v="144.47999999999999"/>
    <n v="0"/>
    <n v="117.03"/>
    <n v="27.45"/>
    <x v="5"/>
  </r>
  <r>
    <x v="6"/>
    <s v="Mehmet-Tröja"/>
    <s v="Bond Ltd"/>
    <x v="3"/>
    <d v="2019-02-24T00:00:00"/>
    <n v="10358"/>
    <n v="20"/>
    <n v="159.81"/>
    <n v="7.61"/>
    <n v="131.5"/>
    <n v="20.7"/>
    <x v="5"/>
  </r>
  <r>
    <x v="6"/>
    <s v="Baby Dark Lounge Suit"/>
    <s v="Bond Ltd"/>
    <x v="3"/>
    <d v="2017-10-18T00:00:00"/>
    <n v="10401"/>
    <n v="18"/>
    <n v="469.26"/>
    <n v="0"/>
    <n v="388.55"/>
    <n v="80.709999999999994"/>
    <x v="5"/>
  </r>
  <r>
    <x v="6"/>
    <s v="Ga-Ga Dress"/>
    <s v="Bond Ltd"/>
    <x v="3"/>
    <d v="2019-10-11T00:00:00"/>
    <n v="10930"/>
    <n v="30"/>
    <n v="1722.6"/>
    <n v="287.10000000000002"/>
    <n v="1266.1099999999999"/>
    <n v="169.39"/>
    <x v="5"/>
  </r>
  <r>
    <x v="0"/>
    <s v="Samba Socker  Socks"/>
    <s v="Millenium"/>
    <x v="4"/>
    <d v="2018-01-08T00:00:00"/>
    <n v="10620"/>
    <n v="5"/>
    <n v="22.05"/>
    <n v="0"/>
    <n v="17.86"/>
    <n v="4.1900000000000004"/>
    <x v="5"/>
  </r>
  <r>
    <x v="0"/>
    <s v="Mr X Trousers"/>
    <s v="Millenium"/>
    <x v="4"/>
    <d v="2019-08-01T00:00:00"/>
    <n v="10851"/>
    <n v="5"/>
    <n v="92.93"/>
    <n v="4.43"/>
    <n v="78.06"/>
    <n v="10.44"/>
    <x v="5"/>
  </r>
  <r>
    <x v="0"/>
    <s v="Samba Socker  Socks"/>
    <s v="Millenium"/>
    <x v="4"/>
    <d v="2019-02-21T00:00:00"/>
    <n v="11031"/>
    <n v="21"/>
    <n v="94.92"/>
    <n v="0"/>
    <n v="83.72"/>
    <n v="11.2"/>
    <x v="5"/>
  </r>
  <r>
    <x v="0"/>
    <s v="US-Master Jeans"/>
    <s v="Millenium"/>
    <x v="4"/>
    <d v="2019-11-06T00:00:00"/>
    <n v="10810"/>
    <n v="5"/>
    <n v="132.44999999999999"/>
    <n v="0"/>
    <n v="107.29"/>
    <n v="25.16"/>
    <x v="5"/>
  </r>
  <r>
    <x v="0"/>
    <s v="Bow tie"/>
    <s v="Millenium"/>
    <x v="4"/>
    <d v="2019-03-11T00:00:00"/>
    <n v="10932"/>
    <n v="20"/>
    <n v="172.04"/>
    <n v="15.64"/>
    <n v="137.94999999999999"/>
    <n v="18.45"/>
    <x v="5"/>
  </r>
  <r>
    <x v="0"/>
    <s v="Atles Lussekofta"/>
    <s v="Millenium"/>
    <x v="4"/>
    <d v="2019-02-21T00:00:00"/>
    <n v="11031"/>
    <n v="16"/>
    <n v="460.32"/>
    <n v="0"/>
    <n v="406"/>
    <n v="54.32"/>
    <x v="5"/>
  </r>
  <r>
    <x v="0"/>
    <s v="Lenin Jeansshorts"/>
    <s v="Millenium"/>
    <x v="4"/>
    <d v="2019-02-21T00:00:00"/>
    <n v="11031"/>
    <n v="45"/>
    <n v="965.25"/>
    <n v="0"/>
    <n v="851.35"/>
    <n v="113.9"/>
    <x v="5"/>
  </r>
  <r>
    <x v="1"/>
    <s v="Skirt"/>
    <s v="Millenium"/>
    <x v="4"/>
    <d v="2017-10-24T00:00:00"/>
    <n v="10495"/>
    <n v="5"/>
    <n v="65.599999999999994"/>
    <n v="0"/>
    <n v="54.32"/>
    <n v="11.28"/>
    <x v="5"/>
  </r>
  <r>
    <x v="1"/>
    <s v="Stretch oui-pants"/>
    <s v="Millenium"/>
    <x v="4"/>
    <d v="2016-09-17T00:00:00"/>
    <n v="10351"/>
    <n v="10"/>
    <n v="105.84"/>
    <n v="5.04"/>
    <n v="87.09"/>
    <n v="13.71"/>
    <x v="5"/>
  </r>
  <r>
    <x v="1"/>
    <s v="Le Baby Dress"/>
    <s v="Millenium"/>
    <x v="4"/>
    <d v="2016-09-17T00:00:00"/>
    <n v="10351"/>
    <n v="20"/>
    <n v="1575.84"/>
    <n v="75.040000000000006"/>
    <n v="1296.69"/>
    <n v="204.11"/>
    <x v="5"/>
  </r>
  <r>
    <x v="1"/>
    <s v="Okkaba Skin Jackets"/>
    <s v="Millenium"/>
    <x v="4"/>
    <d v="2016-09-17T00:00:00"/>
    <n v="10351"/>
    <n v="77"/>
    <n v="5961.88"/>
    <n v="283.89999999999998"/>
    <n v="4905.78"/>
    <n v="772.2"/>
    <x v="5"/>
  </r>
  <r>
    <x v="2"/>
    <s v="Basket Vest"/>
    <s v="Millenium"/>
    <x v="4"/>
    <d v="2019-11-06T00:00:00"/>
    <n v="10810"/>
    <n v="5"/>
    <n v="67.150000000000006"/>
    <n v="0"/>
    <n v="54.39"/>
    <n v="12.76"/>
    <x v="5"/>
  </r>
  <r>
    <x v="2"/>
    <s v="Basket Vest"/>
    <s v="Millenium"/>
    <x v="4"/>
    <d v="2019-08-01T00:00:00"/>
    <n v="10851"/>
    <n v="10"/>
    <n v="138.29"/>
    <n v="6.59"/>
    <n v="116.16"/>
    <n v="15.54"/>
    <x v="5"/>
  </r>
  <r>
    <x v="2"/>
    <s v="Game Over T-Shirt"/>
    <s v="Millenium"/>
    <x v="4"/>
    <d v="2019-05-21T00:00:00"/>
    <n v="10836"/>
    <n v="60"/>
    <n v="279.60000000000002"/>
    <n v="0"/>
    <n v="246.61"/>
    <n v="32.99"/>
    <x v="5"/>
  </r>
  <r>
    <x v="2"/>
    <s v="Wimbledon T-Shirt"/>
    <s v="Millenium"/>
    <x v="4"/>
    <d v="2019-03-11T00:00:00"/>
    <n v="10932"/>
    <n v="30"/>
    <n v="313.17"/>
    <n v="28.47"/>
    <n v="263.64999999999998"/>
    <n v="21.05"/>
    <x v="5"/>
  </r>
  <r>
    <x v="2"/>
    <s v="Rasta WCT"/>
    <s v="Millenium"/>
    <x v="4"/>
    <d v="2019-08-01T00:00:00"/>
    <n v="10851"/>
    <n v="42"/>
    <n v="390.29"/>
    <n v="18.59"/>
    <n v="327.84"/>
    <n v="43.86"/>
    <x v="5"/>
  </r>
  <r>
    <x v="2"/>
    <s v="Sheat Shoes"/>
    <s v="Millenium"/>
    <x v="4"/>
    <d v="2019-03-11T00:00:00"/>
    <n v="10932"/>
    <n v="14"/>
    <n v="416.42"/>
    <n v="37.86"/>
    <n v="337.49"/>
    <n v="41.07"/>
    <x v="5"/>
  </r>
  <r>
    <x v="2"/>
    <s v="Wimbledon T-Shirt"/>
    <s v="Millenium"/>
    <x v="4"/>
    <d v="2018-04-29T00:00:00"/>
    <n v="10680"/>
    <n v="50"/>
    <n v="533.13"/>
    <n v="106.63"/>
    <n v="345.47"/>
    <n v="81.03"/>
    <x v="5"/>
  </r>
  <r>
    <x v="2"/>
    <s v="Feiss Fleece Trousers"/>
    <s v="Millenium"/>
    <x v="4"/>
    <d v="2016-11-16T00:00:00"/>
    <n v="10564"/>
    <n v="25"/>
    <n v="930.56"/>
    <n v="44.31"/>
    <n v="717.86"/>
    <n v="168.39"/>
    <x v="5"/>
  </r>
  <r>
    <x v="3"/>
    <s v="LA. Shorts"/>
    <s v="Millenium"/>
    <x v="4"/>
    <d v="2019-05-21T00:00:00"/>
    <n v="10836"/>
    <n v="6"/>
    <n v="38.28"/>
    <n v="0"/>
    <n v="35.1"/>
    <n v="3.18"/>
    <x v="5"/>
  </r>
  <r>
    <x v="3"/>
    <s v="Rossi Bermuda Shorts"/>
    <s v="Millenium"/>
    <x v="4"/>
    <d v="2016-11-16T00:00:00"/>
    <n v="10564"/>
    <n v="6"/>
    <n v="48.51"/>
    <n v="2.31"/>
    <n v="37.42"/>
    <n v="8.7799999999999994"/>
    <x v="5"/>
  </r>
  <r>
    <x v="3"/>
    <s v="Rossi Bermuda Shorts"/>
    <s v="Millenium"/>
    <x v="4"/>
    <d v="2019-02-14T00:00:00"/>
    <n v="11016"/>
    <n v="15"/>
    <n v="122.85"/>
    <n v="0"/>
    <n v="108.35"/>
    <n v="14.5"/>
    <x v="5"/>
  </r>
  <r>
    <x v="3"/>
    <s v="Rossi Bermuda Shorts"/>
    <s v="Millenium"/>
    <x v="4"/>
    <d v="2018-04-29T00:00:00"/>
    <n v="10680"/>
    <n v="20"/>
    <n v="195.25"/>
    <n v="39.049999999999997"/>
    <n v="126.52"/>
    <n v="29.68"/>
    <x v="5"/>
  </r>
  <r>
    <x v="3"/>
    <s v="Rossi Shorts"/>
    <s v="Millenium"/>
    <x v="4"/>
    <d v="2019-03-11T00:00:00"/>
    <n v="10932"/>
    <n v="16"/>
    <n v="182.88"/>
    <n v="0"/>
    <n v="161.30000000000001"/>
    <n v="21.58"/>
    <x v="5"/>
  </r>
  <r>
    <x v="4"/>
    <s v="Ravellis Träskor"/>
    <s v="Millenium"/>
    <x v="4"/>
    <d v="2019-01-15T00:00:00"/>
    <n v="10943"/>
    <n v="21"/>
    <n v="73.290000000000006"/>
    <n v="0"/>
    <n v="64.64"/>
    <n v="8.65"/>
    <x v="5"/>
  </r>
  <r>
    <x v="4"/>
    <s v="DSW"/>
    <s v="Millenium"/>
    <x v="4"/>
    <d v="2017-10-24T00:00:00"/>
    <n v="10495"/>
    <n v="10"/>
    <n v="83.3"/>
    <n v="0"/>
    <n v="68.97"/>
    <n v="14.33"/>
    <x v="5"/>
  </r>
  <r>
    <x v="4"/>
    <s v="Ravellis Träskor"/>
    <s v="Millenium"/>
    <x v="4"/>
    <d v="2019-05-21T00:00:00"/>
    <n v="10836"/>
    <n v="52"/>
    <n v="184.08"/>
    <n v="0"/>
    <n v="162.36000000000001"/>
    <n v="21.72"/>
    <x v="5"/>
  </r>
  <r>
    <x v="4"/>
    <s v="Burned Rubber Shoes"/>
    <s v="Millenium"/>
    <x v="4"/>
    <d v="2019-08-01T00:00:00"/>
    <n v="10851"/>
    <n v="10"/>
    <n v="200.45"/>
    <n v="9.5500000000000007"/>
    <n v="172.4"/>
    <n v="18.5"/>
    <x v="5"/>
  </r>
  <r>
    <x v="4"/>
    <s v="Small Crocodile Boots"/>
    <s v="Millenium"/>
    <x v="4"/>
    <d v="2018-01-08T00:00:00"/>
    <n v="10620"/>
    <n v="5"/>
    <n v="415.4"/>
    <n v="0"/>
    <n v="336.47"/>
    <n v="78.930000000000007"/>
    <x v="5"/>
  </r>
  <r>
    <x v="4"/>
    <s v="Burned Rubber Shoes"/>
    <s v="Millenium"/>
    <x v="4"/>
    <d v="2019-05-21T00:00:00"/>
    <n v="10836"/>
    <n v="24"/>
    <n v="462.48"/>
    <n v="0"/>
    <n v="407.91"/>
    <n v="54.57"/>
    <x v="5"/>
  </r>
  <r>
    <x v="4"/>
    <s v="Balett Shoes"/>
    <s v="Millenium"/>
    <x v="4"/>
    <d v="2018-04-29T00:00:00"/>
    <n v="10680"/>
    <n v="40"/>
    <n v="693.5"/>
    <n v="138.69999999999999"/>
    <n v="449.39"/>
    <n v="105.41"/>
    <x v="5"/>
  </r>
  <r>
    <x v="4"/>
    <s v="WFS shoes"/>
    <s v="Millenium"/>
    <x v="4"/>
    <d v="2019-02-21T00:00:00"/>
    <n v="11031"/>
    <n v="20"/>
    <n v="648"/>
    <n v="0"/>
    <n v="628.29999999999995"/>
    <n v="19.7"/>
    <x v="5"/>
  </r>
  <r>
    <x v="4"/>
    <s v="WFS shoes"/>
    <s v="Millenium"/>
    <x v="4"/>
    <d v="2019-05-21T00:00:00"/>
    <n v="10836"/>
    <n v="30"/>
    <n v="948.9"/>
    <n v="0"/>
    <n v="836.93"/>
    <n v="111.97"/>
    <x v="5"/>
  </r>
  <r>
    <x v="7"/>
    <s v="TieBreak Tennis shoes"/>
    <s v="Millenium"/>
    <x v="4"/>
    <d v="2016-11-16T00:00:00"/>
    <n v="10564"/>
    <n v="16"/>
    <n v="422.35"/>
    <n v="20.11"/>
    <n v="325.81"/>
    <n v="76.430000000000007"/>
    <x v="5"/>
  </r>
  <r>
    <x v="6"/>
    <s v="Duck Shirt"/>
    <s v="Millenium"/>
    <x v="4"/>
    <d v="2016-09-17T00:00:00"/>
    <n v="10351"/>
    <n v="13"/>
    <n v="135.46"/>
    <n v="0"/>
    <n v="117.04"/>
    <n v="18.420000000000002"/>
    <x v="5"/>
  </r>
  <r>
    <x v="6"/>
    <s v="Mehmet-Tröja"/>
    <s v="Millenium"/>
    <x v="4"/>
    <d v="2019-02-14T00:00:00"/>
    <n v="11016"/>
    <n v="16"/>
    <n v="138.56"/>
    <n v="0"/>
    <n v="122.21"/>
    <n v="16.350000000000001"/>
    <x v="5"/>
  </r>
  <r>
    <x v="6"/>
    <s v="Aino Shoes"/>
    <s v="Millenium"/>
    <x v="4"/>
    <d v="2019-11-06T00:00:00"/>
    <n v="10810"/>
    <n v="7"/>
    <n v="173.32"/>
    <n v="0"/>
    <n v="140.38999999999999"/>
    <n v="32.93"/>
    <x v="5"/>
  </r>
  <r>
    <x v="6"/>
    <s v="Rodbye Troje"/>
    <s v="Millenium"/>
    <x v="4"/>
    <d v="2019-01-15T00:00:00"/>
    <n v="10943"/>
    <n v="15"/>
    <n v="185.85"/>
    <n v="0"/>
    <n v="163.92"/>
    <n v="21.93"/>
    <x v="5"/>
  </r>
  <r>
    <x v="6"/>
    <s v="Duck Shirt"/>
    <s v="Millenium"/>
    <x v="4"/>
    <d v="2017-10-24T00:00:00"/>
    <n v="10495"/>
    <n v="20"/>
    <n v="204.4"/>
    <n v="0"/>
    <n v="169.24"/>
    <n v="35.159999999999997"/>
    <x v="5"/>
  </r>
  <r>
    <x v="6"/>
    <s v="Aino Shoes"/>
    <s v="Millenium"/>
    <x v="4"/>
    <d v="2019-01-15T00:00:00"/>
    <n v="10943"/>
    <n v="15"/>
    <n v="364.2"/>
    <n v="0"/>
    <n v="321.22000000000003"/>
    <n v="42.98"/>
    <x v="5"/>
  </r>
  <r>
    <x v="6"/>
    <s v="Aino Shoes"/>
    <s v="Millenium"/>
    <x v="4"/>
    <d v="2019-02-21T00:00:00"/>
    <n v="11031"/>
    <n v="80"/>
    <n v="2183.1999999999998"/>
    <n v="0"/>
    <n v="1925.58"/>
    <n v="257.62"/>
    <x v="5"/>
  </r>
  <r>
    <x v="0"/>
    <s v="Atles Lussekofta"/>
    <s v="The Corner Store"/>
    <x v="3"/>
    <d v="2017-08-20T00:00:00"/>
    <n v="10447"/>
    <n v="2"/>
    <n v="57.08"/>
    <n v="0"/>
    <n v="47.26"/>
    <n v="9.82"/>
    <x v="5"/>
  </r>
  <r>
    <x v="0"/>
    <s v="Desperado Jeans"/>
    <s v="The Corner Store"/>
    <x v="3"/>
    <d v="2017-03-12T00:00:00"/>
    <n v="10528"/>
    <n v="3"/>
    <n v="88.11"/>
    <n v="0"/>
    <n v="72.959999999999994"/>
    <n v="15.15"/>
    <x v="5"/>
  </r>
  <r>
    <x v="0"/>
    <s v="Samba Socker  Socks"/>
    <s v="The Corner Store"/>
    <x v="3"/>
    <d v="2019-02-27T00:00:00"/>
    <n v="10968"/>
    <n v="30"/>
    <n v="128.1"/>
    <n v="0"/>
    <n v="112.98"/>
    <n v="15.12"/>
    <x v="5"/>
  </r>
  <r>
    <x v="0"/>
    <s v="Mr X Trousers"/>
    <s v="The Corner Store"/>
    <x v="3"/>
    <d v="2019-03-21T00:00:00"/>
    <n v="11072"/>
    <n v="8"/>
    <n v="161.6"/>
    <n v="0"/>
    <n v="142.53"/>
    <n v="19.07"/>
    <x v="5"/>
  </r>
  <r>
    <x v="0"/>
    <s v="Lenin Jeansshorts"/>
    <s v="The Corner Store"/>
    <x v="3"/>
    <d v="2019-04-12T00:00:00"/>
    <n v="11006"/>
    <n v="8"/>
    <n v="175.52"/>
    <n v="0"/>
    <n v="154.81"/>
    <n v="20.71"/>
    <x v="5"/>
  </r>
  <r>
    <x v="0"/>
    <s v="Atles Lussekofta"/>
    <s v="The Corner Store"/>
    <x v="3"/>
    <d v="2018-04-02T00:00:00"/>
    <n v="10720"/>
    <n v="8"/>
    <n v="238.24"/>
    <n v="0"/>
    <n v="192.97"/>
    <n v="45.27"/>
    <x v="5"/>
  </r>
  <r>
    <x v="0"/>
    <s v="Atles Lussekofta"/>
    <s v="The Corner Store"/>
    <x v="3"/>
    <d v="2018-05-19T00:00:00"/>
    <n v="10598"/>
    <n v="9"/>
    <n v="255.96"/>
    <n v="0"/>
    <n v="207.33"/>
    <n v="48.63"/>
    <x v="5"/>
  </r>
  <r>
    <x v="0"/>
    <s v="Desperado Jeans"/>
    <s v="The Corner Store"/>
    <x v="3"/>
    <d v="2019-06-09T00:00:00"/>
    <n v="10869"/>
    <n v="10"/>
    <n v="299.5"/>
    <n v="0"/>
    <n v="264.16000000000003"/>
    <n v="35.340000000000003"/>
    <x v="5"/>
  </r>
  <r>
    <x v="0"/>
    <s v="Samba Socker  Socks"/>
    <s v="The Corner Store"/>
    <x v="3"/>
    <d v="2019-03-31T00:00:00"/>
    <n v="10979"/>
    <n v="80"/>
    <n v="329.6"/>
    <n v="0"/>
    <n v="290.70999999999998"/>
    <n v="38.89"/>
    <x v="5"/>
  </r>
  <r>
    <x v="0"/>
    <s v="Lenin Jeansshorts"/>
    <s v="The Corner Store"/>
    <x v="3"/>
    <d v="2017-03-09T00:00:00"/>
    <n v="10370"/>
    <n v="15"/>
    <n v="371.91"/>
    <n v="48.51"/>
    <n v="292.98"/>
    <n v="30.42"/>
    <x v="5"/>
  </r>
  <r>
    <x v="0"/>
    <s v="US-Master Jeans"/>
    <s v="The Corner Store"/>
    <x v="3"/>
    <d v="2018-06-05T00:00:00"/>
    <n v="10616"/>
    <n v="15"/>
    <n v="416.43"/>
    <n v="19.829999999999998"/>
    <n v="321.25"/>
    <n v="75.349999999999994"/>
    <x v="5"/>
  </r>
  <r>
    <x v="0"/>
    <s v="Atles Lussekofta"/>
    <s v="The Corner Store"/>
    <x v="3"/>
    <d v="2018-06-05T00:00:00"/>
    <n v="10616"/>
    <n v="15"/>
    <n v="477.07"/>
    <n v="22.72"/>
    <n v="368.02"/>
    <n v="86.33"/>
    <x v="5"/>
  </r>
  <r>
    <x v="0"/>
    <s v="Mr X Trousers"/>
    <s v="The Corner Store"/>
    <x v="3"/>
    <d v="2018-08-27T00:00:00"/>
    <n v="10714"/>
    <n v="30"/>
    <n v="653.25"/>
    <n v="130.65"/>
    <n v="423.31"/>
    <n v="99.29"/>
    <x v="5"/>
  </r>
  <r>
    <x v="0"/>
    <s v="Lenin Jeansshorts"/>
    <s v="The Corner Store"/>
    <x v="3"/>
    <d v="2019-06-09T00:00:00"/>
    <n v="10869"/>
    <n v="40"/>
    <n v="860"/>
    <n v="0"/>
    <n v="758.52"/>
    <n v="101.48"/>
    <x v="5"/>
  </r>
  <r>
    <x v="0"/>
    <s v="US-Master Jeans"/>
    <s v="The Corner Store"/>
    <x v="3"/>
    <d v="2017-12-04T00:00:00"/>
    <n v="10758"/>
    <n v="40"/>
    <n v="1230"/>
    <n v="0"/>
    <n v="996.3"/>
    <n v="233.7"/>
    <x v="5"/>
  </r>
  <r>
    <x v="1"/>
    <s v="Stretch oui-pants"/>
    <s v="The Corner Store"/>
    <x v="3"/>
    <d v="2019-05-02T00:00:00"/>
    <n v="10855"/>
    <n v="15"/>
    <n v="164.22"/>
    <n v="21.42"/>
    <n v="125.95"/>
    <n v="16.850000000000001"/>
    <x v="5"/>
  </r>
  <r>
    <x v="1"/>
    <s v="Sumi Underwear"/>
    <s v="The Corner Store"/>
    <x v="3"/>
    <d v="2018-07-10T00:00:00"/>
    <n v="10657"/>
    <n v="50"/>
    <n v="313.5"/>
    <n v="0"/>
    <n v="253.94"/>
    <n v="59.56"/>
    <x v="5"/>
  </r>
  <r>
    <x v="1"/>
    <s v="Stretch oui-pants"/>
    <s v="The Corner Store"/>
    <x v="3"/>
    <d v="2017-08-20T00:00:00"/>
    <n v="10447"/>
    <n v="35"/>
    <n v="366.8"/>
    <n v="0"/>
    <n v="303.70999999999998"/>
    <n v="63.09"/>
    <x v="5"/>
  </r>
  <r>
    <x v="1"/>
    <s v="Jumpin Jack Flash Dress"/>
    <s v="The Corner Store"/>
    <x v="3"/>
    <d v="2017-10-22T00:00:00"/>
    <n v="10416"/>
    <n v="10"/>
    <n v="553.20000000000005"/>
    <n v="0"/>
    <n v="458.05"/>
    <n v="95.15"/>
    <x v="5"/>
  </r>
  <r>
    <x v="1"/>
    <s v="Le Baby Dress"/>
    <s v="The Corner Store"/>
    <x v="3"/>
    <d v="2019-05-19T00:00:00"/>
    <n v="10831"/>
    <n v="8"/>
    <n v="686.8"/>
    <n v="0"/>
    <n v="605.76"/>
    <n v="81.040000000000006"/>
    <x v="5"/>
  </r>
  <r>
    <x v="1"/>
    <s v="Serve-Shirt"/>
    <s v="The Corner Store"/>
    <x v="3"/>
    <d v="2019-03-31T00:00:00"/>
    <n v="10979"/>
    <n v="35"/>
    <n v="697.2"/>
    <n v="0"/>
    <n v="614.92999999999995"/>
    <n v="82.27"/>
    <x v="5"/>
  </r>
  <r>
    <x v="1"/>
    <s v="Le Baby Dress"/>
    <s v="The Corner Store"/>
    <x v="3"/>
    <d v="2018-06-05T00:00:00"/>
    <n v="10616"/>
    <n v="15"/>
    <n v="1191.8"/>
    <n v="56.75"/>
    <n v="964.34"/>
    <n v="170.71"/>
    <x v="5"/>
  </r>
  <r>
    <x v="1"/>
    <s v="Terence Top"/>
    <s v="The Corner Store"/>
    <x v="3"/>
    <d v="2016-10-15T00:00:00"/>
    <n v="10377"/>
    <n v="20"/>
    <n v="1374.94"/>
    <n v="179.34"/>
    <n v="1033"/>
    <n v="162.6"/>
    <x v="5"/>
  </r>
  <r>
    <x v="1"/>
    <s v="Okkaba Skin Jackets"/>
    <s v="The Corner Store"/>
    <x v="3"/>
    <d v="2018-10-09T00:00:00"/>
    <n v="10656"/>
    <n v="28"/>
    <n v="2095.02"/>
    <n v="190.46"/>
    <n v="1542.69"/>
    <n v="361.87"/>
    <x v="5"/>
  </r>
  <r>
    <x v="1"/>
    <s v="Le Baby Dress"/>
    <s v="The Corner Store"/>
    <x v="3"/>
    <d v="2019-05-11T00:00:00"/>
    <n v="10816"/>
    <n v="30"/>
    <n v="2774.21"/>
    <n v="132.11000000000001"/>
    <n v="2140.1"/>
    <n v="502"/>
    <x v="5"/>
  </r>
  <r>
    <x v="1"/>
    <s v="Minnki Pälsii"/>
    <s v="The Corner Store"/>
    <x v="3"/>
    <d v="2018-09-25T00:00:00"/>
    <n v="10749"/>
    <n v="10"/>
    <n v="4192.3"/>
    <n v="0"/>
    <n v="3395.76"/>
    <n v="796.54"/>
    <x v="5"/>
  </r>
  <r>
    <x v="2"/>
    <s v="Squash Shorts"/>
    <s v="The Corner Store"/>
    <x v="3"/>
    <d v="2019-05-19T00:00:00"/>
    <n v="10831"/>
    <n v="2"/>
    <n v="20.18"/>
    <n v="0"/>
    <n v="17.8"/>
    <n v="2.38"/>
    <x v="5"/>
  </r>
  <r>
    <x v="2"/>
    <s v="Racing Truck  Socks"/>
    <s v="The Corner Store"/>
    <x v="3"/>
    <d v="2018-03-02T00:00:00"/>
    <n v="10756"/>
    <n v="20"/>
    <n v="51.6"/>
    <n v="8.6"/>
    <n v="34.83"/>
    <n v="8.17"/>
    <x v="5"/>
  </r>
  <r>
    <x v="2"/>
    <s v="Rasta WCT"/>
    <s v="The Corner Store"/>
    <x v="3"/>
    <d v="2018-09-25T00:00:00"/>
    <n v="10749"/>
    <n v="6"/>
    <n v="52.8"/>
    <n v="0"/>
    <n v="42.77"/>
    <n v="10.029999999999999"/>
    <x v="5"/>
  </r>
  <r>
    <x v="2"/>
    <s v="Cap"/>
    <s v="The Corner Store"/>
    <x v="3"/>
    <d v="2018-03-02T00:00:00"/>
    <n v="10756"/>
    <n v="6"/>
    <n v="83.52"/>
    <n v="13.92"/>
    <n v="56.38"/>
    <n v="13.22"/>
    <x v="5"/>
  </r>
  <r>
    <x v="2"/>
    <s v="Game Over T-Shirt"/>
    <s v="The Corner Store"/>
    <x v="3"/>
    <d v="2019-03-05T00:00:00"/>
    <n v="11061"/>
    <n v="15"/>
    <n v="79.05"/>
    <n v="0"/>
    <n v="69.72"/>
    <n v="9.33"/>
    <x v="5"/>
  </r>
  <r>
    <x v="2"/>
    <s v="Wimbledon T-Shirt"/>
    <s v="The Corner Store"/>
    <x v="3"/>
    <d v="2017-02-24T00:00:00"/>
    <n v="10310"/>
    <n v="10"/>
    <n v="85.3"/>
    <n v="0"/>
    <n v="73.7"/>
    <n v="11.6"/>
    <x v="5"/>
  </r>
  <r>
    <x v="2"/>
    <s v="Basket Shoes"/>
    <s v="The Corner Store"/>
    <x v="3"/>
    <d v="2018-03-30T00:00:00"/>
    <n v="10681"/>
    <n v="12"/>
    <n v="122.36"/>
    <n v="11.12"/>
    <n v="90.1"/>
    <n v="21.14"/>
    <x v="5"/>
  </r>
  <r>
    <x v="2"/>
    <s v="Game Over T-Shirt"/>
    <s v="The Corner Store"/>
    <x v="3"/>
    <d v="2018-07-10T00:00:00"/>
    <n v="10657"/>
    <n v="30"/>
    <n v="144.6"/>
    <n v="0"/>
    <n v="117.13"/>
    <n v="27.47"/>
    <x v="5"/>
  </r>
  <r>
    <x v="2"/>
    <s v="Sheat Shoes"/>
    <s v="The Corner Store"/>
    <x v="3"/>
    <d v="2017-02-24T00:00:00"/>
    <n v="10310"/>
    <n v="5"/>
    <n v="160.94999999999999"/>
    <n v="0"/>
    <n v="139.06"/>
    <n v="21.89"/>
    <x v="5"/>
  </r>
  <r>
    <x v="2"/>
    <s v="Squash Shorts"/>
    <s v="The Corner Store"/>
    <x v="3"/>
    <d v="2017-10-22T00:00:00"/>
    <n v="10416"/>
    <n v="20"/>
    <n v="187.6"/>
    <n v="0"/>
    <n v="155.44999999999999"/>
    <n v="32.15"/>
    <x v="5"/>
  </r>
  <r>
    <x v="2"/>
    <s v="Car Boots"/>
    <s v="The Corner Store"/>
    <x v="3"/>
    <d v="2017-03-12T00:00:00"/>
    <n v="10528"/>
    <n v="8"/>
    <n v="261.41000000000003"/>
    <n v="43.57"/>
    <n v="180.37"/>
    <n v="37.47"/>
    <x v="5"/>
  </r>
  <r>
    <x v="2"/>
    <s v="Basket Shoes"/>
    <s v="The Corner Store"/>
    <x v="3"/>
    <d v="2019-04-11T00:00:00"/>
    <n v="10873"/>
    <n v="20"/>
    <n v="205.4"/>
    <n v="0"/>
    <n v="181.16"/>
    <n v="24.24"/>
    <x v="5"/>
  </r>
  <r>
    <x v="2"/>
    <s v="Basket Shoes"/>
    <s v="The Corner Store"/>
    <x v="3"/>
    <d v="2019-03-27T00:00:00"/>
    <n v="11040"/>
    <n v="20"/>
    <n v="209.2"/>
    <n v="0"/>
    <n v="184.51"/>
    <n v="24.69"/>
    <x v="5"/>
  </r>
  <r>
    <x v="2"/>
    <s v="Rasta WCT"/>
    <s v="The Corner Store"/>
    <x v="3"/>
    <d v="2018-06-05T00:00:00"/>
    <n v="10617"/>
    <n v="30"/>
    <n v="301.88"/>
    <n v="39.380000000000003"/>
    <n v="212.63"/>
    <n v="49.87"/>
    <x v="5"/>
  </r>
  <r>
    <x v="2"/>
    <s v="Sheat Shoes"/>
    <s v="The Corner Store"/>
    <x v="3"/>
    <d v="2017-09-15T00:00:00"/>
    <n v="10562"/>
    <n v="10"/>
    <n v="320.32"/>
    <n v="29.12"/>
    <n v="235.87"/>
    <n v="55.33"/>
    <x v="5"/>
  </r>
  <r>
    <x v="2"/>
    <s v="Cap"/>
    <s v="The Corner Store"/>
    <x v="3"/>
    <d v="2019-06-09T00:00:00"/>
    <n v="10869"/>
    <n v="20"/>
    <n v="273.60000000000002"/>
    <n v="0"/>
    <n v="241.32"/>
    <n v="32.28"/>
    <x v="5"/>
  </r>
  <r>
    <x v="2"/>
    <s v="Squash Shorts"/>
    <s v="The Corner Store"/>
    <x v="3"/>
    <d v="2018-03-30T00:00:00"/>
    <n v="10681"/>
    <n v="30"/>
    <n v="319.77"/>
    <n v="29.07"/>
    <n v="256.19"/>
    <n v="34.51"/>
    <x v="5"/>
  </r>
  <r>
    <x v="2"/>
    <s v="Car Boots"/>
    <s v="The Corner Store"/>
    <x v="3"/>
    <d v="2018-04-27T00:00:00"/>
    <n v="10607"/>
    <n v="14"/>
    <n v="340.2"/>
    <n v="0"/>
    <n v="275.56"/>
    <n v="64.64"/>
    <x v="5"/>
  </r>
  <r>
    <x v="2"/>
    <s v="Squash Shorts"/>
    <s v="The Corner Store"/>
    <x v="3"/>
    <d v="2017-08-20T00:00:00"/>
    <n v="10447"/>
    <n v="40"/>
    <n v="341.2"/>
    <n v="0"/>
    <n v="282.51"/>
    <n v="58.69"/>
    <x v="5"/>
  </r>
  <r>
    <x v="2"/>
    <s v="Finnish Swimsuit"/>
    <s v="The Corner Store"/>
    <x v="3"/>
    <d v="2019-03-21T00:00:00"/>
    <n v="11072"/>
    <n v="22"/>
    <n v="347.82"/>
    <n v="0"/>
    <n v="306.77999999999997"/>
    <n v="41.04"/>
    <x v="5"/>
  </r>
  <r>
    <x v="2"/>
    <s v="Adihash Running Shoe"/>
    <s v="The Corner Store"/>
    <x v="3"/>
    <d v="2019-05-27T00:00:00"/>
    <n v="10513"/>
    <n v="15"/>
    <n v="460.26"/>
    <n v="76.709999999999994"/>
    <n v="317.58"/>
    <n v="65.97"/>
    <x v="5"/>
  </r>
  <r>
    <x v="2"/>
    <s v="Basket Shoes"/>
    <s v="The Corner Store"/>
    <x v="3"/>
    <d v="2019-05-27T00:00:00"/>
    <n v="10513"/>
    <n v="40"/>
    <n v="475.68"/>
    <n v="79.28"/>
    <n v="328.22"/>
    <n v="68.180000000000007"/>
    <x v="5"/>
  </r>
  <r>
    <x v="2"/>
    <s v="Car Boots"/>
    <s v="The Corner Store"/>
    <x v="3"/>
    <d v="2017-09-15T00:00:00"/>
    <n v="10562"/>
    <n v="20"/>
    <n v="579.04"/>
    <n v="52.64"/>
    <n v="426.38"/>
    <n v="100.02"/>
    <x v="5"/>
  </r>
  <r>
    <x v="2"/>
    <s v="Wimbledon T-Shirt"/>
    <s v="The Corner Store"/>
    <x v="3"/>
    <d v="2019-05-02T00:00:00"/>
    <n v="10855"/>
    <n v="50"/>
    <n v="459"/>
    <n v="0"/>
    <n v="444.45"/>
    <n v="14.55"/>
    <x v="5"/>
  </r>
  <r>
    <x v="2"/>
    <s v="Sheat Shoes"/>
    <s v="The Corner Store"/>
    <x v="3"/>
    <d v="2019-05-11T00:00:00"/>
    <n v="10816"/>
    <n v="20"/>
    <n v="622.44000000000005"/>
    <n v="29.64"/>
    <n v="480.17"/>
    <n v="112.63"/>
    <x v="5"/>
  </r>
  <r>
    <x v="2"/>
    <s v="Bike Helmet"/>
    <s v="The Corner Store"/>
    <x v="3"/>
    <d v="2017-12-04T00:00:00"/>
    <n v="10758"/>
    <n v="20"/>
    <n v="577.4"/>
    <n v="0"/>
    <n v="499.84"/>
    <n v="77.56"/>
    <x v="5"/>
  </r>
  <r>
    <x v="2"/>
    <s v="Sheat Shoes"/>
    <s v="The Corner Store"/>
    <x v="3"/>
    <d v="2019-06-16T00:00:00"/>
    <n v="10941"/>
    <n v="30"/>
    <n v="1023"/>
    <n v="204.6"/>
    <n v="721.83"/>
    <n v="96.57"/>
    <x v="5"/>
  </r>
  <r>
    <x v="2"/>
    <s v="Cap"/>
    <s v="The Corner Store"/>
    <x v="3"/>
    <d v="2019-06-16T00:00:00"/>
    <n v="10941"/>
    <n v="80"/>
    <n v="1282"/>
    <n v="256.39999999999998"/>
    <n v="1004.48"/>
    <n v="21.12"/>
    <x v="5"/>
  </r>
  <r>
    <x v="2"/>
    <s v="Sheat Shoes"/>
    <s v="The Corner Store"/>
    <x v="3"/>
    <d v="2019-02-04T00:00:00"/>
    <n v="10988"/>
    <n v="40"/>
    <n v="1307.68"/>
    <n v="118.88"/>
    <n v="1048.52"/>
    <n v="140.28"/>
    <x v="5"/>
  </r>
  <r>
    <x v="2"/>
    <s v="Tracksuit"/>
    <s v="The Corner Store"/>
    <x v="3"/>
    <d v="2019-03-31T00:00:00"/>
    <n v="10979"/>
    <n v="30"/>
    <n v="1213.5"/>
    <n v="0"/>
    <n v="1070.31"/>
    <n v="143.19"/>
    <x v="5"/>
  </r>
  <r>
    <x v="2"/>
    <s v="Tracksuit"/>
    <s v="The Corner Store"/>
    <x v="3"/>
    <d v="2018-05-19T00:00:00"/>
    <n v="10598"/>
    <n v="50"/>
    <n v="2074.5"/>
    <n v="0"/>
    <n v="1680.35"/>
    <n v="394.15"/>
    <x v="5"/>
  </r>
  <r>
    <x v="2"/>
    <s v="Tracksuit"/>
    <s v="The Corner Store"/>
    <x v="3"/>
    <d v="2017-01-14T00:00:00"/>
    <n v="10441"/>
    <n v="50"/>
    <n v="2212.5"/>
    <n v="0"/>
    <n v="1831.95"/>
    <n v="380.55"/>
    <x v="5"/>
  </r>
  <r>
    <x v="3"/>
    <s v="LA. Shorts"/>
    <s v="The Corner Store"/>
    <x v="3"/>
    <d v="2018-05-09T00:00:00"/>
    <n v="10589"/>
    <n v="4"/>
    <n v="24.32"/>
    <n v="0"/>
    <n v="19.7"/>
    <n v="4.62"/>
    <x v="5"/>
  </r>
  <r>
    <x v="3"/>
    <s v="LA. Shorts"/>
    <s v="The Corner Store"/>
    <x v="3"/>
    <d v="2019-05-19T00:00:00"/>
    <n v="10831"/>
    <n v="8"/>
    <n v="45.12"/>
    <n v="0"/>
    <n v="39.799999999999997"/>
    <n v="5.32"/>
    <x v="5"/>
  </r>
  <r>
    <x v="3"/>
    <s v="Rossi Bermuda Shorts"/>
    <s v="The Corner Store"/>
    <x v="3"/>
    <d v="2019-05-17T00:00:00"/>
    <n v="10945"/>
    <n v="10"/>
    <n v="79"/>
    <n v="0"/>
    <n v="69.680000000000007"/>
    <n v="9.32"/>
    <x v="5"/>
  </r>
  <r>
    <x v="3"/>
    <s v="Rossi Shorts"/>
    <s v="The Corner Store"/>
    <x v="3"/>
    <d v="2017-03-12T00:00:00"/>
    <n v="10528"/>
    <n v="9"/>
    <n v="95.94"/>
    <n v="0"/>
    <n v="79.44"/>
    <n v="16.5"/>
    <x v="5"/>
  </r>
  <r>
    <x v="3"/>
    <s v="Rossi Bermuda Shorts"/>
    <s v="The Corner Store"/>
    <x v="3"/>
    <d v="2019-05-02T00:00:00"/>
    <n v="10855"/>
    <n v="14"/>
    <n v="119.28"/>
    <n v="0"/>
    <n v="105.21"/>
    <n v="14.07"/>
    <x v="5"/>
  </r>
  <r>
    <x v="3"/>
    <s v="Summer Shorts"/>
    <s v="The Corner Store"/>
    <x v="3"/>
    <d v="2019-05-19T00:00:00"/>
    <n v="10831"/>
    <n v="9"/>
    <n v="113.94"/>
    <n v="0"/>
    <n v="109.1"/>
    <n v="4.84"/>
    <x v="5"/>
  </r>
  <r>
    <x v="3"/>
    <s v="LA. Shorts"/>
    <s v="The Corner Store"/>
    <x v="3"/>
    <d v="2018-04-02T00:00:00"/>
    <n v="10720"/>
    <n v="21"/>
    <n v="138.18"/>
    <n v="0"/>
    <n v="111.93"/>
    <n v="26.25"/>
    <x v="5"/>
  </r>
  <r>
    <x v="3"/>
    <s v="Summer Shorts"/>
    <s v="The Corner Store"/>
    <x v="3"/>
    <d v="2017-02-14T00:00:00"/>
    <n v="10302"/>
    <n v="12"/>
    <n v="129.84"/>
    <n v="0"/>
    <n v="112.18"/>
    <n v="17.66"/>
    <x v="5"/>
  </r>
  <r>
    <x v="3"/>
    <s v="Rossi Shorts"/>
    <s v="The Corner Store"/>
    <x v="3"/>
    <d v="2018-04-27T00:00:00"/>
    <n v="10607"/>
    <n v="12"/>
    <n v="150.6"/>
    <n v="0"/>
    <n v="121.99"/>
    <n v="28.61"/>
    <x v="5"/>
  </r>
  <r>
    <x v="3"/>
    <s v="Rossi Bermuda Shorts"/>
    <s v="The Corner Store"/>
    <x v="3"/>
    <d v="2019-03-31T00:00:00"/>
    <n v="10979"/>
    <n v="24"/>
    <n v="207.6"/>
    <n v="0"/>
    <n v="183.18"/>
    <n v="24.42"/>
    <x v="5"/>
  </r>
  <r>
    <x v="3"/>
    <s v="Tiny Winy Hot Bikini"/>
    <s v="The Corner Store"/>
    <x v="3"/>
    <d v="2019-03-31T00:00:00"/>
    <n v="10979"/>
    <n v="20"/>
    <n v="209"/>
    <n v="0"/>
    <n v="184.34"/>
    <n v="24.66"/>
    <x v="5"/>
  </r>
  <r>
    <x v="3"/>
    <s v="Summer Shorts"/>
    <s v="The Corner Store"/>
    <x v="3"/>
    <d v="2018-06-30T00:00:00"/>
    <n v="10644"/>
    <n v="20"/>
    <n v="262"/>
    <n v="0"/>
    <n v="212.22"/>
    <n v="49.78"/>
    <x v="5"/>
  </r>
  <r>
    <x v="3"/>
    <s v="LA. Shorts"/>
    <s v="The Corner Store"/>
    <x v="3"/>
    <d v="2017-04-29T00:00:00"/>
    <n v="10390"/>
    <n v="40"/>
    <n v="288.64"/>
    <n v="26.24"/>
    <n v="217.27"/>
    <n v="45.13"/>
    <x v="5"/>
  </r>
  <r>
    <x v="3"/>
    <s v="Rossi Shorts"/>
    <s v="The Corner Store"/>
    <x v="3"/>
    <d v="2017-04-29T00:00:00"/>
    <n v="10390"/>
    <n v="24"/>
    <n v="288.82"/>
    <n v="26.26"/>
    <n v="217.4"/>
    <n v="45.16"/>
    <x v="5"/>
  </r>
  <r>
    <x v="3"/>
    <s v="Tiny Winy Hot Bikini"/>
    <s v="The Corner Store"/>
    <x v="3"/>
    <d v="2019-02-27T00:00:00"/>
    <n v="10968"/>
    <n v="30"/>
    <n v="288.89999999999998"/>
    <n v="0"/>
    <n v="278.73"/>
    <n v="10.17"/>
    <x v="5"/>
  </r>
  <r>
    <x v="3"/>
    <s v="Rossi Bermuda Shorts"/>
    <s v="The Corner Store"/>
    <x v="3"/>
    <d v="2019-06-16T00:00:00"/>
    <n v="10941"/>
    <n v="44"/>
    <n v="441.1"/>
    <n v="88.22"/>
    <n v="311.24"/>
    <n v="41.64"/>
    <x v="5"/>
  </r>
  <r>
    <x v="3"/>
    <s v="Summer Shorts"/>
    <s v="The Corner Store"/>
    <x v="3"/>
    <d v="2018-04-03T00:00:00"/>
    <n v="10340"/>
    <n v="40"/>
    <n v="501.06"/>
    <n v="23.86"/>
    <n v="412.3"/>
    <n v="64.900000000000006"/>
    <x v="5"/>
  </r>
  <r>
    <x v="3"/>
    <s v="Rossi Bermuda Shorts"/>
    <s v="The Corner Store"/>
    <x v="3"/>
    <d v="2017-04-29T00:00:00"/>
    <n v="10390"/>
    <n v="60"/>
    <n v="595.98"/>
    <n v="54.18"/>
    <n v="448.61"/>
    <n v="93.19"/>
    <x v="5"/>
  </r>
  <r>
    <x v="3"/>
    <s v="Rossi Shorts"/>
    <s v="The Corner Store"/>
    <x v="3"/>
    <d v="2019-06-16T00:00:00"/>
    <n v="10941"/>
    <n v="50"/>
    <n v="626.5"/>
    <n v="0"/>
    <n v="552.57000000000005"/>
    <n v="73.930000000000007"/>
    <x v="5"/>
  </r>
  <r>
    <x v="3"/>
    <s v="Rossi Bikkini"/>
    <s v="The Corner Store"/>
    <x v="3"/>
    <d v="2019-05-27T00:00:00"/>
    <n v="10513"/>
    <n v="50"/>
    <n v="1079.4000000000001"/>
    <n v="179.9"/>
    <n v="744.79"/>
    <n v="154.71"/>
    <x v="5"/>
  </r>
  <r>
    <x v="4"/>
    <s v="WFS shoes"/>
    <s v="The Corner Store"/>
    <x v="3"/>
    <d v="2019-02-27T00:00:00"/>
    <n v="10968"/>
    <n v="4"/>
    <n v="121.36"/>
    <n v="0"/>
    <n v="107.04"/>
    <n v="14.32"/>
    <x v="5"/>
  </r>
  <r>
    <x v="4"/>
    <s v="Burned Rubber Shoes"/>
    <s v="The Corner Store"/>
    <x v="3"/>
    <d v="2017-10-22T00:00:00"/>
    <n v="10416"/>
    <n v="20"/>
    <n v="374.8"/>
    <n v="0"/>
    <n v="310.33"/>
    <n v="64.47"/>
    <x v="5"/>
  </r>
  <r>
    <x v="4"/>
    <s v="DSW"/>
    <s v="The Corner Store"/>
    <x v="3"/>
    <d v="2019-06-09T00:00:00"/>
    <n v="10869"/>
    <n v="50"/>
    <n v="419"/>
    <n v="0"/>
    <n v="369.56"/>
    <n v="49.44"/>
    <x v="5"/>
  </r>
  <r>
    <x v="4"/>
    <s v="High Heels Shoes"/>
    <s v="The Corner Store"/>
    <x v="3"/>
    <d v="2018-06-05T00:00:00"/>
    <n v="10616"/>
    <n v="14"/>
    <n v="561.54"/>
    <n v="0"/>
    <n v="454.85"/>
    <n v="106.69"/>
    <x v="5"/>
  </r>
  <r>
    <x v="4"/>
    <s v="High Heels Shoes"/>
    <s v="The Corner Store"/>
    <x v="3"/>
    <d v="2018-09-25T00:00:00"/>
    <n v="10749"/>
    <n v="15"/>
    <n v="612.15"/>
    <n v="0"/>
    <n v="495.84"/>
    <n v="116.31"/>
    <x v="5"/>
  </r>
  <r>
    <x v="4"/>
    <s v="High Heels Shoes"/>
    <s v="The Corner Store"/>
    <x v="3"/>
    <d v="2018-08-27T00:00:00"/>
    <n v="10714"/>
    <n v="18"/>
    <n v="775.8"/>
    <n v="155.16"/>
    <n v="502.72"/>
    <n v="117.92"/>
    <x v="5"/>
  </r>
  <r>
    <x v="4"/>
    <s v="WFS shoes"/>
    <s v="The Corner Store"/>
    <x v="3"/>
    <d v="2018-03-30T00:00:00"/>
    <n v="10681"/>
    <n v="28"/>
    <n v="899.36"/>
    <n v="0"/>
    <n v="728.48"/>
    <n v="170.88"/>
    <x v="5"/>
  </r>
  <r>
    <x v="4"/>
    <s v="High Heels Shoes"/>
    <s v="The Corner Store"/>
    <x v="3"/>
    <d v="2019-05-02T00:00:00"/>
    <n v="10855"/>
    <n v="24"/>
    <n v="910.8"/>
    <n v="0"/>
    <n v="803.33"/>
    <n v="107.47"/>
    <x v="5"/>
  </r>
  <r>
    <x v="4"/>
    <s v="WFS shoes"/>
    <s v="The Corner Store"/>
    <x v="3"/>
    <d v="2017-03-09T00:00:00"/>
    <n v="10370"/>
    <n v="30"/>
    <n v="1020.6"/>
    <n v="0"/>
    <n v="881.8"/>
    <n v="138.80000000000001"/>
    <x v="5"/>
  </r>
  <r>
    <x v="4"/>
    <s v="High Heels Shoes"/>
    <s v="The Corner Store"/>
    <x v="3"/>
    <d v="2018-07-10T00:00:00"/>
    <n v="10657"/>
    <n v="45"/>
    <n v="1809.45"/>
    <n v="0"/>
    <n v="1465.66"/>
    <n v="343.79"/>
    <x v="5"/>
  </r>
  <r>
    <x v="4"/>
    <s v="Small Crocodile Boots"/>
    <s v="The Corner Store"/>
    <x v="3"/>
    <d v="2017-12-04T00:00:00"/>
    <n v="10758"/>
    <n v="60"/>
    <n v="4579.2"/>
    <n v="0"/>
    <n v="3709.15"/>
    <n v="870.05"/>
    <x v="5"/>
  </r>
  <r>
    <x v="4"/>
    <s v="WFS shoes"/>
    <s v="The Corner Store"/>
    <x v="3"/>
    <d v="2019-03-21T00:00:00"/>
    <n v="11072"/>
    <n v="130"/>
    <n v="4230.2"/>
    <n v="0"/>
    <n v="3731.04"/>
    <n v="499.16"/>
    <x v="5"/>
  </r>
  <r>
    <x v="7"/>
    <s v="Lundenhagen Boots"/>
    <s v="The Corner Store"/>
    <x v="3"/>
    <d v="2018-10-09T00:00:00"/>
    <n v="10656"/>
    <n v="6"/>
    <n v="156.62"/>
    <n v="14.24"/>
    <n v="115.33"/>
    <n v="27.05"/>
    <x v="5"/>
  </r>
  <r>
    <x v="7"/>
    <s v="Lundenhagen Boots"/>
    <s v="The Corner Store"/>
    <x v="3"/>
    <d v="2018-07-10T00:00:00"/>
    <n v="10657"/>
    <n v="10"/>
    <n v="253.2"/>
    <n v="0"/>
    <n v="205.09"/>
    <n v="48.11"/>
    <x v="5"/>
  </r>
  <r>
    <x v="7"/>
    <s v="Davenport"/>
    <s v="The Corner Store"/>
    <x v="3"/>
    <d v="2019-04-12T00:00:00"/>
    <n v="11006"/>
    <n v="2"/>
    <n v="327.88"/>
    <n v="65.58"/>
    <n v="231.35"/>
    <n v="30.95"/>
    <x v="5"/>
  </r>
  <r>
    <x v="7"/>
    <s v="TieBreak Tennis shoes"/>
    <s v="The Corner Store"/>
    <x v="3"/>
    <d v="2018-08-27T00:00:00"/>
    <n v="10714"/>
    <n v="27"/>
    <n v="816.41"/>
    <n v="163.28"/>
    <n v="529.04"/>
    <n v="124.09"/>
    <x v="5"/>
  </r>
  <r>
    <x v="7"/>
    <s v="Lundenhagen Boots"/>
    <s v="The Corner Store"/>
    <x v="3"/>
    <d v="2017-01-06T00:00:00"/>
    <n v="10431"/>
    <n v="30"/>
    <n v="1012.13"/>
    <n v="202.43"/>
    <n v="670.43"/>
    <n v="139.27000000000001"/>
    <x v="5"/>
  </r>
  <r>
    <x v="7"/>
    <s v="TieBreak Tennis shoes"/>
    <s v="The Corner Store"/>
    <x v="3"/>
    <d v="2017-02-14T00:00:00"/>
    <n v="10302"/>
    <n v="40"/>
    <n v="1026"/>
    <n v="0"/>
    <n v="886.46"/>
    <n v="139.54"/>
    <x v="5"/>
  </r>
  <r>
    <x v="7"/>
    <s v="TieBreak Tennis shoes"/>
    <s v="The Corner Store"/>
    <x v="3"/>
    <d v="2017-01-06T00:00:00"/>
    <n v="10431"/>
    <n v="50"/>
    <n v="1585.63"/>
    <n v="317.13"/>
    <n v="1050.32"/>
    <n v="218.18"/>
    <x v="5"/>
  </r>
  <r>
    <x v="7"/>
    <s v="Lundenhagen Boots"/>
    <s v="The Corner Store"/>
    <x v="3"/>
    <d v="2018-08-27T00:00:00"/>
    <n v="10714"/>
    <n v="50"/>
    <n v="1746.88"/>
    <n v="349.38"/>
    <n v="1131.98"/>
    <n v="265.52"/>
    <x v="5"/>
  </r>
  <r>
    <x v="7"/>
    <s v="TieBreak Tennis shoes"/>
    <s v="The Corner Store"/>
    <x v="3"/>
    <d v="2018-04-27T00:00:00"/>
    <n v="10607"/>
    <n v="100"/>
    <n v="2436"/>
    <n v="0"/>
    <n v="1973.16"/>
    <n v="462.84"/>
    <x v="5"/>
  </r>
  <r>
    <x v="5"/>
    <s v="Kool Sunglasses"/>
    <s v="The Corner Store"/>
    <x v="3"/>
    <d v="2018-10-09T00:00:00"/>
    <n v="10656"/>
    <n v="3"/>
    <n v="82.93"/>
    <n v="7.54"/>
    <n v="61.63"/>
    <n v="13.76"/>
    <x v="5"/>
  </r>
  <r>
    <x v="5"/>
    <s v="RDL Suit"/>
    <s v="The Corner Store"/>
    <x v="3"/>
    <d v="2019-04-11T00:00:00"/>
    <n v="10873"/>
    <n v="3"/>
    <n v="134.63999999999999"/>
    <n v="0"/>
    <n v="118.75"/>
    <n v="15.89"/>
    <x v="5"/>
  </r>
  <r>
    <x v="5"/>
    <s v="Nikee Running Shoes"/>
    <s v="The Corner Store"/>
    <x v="3"/>
    <d v="2017-03-09T00:00:00"/>
    <n v="10370"/>
    <n v="20"/>
    <n v="750.72"/>
    <n v="97.92"/>
    <n v="564.02"/>
    <n v="88.78"/>
    <x v="5"/>
  </r>
  <r>
    <x v="5"/>
    <s v="Conserve Shoes"/>
    <s v="The Corner Store"/>
    <x v="3"/>
    <d v="2019-03-31T00:00:00"/>
    <n v="10979"/>
    <n v="18"/>
    <n v="750.24"/>
    <n v="0"/>
    <n v="661.71"/>
    <n v="88.53"/>
    <x v="5"/>
  </r>
  <r>
    <x v="5"/>
    <s v="RDL Suit"/>
    <s v="The Corner Store"/>
    <x v="3"/>
    <d v="2016-10-15T00:00:00"/>
    <n v="10377"/>
    <n v="20"/>
    <n v="947.14"/>
    <n v="123.54"/>
    <n v="711.59"/>
    <n v="112.01"/>
    <x v="5"/>
  </r>
  <r>
    <x v="5"/>
    <s v="RDL Suit"/>
    <s v="The Corner Store"/>
    <x v="3"/>
    <d v="2017-02-14T00:00:00"/>
    <n v="10302"/>
    <n v="28"/>
    <n v="1198.68"/>
    <n v="0"/>
    <n v="1035.6600000000001"/>
    <n v="163.02000000000001"/>
    <x v="5"/>
  </r>
  <r>
    <x v="5"/>
    <s v="Conserve Shoes"/>
    <s v="The Corner Store"/>
    <x v="3"/>
    <d v="2018-04-27T00:00:00"/>
    <n v="10607"/>
    <n v="45"/>
    <n v="1629.45"/>
    <n v="0"/>
    <n v="1319.86"/>
    <n v="309.58999999999997"/>
    <x v="5"/>
  </r>
  <r>
    <x v="5"/>
    <s v="Conserve Shoes"/>
    <s v="The Corner Store"/>
    <x v="3"/>
    <d v="2019-02-04T00:00:00"/>
    <n v="10988"/>
    <n v="60"/>
    <n v="2395.8000000000002"/>
    <n v="0"/>
    <n v="2113.1"/>
    <n v="282.7"/>
    <x v="5"/>
  </r>
  <r>
    <x v="6"/>
    <s v="Deuce shirt"/>
    <s v="The Corner Store"/>
    <x v="3"/>
    <d v="2018-06-30T00:00:00"/>
    <n v="10644"/>
    <n v="4"/>
    <n v="114.22"/>
    <n v="10.38"/>
    <n v="84.11"/>
    <n v="19.73"/>
    <x v="5"/>
  </r>
  <r>
    <x v="6"/>
    <s v="Duck Shirt"/>
    <s v="The Corner Store"/>
    <x v="3"/>
    <d v="2018-04-03T00:00:00"/>
    <n v="10340"/>
    <n v="12"/>
    <n v="115.04"/>
    <n v="5.48"/>
    <n v="94.66"/>
    <n v="14.9"/>
    <x v="5"/>
  </r>
  <r>
    <x v="6"/>
    <s v="Mehmet-Tröja"/>
    <s v="The Corner Store"/>
    <x v="3"/>
    <d v="2018-03-02T00:00:00"/>
    <n v="10756"/>
    <n v="20"/>
    <n v="177.84"/>
    <n v="29.64"/>
    <n v="120.04"/>
    <n v="28.16"/>
    <x v="5"/>
  </r>
  <r>
    <x v="6"/>
    <s v="Duck Shirt"/>
    <s v="The Corner Store"/>
    <x v="3"/>
    <d v="2018-07-10T00:00:00"/>
    <n v="10657"/>
    <n v="24"/>
    <n v="245.04"/>
    <n v="0"/>
    <n v="198.48"/>
    <n v="46.56"/>
    <x v="5"/>
  </r>
  <r>
    <x v="6"/>
    <s v="Rodbye Troje"/>
    <s v="The Corner Store"/>
    <x v="3"/>
    <d v="2018-06-30T00:00:00"/>
    <n v="10644"/>
    <n v="21"/>
    <n v="300.3"/>
    <n v="27.3"/>
    <n v="221.13"/>
    <n v="51.87"/>
    <x v="5"/>
  </r>
  <r>
    <x v="6"/>
    <s v="Mehmet-Tröja"/>
    <s v="The Corner Store"/>
    <x v="3"/>
    <d v="2019-01-13T00:00:00"/>
    <n v="10936"/>
    <n v="30"/>
    <n v="313.92"/>
    <n v="52.32"/>
    <n v="230.73"/>
    <n v="30.87"/>
    <x v="5"/>
  </r>
  <r>
    <x v="6"/>
    <s v="Duck Shirt"/>
    <s v="The Corner Store"/>
    <x v="3"/>
    <d v="2019-03-21T00:00:00"/>
    <n v="11072"/>
    <n v="40"/>
    <n v="416"/>
    <n v="0"/>
    <n v="366.91"/>
    <n v="49.09"/>
    <x v="5"/>
  </r>
  <r>
    <x v="6"/>
    <s v="Rodbye Troje"/>
    <s v="The Corner Store"/>
    <x v="3"/>
    <d v="2017-04-29T00:00:00"/>
    <n v="10390"/>
    <n v="45"/>
    <n v="487.35"/>
    <n v="0"/>
    <n v="403.53"/>
    <n v="83.82"/>
    <x v="5"/>
  </r>
  <r>
    <x v="6"/>
    <s v="Deuce shirt"/>
    <s v="The Corner Store"/>
    <x v="3"/>
    <d v="2018-04-03T00:00:00"/>
    <n v="10340"/>
    <n v="20"/>
    <n v="510.3"/>
    <n v="24.3"/>
    <n v="419.9"/>
    <n v="66.099999999999994"/>
    <x v="5"/>
  </r>
  <r>
    <x v="6"/>
    <s v="Ga-Ga Dress"/>
    <s v="The Corner Store"/>
    <x v="3"/>
    <d v="2018-08-27T00:00:00"/>
    <n v="10714"/>
    <n v="12"/>
    <n v="651.9"/>
    <n v="130.38"/>
    <n v="422.43"/>
    <n v="99.09"/>
    <x v="5"/>
  </r>
  <r>
    <x v="6"/>
    <s v="Rodbye Troje"/>
    <s v="The Corner Store"/>
    <x v="3"/>
    <d v="2018-07-10T00:00:00"/>
    <n v="10657"/>
    <n v="45"/>
    <n v="584.1"/>
    <n v="0"/>
    <n v="473.12"/>
    <n v="110.98"/>
    <x v="5"/>
  </r>
  <r>
    <x v="6"/>
    <s v="Deuce shirt"/>
    <s v="The Corner Store"/>
    <x v="3"/>
    <d v="2018-03-02T00:00:00"/>
    <n v="10756"/>
    <n v="21"/>
    <n v="643.61"/>
    <n v="107.27"/>
    <n v="473.59"/>
    <n v="62.75"/>
    <x v="5"/>
  </r>
  <r>
    <x v="6"/>
    <s v="Aino Shoes"/>
    <s v="The Corner Store"/>
    <x v="3"/>
    <d v="2019-05-17T00:00:00"/>
    <n v="10945"/>
    <n v="20"/>
    <n v="543.4"/>
    <n v="0"/>
    <n v="479.28"/>
    <n v="64.12"/>
    <x v="5"/>
  </r>
  <r>
    <x v="6"/>
    <s v="Duck Trousers"/>
    <s v="The Corner Store"/>
    <x v="3"/>
    <d v="2018-04-27T00:00:00"/>
    <n v="10607"/>
    <n v="42"/>
    <n v="700.14"/>
    <n v="0"/>
    <n v="567.11"/>
    <n v="133.03"/>
    <x v="5"/>
  </r>
  <r>
    <x v="6"/>
    <s v="Duck Trousers"/>
    <s v="The Corner Store"/>
    <x v="3"/>
    <d v="2017-01-06T00:00:00"/>
    <n v="10431"/>
    <n v="50"/>
    <n v="1118.75"/>
    <n v="223.75"/>
    <n v="741.06"/>
    <n v="153.94"/>
    <x v="5"/>
  </r>
  <r>
    <x v="4"/>
    <s v="Burned Rubber Shoes"/>
    <s v="SSS-Sport Shoes Store"/>
    <x v="3"/>
    <d v="2019-02-22T00:00:00"/>
    <n v="11079"/>
    <n v="15"/>
    <n v="285"/>
    <n v="0"/>
    <n v="251.37"/>
    <n v="33.630000000000003"/>
    <x v="5"/>
  </r>
  <r>
    <x v="6"/>
    <s v="Aino Shoes"/>
    <s v="SSS-Sport Shoes Store"/>
    <x v="3"/>
    <d v="2019-02-22T00:00:00"/>
    <n v="11079"/>
    <n v="10"/>
    <n v="267.75"/>
    <n v="12.75"/>
    <n v="224.91"/>
    <n v="30.09"/>
    <x v="5"/>
  </r>
  <r>
    <x v="0"/>
    <s v="O-Man Underwear"/>
    <s v="X-Site"/>
    <x v="3"/>
    <d v="2016-03-28T00:00:00"/>
    <n v="10262"/>
    <n v="12"/>
    <n v="80.349999999999994"/>
    <n v="13.39"/>
    <n v="57.85"/>
    <n v="9.11"/>
    <x v="4"/>
  </r>
  <r>
    <x v="2"/>
    <s v="Tennis Suit"/>
    <s v="X-Site"/>
    <x v="3"/>
    <d v="2017-04-08T00:00:00"/>
    <n v="10272"/>
    <n v="6"/>
    <n v="529.5"/>
    <n v="0"/>
    <n v="457.49"/>
    <n v="72.010000000000005"/>
    <x v="3"/>
  </r>
  <r>
    <x v="3"/>
    <s v="Rossi Shorts"/>
    <s v="X-Site"/>
    <x v="3"/>
    <d v="2017-04-08T00:00:00"/>
    <n v="10272"/>
    <n v="24"/>
    <n v="282.24"/>
    <n v="0"/>
    <n v="263.43"/>
    <n v="18.809999999999999"/>
    <x v="3"/>
  </r>
  <r>
    <x v="3"/>
    <s v="Rossi Bermuda Shorts"/>
    <s v="X-Site"/>
    <x v="3"/>
    <d v="2017-04-08T00:00:00"/>
    <n v="10272"/>
    <n v="40"/>
    <n v="312.39999999999998"/>
    <n v="0"/>
    <n v="269.91000000000003"/>
    <n v="42.49"/>
    <x v="3"/>
  </r>
  <r>
    <x v="4"/>
    <s v="High Heels Shoes"/>
    <s v="X-Site"/>
    <x v="3"/>
    <d v="2016-03-28T00:00:00"/>
    <n v="10262"/>
    <n v="2"/>
    <n v="69.099999999999994"/>
    <n v="0"/>
    <n v="59.7"/>
    <n v="9.4"/>
    <x v="4"/>
  </r>
  <r>
    <x v="4"/>
    <s v="High Heels Shoes"/>
    <s v="X-Site"/>
    <x v="3"/>
    <d v="2019-05-12T00:00:00"/>
    <n v="10820"/>
    <n v="30"/>
    <n v="1200.5999999999999"/>
    <n v="0"/>
    <n v="972.49"/>
    <n v="228.11"/>
    <x v="3"/>
  </r>
  <r>
    <x v="5"/>
    <s v="Conserve Shoes"/>
    <s v="X-Site"/>
    <x v="3"/>
    <d v="2016-03-28T00:00:00"/>
    <n v="10262"/>
    <n v="15"/>
    <n v="574.5"/>
    <n v="0"/>
    <n v="496.37"/>
    <n v="78.13"/>
    <x v="4"/>
  </r>
  <r>
    <x v="0"/>
    <s v="Lenin Jeansshorts"/>
    <s v="Autokleider"/>
    <x v="6"/>
    <d v="2019-03-12T00:00:00"/>
    <n v="10348"/>
    <n v="15"/>
    <n v="334.82"/>
    <n v="43.67"/>
    <n v="251.55"/>
    <n v="39.6"/>
    <x v="6"/>
  </r>
  <r>
    <x v="0"/>
    <s v="US-Master Jeans"/>
    <s v="Autokleider"/>
    <x v="6"/>
    <d v="2018-06-26T00:00:00"/>
    <n v="10640"/>
    <n v="15"/>
    <n v="516"/>
    <n v="103.2"/>
    <n v="334.37"/>
    <n v="78.430000000000007"/>
    <x v="7"/>
  </r>
  <r>
    <x v="0"/>
    <s v="Mr X Trousers"/>
    <s v="Autokleider"/>
    <x v="6"/>
    <d v="2018-06-19T00:00:00"/>
    <n v="10632"/>
    <n v="30"/>
    <n v="607.01"/>
    <n v="28.91"/>
    <n v="468.26"/>
    <n v="109.84"/>
    <x v="6"/>
  </r>
  <r>
    <x v="2"/>
    <s v="Racing Truck  Socks"/>
    <s v="Autokleider"/>
    <x v="6"/>
    <d v="2018-06-26T00:00:00"/>
    <n v="10640"/>
    <n v="20"/>
    <n v="46"/>
    <n v="9.1999999999999993"/>
    <n v="29.81"/>
    <n v="6.99"/>
    <x v="7"/>
  </r>
  <r>
    <x v="2"/>
    <s v="Racing Truck  Socks"/>
    <s v="Autokleider"/>
    <x v="6"/>
    <d v="2017-11-24T00:00:00"/>
    <n v="10356"/>
    <n v="20"/>
    <n v="41"/>
    <n v="0"/>
    <n v="35.42"/>
    <n v="5.58"/>
    <x v="6"/>
  </r>
  <r>
    <x v="2"/>
    <s v="Feiss Fleece Trousers"/>
    <s v="Autokleider"/>
    <x v="6"/>
    <d v="2018-01-18T00:00:00"/>
    <n v="10668"/>
    <n v="4"/>
    <n v="181.28"/>
    <n v="16.48"/>
    <n v="133.49"/>
    <n v="31.31"/>
    <x v="7"/>
  </r>
  <r>
    <x v="2"/>
    <s v="Car Boots"/>
    <s v="Autokleider"/>
    <x v="6"/>
    <d v="2018-06-19T00:00:00"/>
    <n v="10632"/>
    <n v="20"/>
    <n v="522.48"/>
    <n v="24.88"/>
    <n v="403.06"/>
    <n v="94.54"/>
    <x v="6"/>
  </r>
  <r>
    <x v="2"/>
    <s v="Feiss Fleece Trousers"/>
    <s v="Autokleider"/>
    <x v="6"/>
    <d v="2017-11-24T00:00:00"/>
    <n v="10356"/>
    <n v="12"/>
    <n v="487.8"/>
    <n v="0"/>
    <n v="421.46"/>
    <n v="66.34"/>
    <x v="6"/>
  </r>
  <r>
    <x v="3"/>
    <s v="Rossi Bermuda Shorts"/>
    <s v="Autokleider"/>
    <x v="6"/>
    <d v="2018-01-18T00:00:00"/>
    <n v="10668"/>
    <n v="8"/>
    <n v="71.900000000000006"/>
    <n v="6.54"/>
    <n v="52.94"/>
    <n v="12.42"/>
    <x v="7"/>
  </r>
  <r>
    <x v="3"/>
    <s v="Rossi Bermuda Shorts"/>
    <s v="Autokleider"/>
    <x v="6"/>
    <d v="2017-11-24T00:00:00"/>
    <n v="10356"/>
    <n v="30"/>
    <n v="276.60000000000002"/>
    <n v="0"/>
    <n v="238.98"/>
    <n v="37.619999999999997"/>
    <x v="6"/>
  </r>
  <r>
    <x v="4"/>
    <s v="DSW"/>
    <s v="Autokleider"/>
    <x v="6"/>
    <d v="2019-03-12T00:00:00"/>
    <n v="10348"/>
    <n v="25"/>
    <n v="230.75"/>
    <n v="0"/>
    <n v="199.37"/>
    <n v="31.38"/>
    <x v="6"/>
  </r>
  <r>
    <x v="4"/>
    <s v="WFS shoes"/>
    <s v="Autokleider"/>
    <x v="6"/>
    <d v="2018-01-18T00:00:00"/>
    <n v="10668"/>
    <n v="15"/>
    <n v="596.80999999999995"/>
    <n v="54.26"/>
    <n v="461.12"/>
    <n v="81.430000000000007"/>
    <x v="7"/>
  </r>
  <r>
    <x v="0"/>
    <s v="Mr X Trousers"/>
    <s v="Sport &amp; Fritid AB"/>
    <x v="7"/>
    <d v="2018-08-19T00:00:00"/>
    <n v="10703"/>
    <n v="5"/>
    <n v="92.8"/>
    <n v="0"/>
    <n v="75.17"/>
    <n v="17.63"/>
    <x v="7"/>
  </r>
  <r>
    <x v="0"/>
    <s v="Atles Lussekofta"/>
    <s v="Sport &amp; Fritid AB"/>
    <x v="7"/>
    <d v="2018-10-15T00:00:00"/>
    <n v="10378"/>
    <n v="6"/>
    <n v="169.14"/>
    <n v="0"/>
    <n v="148.16"/>
    <n v="20.98"/>
    <x v="6"/>
  </r>
  <r>
    <x v="0"/>
    <s v="US-Master Jeans"/>
    <s v="Sport &amp; Fritid AB"/>
    <x v="7"/>
    <d v="2018-12-16T00:00:00"/>
    <n v="10880"/>
    <n v="50"/>
    <n v="1750.2"/>
    <n v="291.7"/>
    <n v="1286.4000000000001"/>
    <n v="172.1"/>
    <x v="6"/>
  </r>
  <r>
    <x v="1"/>
    <s v="Langoste Shirt"/>
    <s v="Sport &amp; Fritid AB"/>
    <x v="7"/>
    <d v="2018-03-16T00:00:00"/>
    <n v="10774"/>
    <n v="50"/>
    <n v="923"/>
    <n v="0"/>
    <n v="747.63"/>
    <n v="175.37"/>
    <x v="7"/>
  </r>
  <r>
    <x v="1"/>
    <s v="Oyaki Kimono"/>
    <s v="Sport &amp; Fritid AB"/>
    <x v="7"/>
    <d v="2017-06-18T00:00:00"/>
    <n v="10533"/>
    <n v="50"/>
    <n v="1061.03"/>
    <n v="50.53"/>
    <n v="818.51"/>
    <n v="191.99"/>
    <x v="6"/>
  </r>
  <r>
    <x v="2"/>
    <s v="Sheat Shoes"/>
    <s v="Sport &amp; Fritid AB"/>
    <x v="7"/>
    <d v="2018-12-29T00:00:00"/>
    <n v="10902"/>
    <n v="6"/>
    <n v="193.2"/>
    <n v="25.2"/>
    <n v="148.18"/>
    <n v="19.82"/>
    <x v="6"/>
  </r>
  <r>
    <x v="2"/>
    <s v="Feiss Fleece Trousers"/>
    <s v="Sport &amp; Fritid AB"/>
    <x v="7"/>
    <d v="2019-10-11T00:00:00"/>
    <n v="11001"/>
    <n v="6"/>
    <n v="217.5"/>
    <n v="0"/>
    <n v="191.84"/>
    <n v="25.66"/>
    <x v="7"/>
  </r>
  <r>
    <x v="2"/>
    <s v="Rasta WCT"/>
    <s v="Sport &amp; Fritid AB"/>
    <x v="7"/>
    <d v="2018-08-19T00:00:00"/>
    <n v="10703"/>
    <n v="35"/>
    <n v="310.8"/>
    <n v="0"/>
    <n v="251.75"/>
    <n v="59.05"/>
    <x v="7"/>
  </r>
  <r>
    <x v="2"/>
    <s v="Adihash Running Shoe"/>
    <s v="Sport &amp; Fritid AB"/>
    <x v="7"/>
    <d v="2018-12-16T00:00:00"/>
    <n v="10880"/>
    <n v="30"/>
    <n v="973.08"/>
    <n v="162.18"/>
    <n v="715.21"/>
    <n v="95.69"/>
    <x v="6"/>
  </r>
  <r>
    <x v="2"/>
    <s v="Feiss Fleece Trousers"/>
    <s v="Sport &amp; Fritid AB"/>
    <x v="7"/>
    <d v="2018-12-29T00:00:00"/>
    <n v="10902"/>
    <n v="30"/>
    <n v="1464.18"/>
    <n v="190.98"/>
    <n v="1122.96"/>
    <n v="150.24"/>
    <x v="6"/>
  </r>
  <r>
    <x v="3"/>
    <s v="Rossi Bermuda Shorts"/>
    <s v="Sport &amp; Fritid AB"/>
    <x v="7"/>
    <d v="2018-03-16T00:00:00"/>
    <n v="10774"/>
    <n v="2"/>
    <n v="19.7"/>
    <n v="3.94"/>
    <n v="12.77"/>
    <n v="2.99"/>
    <x v="7"/>
  </r>
  <r>
    <x v="3"/>
    <s v="Rossi Shorts"/>
    <s v="Sport &amp; Fritid AB"/>
    <x v="7"/>
    <d v="2017-06-18T00:00:00"/>
    <n v="10533"/>
    <n v="24"/>
    <n v="264.72000000000003"/>
    <n v="0"/>
    <n v="214.42"/>
    <n v="50.3"/>
    <x v="6"/>
  </r>
  <r>
    <x v="4"/>
    <s v="Ravellis Träskor"/>
    <s v="Sport &amp; Fritid AB"/>
    <x v="7"/>
    <d v="2019-10-11T00:00:00"/>
    <n v="11001"/>
    <n v="25"/>
    <n v="95.5"/>
    <n v="0"/>
    <n v="84.23"/>
    <n v="11.27"/>
    <x v="7"/>
  </r>
  <r>
    <x v="4"/>
    <s v="DSW"/>
    <s v="Sport &amp; Fritid AB"/>
    <x v="7"/>
    <d v="2018-12-16T00:00:00"/>
    <n v="10880"/>
    <n v="30"/>
    <n v="299.16000000000003"/>
    <n v="49.86"/>
    <n v="219.88"/>
    <n v="29.42"/>
    <x v="6"/>
  </r>
  <r>
    <x v="5"/>
    <s v="Conserve Shoes"/>
    <s v="Sport &amp; Fritid AB"/>
    <x v="7"/>
    <d v="2019-10-11T00:00:00"/>
    <n v="11001"/>
    <n v="60"/>
    <n v="2568.6"/>
    <n v="0"/>
    <n v="2265.5100000000002"/>
    <n v="303.08999999999997"/>
    <x v="7"/>
  </r>
  <r>
    <x v="6"/>
    <s v="Mehmet-Napp"/>
    <s v="Sport &amp; Fritid AB"/>
    <x v="7"/>
    <d v="2017-06-18T00:00:00"/>
    <n v="10533"/>
    <n v="24"/>
    <n v="25.7"/>
    <n v="1.22"/>
    <n v="19.829999999999998"/>
    <n v="4.6500000000000004"/>
    <x v="6"/>
  </r>
  <r>
    <x v="6"/>
    <s v="Mehmet-Napp"/>
    <s v="Sport &amp; Fritid AB"/>
    <x v="7"/>
    <d v="2018-08-19T00:00:00"/>
    <n v="10703"/>
    <n v="35"/>
    <n v="38.15"/>
    <n v="0"/>
    <n v="30.9"/>
    <n v="7.25"/>
    <x v="7"/>
  </r>
  <r>
    <x v="6"/>
    <s v="Rodbye Troje"/>
    <s v="Sport &amp; Fritid AB"/>
    <x v="7"/>
    <d v="2019-10-11T00:00:00"/>
    <n v="11001"/>
    <n v="25"/>
    <n v="328.5"/>
    <n v="0"/>
    <n v="289.74"/>
    <n v="38.76"/>
    <x v="7"/>
  </r>
  <r>
    <x v="0"/>
    <s v="Samba Socker  Socks"/>
    <s v="Roba di Piel"/>
    <x v="8"/>
    <d v="2018-08-19T00:00:00"/>
    <n v="10704"/>
    <n v="35"/>
    <n v="160.30000000000001"/>
    <n v="0"/>
    <n v="129.84"/>
    <n v="30.46"/>
    <x v="4"/>
  </r>
  <r>
    <x v="0"/>
    <s v="Lenin Jeansshorts"/>
    <s v="Roba di Piel"/>
    <x v="8"/>
    <d v="2018-02-10T00:00:00"/>
    <n v="10406"/>
    <n v="10"/>
    <n v="197.6"/>
    <n v="0"/>
    <n v="163.61000000000001"/>
    <n v="33.99"/>
    <x v="4"/>
  </r>
  <r>
    <x v="0"/>
    <s v="Desperado Jeans"/>
    <s v="Roba di Piel"/>
    <x v="8"/>
    <d v="2018-06-24T00:00:00"/>
    <n v="10637"/>
    <n v="10"/>
    <n v="267.7"/>
    <n v="0"/>
    <n v="216.84"/>
    <n v="50.86"/>
    <x v="3"/>
  </r>
  <r>
    <x v="0"/>
    <s v="Bow tie"/>
    <s v="Roba di Piel"/>
    <x v="8"/>
    <d v="2018-10-24T00:00:00"/>
    <n v="10786"/>
    <n v="42"/>
    <n v="352.8"/>
    <n v="58.8"/>
    <n v="238.14"/>
    <n v="55.86"/>
    <x v="3"/>
  </r>
  <r>
    <x v="0"/>
    <s v="Atles Lussekofta"/>
    <s v="Roba di Piel"/>
    <x v="8"/>
    <d v="2019-07-02T00:00:00"/>
    <n v="10914"/>
    <n v="25"/>
    <n v="750.75"/>
    <n v="0"/>
    <n v="662.16"/>
    <n v="88.59"/>
    <x v="3"/>
  </r>
  <r>
    <x v="0"/>
    <s v="US-Master Jeans"/>
    <s v="Roba di Piel"/>
    <x v="8"/>
    <d v="2018-03-10T00:00:00"/>
    <n v="10659"/>
    <n v="40"/>
    <n v="1098.72"/>
    <n v="52.32"/>
    <n v="847.58"/>
    <n v="198.82"/>
    <x v="4"/>
  </r>
  <r>
    <x v="1"/>
    <s v="Oyaki Kimono"/>
    <s v="Roba di Piel"/>
    <x v="8"/>
    <d v="2018-08-19T00:00:00"/>
    <n v="10704"/>
    <n v="6"/>
    <n v="144.84"/>
    <n v="0"/>
    <n v="117.32"/>
    <n v="27.52"/>
    <x v="4"/>
  </r>
  <r>
    <x v="1"/>
    <s v="Skirt"/>
    <s v="Roba di Piel"/>
    <x v="8"/>
    <d v="2019-03-12T00:00:00"/>
    <n v="11068"/>
    <n v="28"/>
    <n v="447.26"/>
    <n v="58.34"/>
    <n v="343.03"/>
    <n v="45.89"/>
    <x v="3"/>
  </r>
  <r>
    <x v="1"/>
    <s v="Tuxedo"/>
    <s v="Roba di Piel"/>
    <x v="8"/>
    <d v="2018-10-24T00:00:00"/>
    <n v="10786"/>
    <n v="30"/>
    <n v="662.4"/>
    <n v="110.4"/>
    <n v="447.12"/>
    <n v="104.88"/>
    <x v="3"/>
  </r>
  <r>
    <x v="1"/>
    <s v="Oyaki Kimono"/>
    <s v="Roba di Piel"/>
    <x v="8"/>
    <d v="2019-01-01T00:00:00"/>
    <n v="10913"/>
    <n v="30"/>
    <n v="887.25"/>
    <n v="177.45"/>
    <n v="626.04"/>
    <n v="83.76"/>
    <x v="3"/>
  </r>
  <r>
    <x v="1"/>
    <s v="Le Baby Dress"/>
    <s v="Roba di Piel"/>
    <x v="8"/>
    <d v="2019-06-09T00:00:00"/>
    <n v="10372"/>
    <n v="40"/>
    <n v="3897"/>
    <n v="779.4"/>
    <n v="2703"/>
    <n v="414.6"/>
    <x v="4"/>
  </r>
  <r>
    <x v="1"/>
    <s v="Minnki Pälsii"/>
    <s v="Roba di Piel"/>
    <x v="8"/>
    <d v="2019-01-23T00:00:00"/>
    <n v="10961"/>
    <n v="60"/>
    <n v="23334.6"/>
    <n v="0"/>
    <n v="20581.12"/>
    <n v="2753.48"/>
    <x v="3"/>
  </r>
  <r>
    <x v="2"/>
    <s v="Squash Shorts"/>
    <s v="Roba di Piel"/>
    <x v="8"/>
    <d v="2017-01-30T00:00:00"/>
    <n v="10487"/>
    <n v="5"/>
    <n v="48.45"/>
    <n v="0"/>
    <n v="40.119999999999997"/>
    <n v="8.33"/>
    <x v="4"/>
  </r>
  <r>
    <x v="2"/>
    <s v="Game Over T-Shirt"/>
    <s v="Roba di Piel"/>
    <x v="8"/>
    <d v="2018-09-09T00:00:00"/>
    <n v="10728"/>
    <n v="15"/>
    <n v="79.95"/>
    <n v="0"/>
    <n v="64.760000000000005"/>
    <n v="15.19"/>
    <x v="3"/>
  </r>
  <r>
    <x v="2"/>
    <s v="Basket Shoes"/>
    <s v="Roba di Piel"/>
    <x v="8"/>
    <d v="2018-02-10T00:00:00"/>
    <n v="10406"/>
    <n v="30"/>
    <n v="346.83"/>
    <n v="31.53"/>
    <n v="277.3"/>
    <n v="38"/>
    <x v="4"/>
  </r>
  <r>
    <x v="2"/>
    <s v="Game Over T-Shirt"/>
    <s v="Roba di Piel"/>
    <x v="8"/>
    <d v="2019-06-09T00:00:00"/>
    <n v="10372"/>
    <n v="70"/>
    <n v="463.75"/>
    <n v="92.75"/>
    <n v="320.54000000000002"/>
    <n v="50.46"/>
    <x v="4"/>
  </r>
  <r>
    <x v="2"/>
    <s v="Finnish Swimsuit"/>
    <s v="Roba di Piel"/>
    <x v="8"/>
    <d v="2018-06-24T00:00:00"/>
    <n v="10637"/>
    <n v="25"/>
    <n v="416.06"/>
    <n v="19.809999999999999"/>
    <n v="320.95999999999998"/>
    <n v="75.290000000000006"/>
    <x v="3"/>
  </r>
  <r>
    <x v="2"/>
    <s v="Feiss Fleece Trousers"/>
    <s v="Roba di Piel"/>
    <x v="8"/>
    <d v="2018-09-09T00:00:00"/>
    <n v="10728"/>
    <n v="12"/>
    <n v="450.84"/>
    <n v="0"/>
    <n v="365.18"/>
    <n v="85.66"/>
    <x v="3"/>
  </r>
  <r>
    <x v="2"/>
    <s v="Bike Helmet"/>
    <s v="Roba di Piel"/>
    <x v="8"/>
    <d v="2019-01-08T00:00:00"/>
    <n v="10868"/>
    <n v="20"/>
    <n v="666.4"/>
    <n v="0"/>
    <n v="587.77"/>
    <n v="78.63"/>
    <x v="3"/>
  </r>
  <r>
    <x v="2"/>
    <s v="Patamonia Fleece Jacket"/>
    <s v="Roba di Piel"/>
    <x v="8"/>
    <d v="2017-01-30T00:00:00"/>
    <n v="10487"/>
    <n v="24"/>
    <n v="1008.3"/>
    <n v="201.66"/>
    <n v="667.9"/>
    <n v="138.74"/>
    <x v="4"/>
  </r>
  <r>
    <x v="2"/>
    <s v="Finnish Sport Blades"/>
    <s v="Roba di Piel"/>
    <x v="8"/>
    <d v="2019-01-08T00:00:00"/>
    <n v="10868"/>
    <n v="42"/>
    <n v="899.51"/>
    <n v="81.77"/>
    <n v="762.67"/>
    <n v="55.07"/>
    <x v="3"/>
  </r>
  <r>
    <x v="2"/>
    <s v="Car Boots"/>
    <s v="Roba di Piel"/>
    <x v="8"/>
    <d v="2019-01-01T00:00:00"/>
    <n v="10913"/>
    <n v="40"/>
    <n v="1163.5"/>
    <n v="232.7"/>
    <n v="820.97"/>
    <n v="109.83"/>
    <x v="3"/>
  </r>
  <r>
    <x v="2"/>
    <s v="Bike Helmet"/>
    <s v="Roba di Piel"/>
    <x v="8"/>
    <d v="2017-01-30T00:00:00"/>
    <n v="10487"/>
    <n v="30"/>
    <n v="1002"/>
    <n v="0"/>
    <n v="829.66"/>
    <n v="172.34"/>
    <x v="4"/>
  </r>
  <r>
    <x v="2"/>
    <s v="Tennis Suit"/>
    <s v="Roba di Piel"/>
    <x v="8"/>
    <d v="2019-06-09T00:00:00"/>
    <n v="10372"/>
    <n v="12"/>
    <n v="1218.5999999999999"/>
    <n v="243.72"/>
    <n v="842.3"/>
    <n v="132.58000000000001"/>
    <x v="4"/>
  </r>
  <r>
    <x v="3"/>
    <s v="Rossi Bermuda Shorts"/>
    <s v="Roba di Piel"/>
    <x v="8"/>
    <d v="2018-03-10T00:00:00"/>
    <n v="10659"/>
    <n v="20"/>
    <n v="173.04"/>
    <n v="8.24"/>
    <n v="133.49"/>
    <n v="31.31"/>
    <x v="4"/>
  </r>
  <r>
    <x v="3"/>
    <s v="LA. Shorts"/>
    <s v="Roba di Piel"/>
    <x v="8"/>
    <d v="2019-01-08T00:00:00"/>
    <n v="10868"/>
    <n v="30"/>
    <n v="187.2"/>
    <n v="0"/>
    <n v="165.11"/>
    <n v="22.09"/>
    <x v="3"/>
  </r>
  <r>
    <x v="3"/>
    <s v="Summer Shorts"/>
    <s v="Roba di Piel"/>
    <x v="8"/>
    <d v="2019-03-12T00:00:00"/>
    <n v="11068"/>
    <n v="36"/>
    <n v="464.09"/>
    <n v="60.53"/>
    <n v="355.94"/>
    <n v="47.62"/>
    <x v="3"/>
  </r>
  <r>
    <x v="3"/>
    <s v="Rossi Shorts"/>
    <s v="Roba di Piel"/>
    <x v="8"/>
    <d v="2019-06-09T00:00:00"/>
    <n v="10372"/>
    <n v="42"/>
    <n v="564.38"/>
    <n v="112.88"/>
    <n v="390.1"/>
    <n v="61.4"/>
    <x v="4"/>
  </r>
  <r>
    <x v="4"/>
    <s v="Small Crocodile Boots"/>
    <s v="Roba di Piel"/>
    <x v="8"/>
    <d v="2019-01-23T00:00:00"/>
    <n v="10961"/>
    <n v="6"/>
    <n v="467.27"/>
    <n v="22.25"/>
    <n v="392.51"/>
    <n v="52.51"/>
    <x v="3"/>
  </r>
  <r>
    <x v="4"/>
    <s v="High Heels Shoes"/>
    <s v="Roba di Piel"/>
    <x v="8"/>
    <d v="2018-06-24T00:00:00"/>
    <n v="10637"/>
    <n v="60"/>
    <n v="2314.62"/>
    <n v="110.22"/>
    <n v="1785.56"/>
    <n v="418.84"/>
    <x v="3"/>
  </r>
  <r>
    <x v="7"/>
    <s v="Root Boot"/>
    <s v="Roba di Piel"/>
    <x v="8"/>
    <d v="2018-08-19T00:00:00"/>
    <n v="10704"/>
    <n v="24"/>
    <n v="712.08"/>
    <n v="0"/>
    <n v="576.79"/>
    <n v="135.29"/>
    <x v="4"/>
  </r>
  <r>
    <x v="5"/>
    <s v="RDL Suit"/>
    <s v="Roba di Piel"/>
    <x v="8"/>
    <d v="2019-03-12T00:00:00"/>
    <n v="11068"/>
    <n v="8"/>
    <n v="431.11"/>
    <n v="56.23"/>
    <n v="330.64"/>
    <n v="44.24"/>
    <x v="3"/>
  </r>
  <r>
    <x v="5"/>
    <s v="RDL Suit"/>
    <s v="Roba di Piel"/>
    <x v="8"/>
    <d v="2018-02-10T00:00:00"/>
    <n v="10406"/>
    <n v="42"/>
    <n v="2187.11"/>
    <n v="198.83"/>
    <n v="1646.3"/>
    <n v="341.98"/>
    <x v="4"/>
  </r>
  <r>
    <x v="6"/>
    <s v="Duck Trousers"/>
    <s v="Roba di Piel"/>
    <x v="8"/>
    <d v="2018-02-10T00:00:00"/>
    <n v="10406"/>
    <n v="2"/>
    <n v="41.65"/>
    <n v="3.79"/>
    <n v="31.35"/>
    <n v="6.51"/>
    <x v="4"/>
  </r>
  <r>
    <x v="6"/>
    <s v="Mehmet-Tröja"/>
    <s v="Roba di Piel"/>
    <x v="8"/>
    <d v="2018-02-10T00:00:00"/>
    <n v="10406"/>
    <n v="5"/>
    <n v="43.34"/>
    <n v="3.94"/>
    <n v="32.619999999999997"/>
    <n v="6.78"/>
    <x v="4"/>
  </r>
  <r>
    <x v="6"/>
    <s v="Duck Trousers"/>
    <s v="Roba di Piel"/>
    <x v="8"/>
    <d v="2018-09-09T00:00:00"/>
    <n v="10728"/>
    <n v="6"/>
    <n v="106.92"/>
    <n v="0"/>
    <n v="86.61"/>
    <n v="20.309999999999999"/>
    <x v="3"/>
  </r>
  <r>
    <x v="6"/>
    <s v="Baby Dark Lounge Suit"/>
    <s v="Roba di Piel"/>
    <x v="8"/>
    <d v="2018-09-09T00:00:00"/>
    <n v="10728"/>
    <n v="15"/>
    <n v="356.25"/>
    <n v="0"/>
    <n v="288.56"/>
    <n v="67.69"/>
    <x v="3"/>
  </r>
  <r>
    <x v="6"/>
    <s v="Baby Dark Lounge Suit"/>
    <s v="Roba di Piel"/>
    <x v="8"/>
    <d v="2018-10-24T00:00:00"/>
    <n v="10786"/>
    <n v="15"/>
    <n v="503.46"/>
    <n v="83.91"/>
    <n v="339.84"/>
    <n v="79.709999999999994"/>
    <x v="3"/>
  </r>
  <r>
    <x v="6"/>
    <s v="Duck Trousers"/>
    <s v="Roba di Piel"/>
    <x v="8"/>
    <d v="2018-03-10T00:00:00"/>
    <n v="10659"/>
    <n v="24"/>
    <n v="490.14"/>
    <n v="23.34"/>
    <n v="378.11"/>
    <n v="88.69"/>
    <x v="4"/>
  </r>
  <r>
    <x v="6"/>
    <s v="Ga-Ga Dress"/>
    <s v="Roba di Piel"/>
    <x v="8"/>
    <d v="2019-01-01T00:00:00"/>
    <n v="10913"/>
    <n v="15"/>
    <n v="774.45"/>
    <n v="0"/>
    <n v="683.07"/>
    <n v="91.38"/>
    <x v="3"/>
  </r>
  <r>
    <x v="0"/>
    <s v="Bow tie"/>
    <s v="Paintho da Gama"/>
    <x v="8"/>
    <d v="2019-01-22T00:00:00"/>
    <n v="10959"/>
    <n v="20"/>
    <n v="166.52"/>
    <n v="21.72"/>
    <n v="127.71"/>
    <n v="17.09"/>
    <x v="2"/>
  </r>
  <r>
    <x v="0"/>
    <s v="Mr X Trousers"/>
    <s v="Paintho da Gama"/>
    <x v="8"/>
    <d v="2019-05-29T00:00:00"/>
    <n v="11049"/>
    <n v="10"/>
    <n v="224.4"/>
    <n v="37.4"/>
    <n v="164.93"/>
    <n v="22.07"/>
    <x v="2"/>
  </r>
  <r>
    <x v="1"/>
    <s v="Shagall Socks"/>
    <s v="Paintho da Gama"/>
    <x v="8"/>
    <d v="2018-09-12T00:00:00"/>
    <n v="10734"/>
    <n v="30"/>
    <n v="120.9"/>
    <n v="0"/>
    <n v="97.93"/>
    <n v="22.97"/>
    <x v="2"/>
  </r>
  <r>
    <x v="1"/>
    <s v="Tuxedo"/>
    <s v="Paintho da Gama"/>
    <x v="8"/>
    <d v="2018-08-22T00:00:00"/>
    <n v="10709"/>
    <n v="40"/>
    <n v="813.2"/>
    <n v="0"/>
    <n v="658.69"/>
    <n v="154.51"/>
    <x v="3"/>
  </r>
  <r>
    <x v="1"/>
    <s v="Minnki Pälsii"/>
    <s v="Paintho da Gama"/>
    <x v="8"/>
    <d v="2018-09-12T00:00:00"/>
    <n v="10734"/>
    <n v="20"/>
    <n v="8252.4"/>
    <n v="0"/>
    <n v="6862.1"/>
    <n v="1390.3"/>
    <x v="2"/>
  </r>
  <r>
    <x v="2"/>
    <s v="Game Over T-Shirt"/>
    <s v="Paintho da Gama"/>
    <x v="8"/>
    <d v="2018-08-22T00:00:00"/>
    <n v="10709"/>
    <n v="10"/>
    <n v="49.1"/>
    <n v="0"/>
    <n v="39.770000000000003"/>
    <n v="9.33"/>
    <x v="3"/>
  </r>
  <r>
    <x v="2"/>
    <s v="Rasta WCT"/>
    <s v="Paintho da Gama"/>
    <x v="8"/>
    <d v="2017-04-29T00:00:00"/>
    <n v="10423"/>
    <n v="20"/>
    <n v="178.4"/>
    <n v="0"/>
    <n v="147.72"/>
    <n v="30.68"/>
    <x v="4"/>
  </r>
  <r>
    <x v="3"/>
    <s v="Tiny Winy Hot Bikini"/>
    <s v="Paintho da Gama"/>
    <x v="8"/>
    <d v="2019-05-29T00:00:00"/>
    <n v="11049"/>
    <n v="4"/>
    <n v="44.26"/>
    <n v="7.38"/>
    <n v="32.53"/>
    <n v="4.3499999999999996"/>
    <x v="2"/>
  </r>
  <r>
    <x v="3"/>
    <s v="Rossi Bermuda Shorts"/>
    <s v="Paintho da Gama"/>
    <x v="8"/>
    <d v="2017-04-29T00:00:00"/>
    <n v="10423"/>
    <n v="14"/>
    <n v="107.66"/>
    <n v="0"/>
    <n v="89.14"/>
    <n v="18.52"/>
    <x v="4"/>
  </r>
  <r>
    <x v="4"/>
    <s v="Balett Shoes"/>
    <s v="Paintho da Gama"/>
    <x v="8"/>
    <d v="2018-11-06T00:00:00"/>
    <n v="10652"/>
    <n v="20"/>
    <n v="267.60000000000002"/>
    <n v="0"/>
    <n v="216.76"/>
    <n v="50.84"/>
    <x v="3"/>
  </r>
  <r>
    <x v="4"/>
    <s v="Balett Shoes"/>
    <s v="Paintho da Gama"/>
    <x v="8"/>
    <d v="2018-10-20T00:00:00"/>
    <n v="10777"/>
    <n v="20"/>
    <n v="360.96"/>
    <n v="60.16"/>
    <n v="243.65"/>
    <n v="57.15"/>
    <x v="3"/>
  </r>
  <r>
    <x v="4"/>
    <s v="High Heels Shoes"/>
    <s v="Paintho da Gama"/>
    <x v="8"/>
    <d v="2018-10-27T00:00:00"/>
    <n v="10790"/>
    <n v="20"/>
    <n v="838.12"/>
    <n v="109.32"/>
    <n v="590.33000000000004"/>
    <n v="138.47"/>
    <x v="3"/>
  </r>
  <r>
    <x v="7"/>
    <s v="Lundenhagen Boots"/>
    <s v="Paintho da Gama"/>
    <x v="8"/>
    <d v="2018-10-04T00:00:00"/>
    <n v="10685"/>
    <n v="15"/>
    <n v="375.3"/>
    <n v="0"/>
    <n v="303.99"/>
    <n v="71.31"/>
    <x v="4"/>
  </r>
  <r>
    <x v="7"/>
    <s v="Snake Boots"/>
    <s v="Paintho da Gama"/>
    <x v="8"/>
    <d v="2018-08-22T00:00:00"/>
    <n v="10709"/>
    <n v="28"/>
    <n v="2561.44"/>
    <n v="0"/>
    <n v="2074.77"/>
    <n v="486.67"/>
    <x v="3"/>
  </r>
  <r>
    <x v="5"/>
    <s v="Conserve Shoes"/>
    <s v="Paintho da Gama"/>
    <x v="8"/>
    <d v="2018-10-27T00:00:00"/>
    <n v="10790"/>
    <n v="3"/>
    <n v="134.21"/>
    <n v="17.510000000000002"/>
    <n v="94.53"/>
    <n v="22.17"/>
    <x v="3"/>
  </r>
  <r>
    <x v="6"/>
    <s v="Duck Shirt"/>
    <s v="Paintho da Gama"/>
    <x v="8"/>
    <d v="2018-10-04T00:00:00"/>
    <n v="10685"/>
    <n v="4"/>
    <n v="36.840000000000003"/>
    <n v="0"/>
    <n v="29.84"/>
    <n v="7"/>
    <x v="4"/>
  </r>
  <r>
    <x v="6"/>
    <s v="Baby Dark Lounge Suit"/>
    <s v="Paintho da Gama"/>
    <x v="8"/>
    <d v="2018-11-06T00:00:00"/>
    <n v="10652"/>
    <n v="2"/>
    <n v="65.599999999999994"/>
    <n v="13.12"/>
    <n v="42.51"/>
    <n v="9.9700000000000006"/>
    <x v="3"/>
  </r>
  <r>
    <x v="6"/>
    <s v="Sapporoo Gloves"/>
    <s v="Paintho da Gama"/>
    <x v="8"/>
    <d v="2018-10-04T00:00:00"/>
    <n v="10685"/>
    <n v="20"/>
    <n v="150.6"/>
    <n v="0"/>
    <n v="121.99"/>
    <n v="28.61"/>
    <x v="4"/>
  </r>
  <r>
    <x v="6"/>
    <s v="Baby Dark Lounge Suit"/>
    <s v="Paintho da Gama"/>
    <x v="8"/>
    <d v="2018-09-12T00:00:00"/>
    <n v="10734"/>
    <n v="15"/>
    <n v="351.3"/>
    <n v="0"/>
    <n v="287.07"/>
    <n v="64.23"/>
    <x v="2"/>
  </r>
  <r>
    <x v="0"/>
    <s v="US-Master Jeans"/>
    <s v="Da Bikini Expertu"/>
    <x v="8"/>
    <d v="2018-07-12T00:00:00"/>
    <n v="10299"/>
    <n v="20"/>
    <n v="581.6"/>
    <n v="0"/>
    <n v="502.5"/>
    <n v="79.099999999999994"/>
    <x v="3"/>
  </r>
  <r>
    <x v="2"/>
    <s v="Squash Shorts"/>
    <s v="Da Bikini Expertu"/>
    <x v="8"/>
    <d v="2018-07-12T00:00:00"/>
    <n v="10299"/>
    <n v="15"/>
    <n v="137.55000000000001"/>
    <n v="0"/>
    <n v="118.84"/>
    <n v="18.71"/>
    <x v="3"/>
  </r>
  <r>
    <x v="2"/>
    <s v="Game Over T-Shirt"/>
    <s v="Da Bikini Expertu"/>
    <x v="8"/>
    <d v="2017-05-26T00:00:00"/>
    <n v="10481"/>
    <n v="40"/>
    <n v="204.8"/>
    <n v="0"/>
    <n v="169.57"/>
    <n v="35.229999999999997"/>
    <x v="4"/>
  </r>
  <r>
    <x v="2"/>
    <s v="Wimbledon T-Shirt"/>
    <s v="Da Bikini Expertu"/>
    <x v="8"/>
    <d v="2019-05-14T00:00:00"/>
    <n v="10877"/>
    <n v="30"/>
    <n v="375.38"/>
    <n v="75.08"/>
    <n v="264.87"/>
    <n v="35.43"/>
    <x v="3"/>
  </r>
  <r>
    <x v="2"/>
    <s v="Wimbledon T-Shirt"/>
    <s v="Da Bikini Expertu"/>
    <x v="8"/>
    <d v="2016-04-28T00:00:00"/>
    <n v="10287"/>
    <n v="40"/>
    <n v="408.48"/>
    <n v="53.28"/>
    <n v="306.89"/>
    <n v="48.31"/>
    <x v="4"/>
  </r>
  <r>
    <x v="2"/>
    <s v="Finnish Sport Blades"/>
    <s v="Da Bikini Expertu"/>
    <x v="8"/>
    <d v="2017-05-26T00:00:00"/>
    <n v="10481"/>
    <n v="24"/>
    <n v="454.8"/>
    <n v="0"/>
    <n v="386.21"/>
    <n v="68.59"/>
    <x v="4"/>
  </r>
  <r>
    <x v="3"/>
    <s v="Baywatch Bikkini"/>
    <s v="Da Bikini Expertu"/>
    <x v="8"/>
    <d v="2016-04-28T00:00:00"/>
    <n v="10287"/>
    <n v="20"/>
    <n v="153.4"/>
    <n v="0"/>
    <n v="132.54"/>
    <n v="20.86"/>
    <x v="4"/>
  </r>
  <r>
    <x v="6"/>
    <s v="Rodbye Troje"/>
    <s v="Da Bikini Expertu"/>
    <x v="8"/>
    <d v="2016-04-28T00:00:00"/>
    <n v="10287"/>
    <n v="15"/>
    <n v="210.97"/>
    <n v="27.52"/>
    <n v="168.07"/>
    <n v="15.38"/>
    <x v="4"/>
  </r>
  <r>
    <x v="6"/>
    <s v="Deuce shirt"/>
    <s v="Da Bikini Expertu"/>
    <x v="8"/>
    <d v="2019-05-14T00:00:00"/>
    <n v="10877"/>
    <n v="25"/>
    <n v="644.5"/>
    <n v="0"/>
    <n v="568.45000000000005"/>
    <n v="76.05"/>
    <x v="3"/>
  </r>
  <r>
    <x v="2"/>
    <s v="Finnish Sport Blades"/>
    <s v="Ropa total"/>
    <x v="9"/>
    <d v="2019-04-18T00:00:00"/>
    <n v="11019"/>
    <n v="2"/>
    <n v="43.54"/>
    <n v="0"/>
    <n v="39.17"/>
    <n v="4.37"/>
    <x v="3"/>
  </r>
  <r>
    <x v="2"/>
    <s v="Basket Shoes"/>
    <s v="Ropa total"/>
    <x v="9"/>
    <d v="2018-02-27T00:00:00"/>
    <n v="10716"/>
    <n v="5"/>
    <n v="48.7"/>
    <n v="0"/>
    <n v="39.450000000000003"/>
    <n v="9.25"/>
    <x v="4"/>
  </r>
  <r>
    <x v="2"/>
    <s v="Adihash Running Shoe"/>
    <s v="Ropa total"/>
    <x v="9"/>
    <d v="2018-02-27T00:00:00"/>
    <n v="10716"/>
    <n v="10"/>
    <n v="255.7"/>
    <n v="0"/>
    <n v="229.53"/>
    <n v="26.17"/>
    <x v="4"/>
  </r>
  <r>
    <x v="7"/>
    <s v="Snake Boots"/>
    <s v="Ropa total"/>
    <x v="9"/>
    <d v="2018-02-27T00:00:00"/>
    <n v="10716"/>
    <n v="7"/>
    <n v="730.52"/>
    <n v="0"/>
    <n v="591.72"/>
    <n v="138.80000000000001"/>
    <x v="4"/>
  </r>
  <r>
    <x v="6"/>
    <s v="Rodbye Troje"/>
    <s v="Ropa total"/>
    <x v="9"/>
    <d v="2019-04-18T00:00:00"/>
    <n v="11019"/>
    <n v="3"/>
    <n v="34.049999999999997"/>
    <n v="0"/>
    <n v="30.03"/>
    <n v="4.0199999999999996"/>
    <x v="3"/>
  </r>
  <r>
    <x v="0"/>
    <s v="Desperado Jeans"/>
    <s v="Tendha do Flamengo"/>
    <x v="8"/>
    <d v="2017-01-10T00:00:00"/>
    <n v="10466"/>
    <n v="10"/>
    <n v="257.3"/>
    <n v="0"/>
    <n v="217.89"/>
    <n v="39.409999999999997"/>
    <x v="4"/>
  </r>
  <r>
    <x v="4"/>
    <s v="High Heels Shoes"/>
    <s v="Tendha do Flamengo"/>
    <x v="8"/>
    <d v="2017-02-06T00:00:00"/>
    <n v="10494"/>
    <n v="30"/>
    <n v="1061.0999999999999"/>
    <n v="0"/>
    <n v="878.59"/>
    <n v="182.51"/>
    <x v="2"/>
  </r>
  <r>
    <x v="6"/>
    <s v="Rodbye Troje"/>
    <s v="Tendha do Flamengo"/>
    <x v="8"/>
    <d v="2017-01-10T00:00:00"/>
    <n v="10466"/>
    <n v="5"/>
    <n v="59.25"/>
    <n v="0"/>
    <n v="49.06"/>
    <n v="10.19"/>
    <x v="4"/>
  </r>
  <r>
    <x v="6"/>
    <s v="Rodbye Troje"/>
    <s v="Tendha do Flamengo"/>
    <x v="8"/>
    <d v="2019-07-29T00:00:00"/>
    <n v="10969"/>
    <n v="9"/>
    <n v="117.63"/>
    <n v="0"/>
    <n v="103.75"/>
    <n v="13.88"/>
    <x v="2"/>
  </r>
  <r>
    <x v="1"/>
    <s v="Shagall Socks"/>
    <s v="Merced do Vaile"/>
    <x v="8"/>
    <d v="2019-03-18T00:00:00"/>
    <n v="10830"/>
    <n v="6"/>
    <n v="23.82"/>
    <n v="0"/>
    <n v="21.01"/>
    <n v="2.81"/>
    <x v="4"/>
  </r>
  <r>
    <x v="1"/>
    <s v="Oyaki Kimono"/>
    <s v="Merced do Vaile"/>
    <x v="8"/>
    <d v="2018-10-27T00:00:00"/>
    <n v="10606"/>
    <n v="20"/>
    <n v="548.64"/>
    <n v="91.44"/>
    <n v="370.33"/>
    <n v="86.87"/>
    <x v="4"/>
  </r>
  <r>
    <x v="1"/>
    <s v="Terence Top"/>
    <s v="Merced do Vaile"/>
    <x v="8"/>
    <d v="2019-03-18T00:00:00"/>
    <n v="10830"/>
    <n v="28"/>
    <n v="1522.36"/>
    <n v="0"/>
    <n v="1342.72"/>
    <n v="179.64"/>
    <x v="4"/>
  </r>
  <r>
    <x v="2"/>
    <s v="Game Over T-Shirt"/>
    <s v="Merced do Vaile"/>
    <x v="8"/>
    <d v="2019-03-18T00:00:00"/>
    <n v="10830"/>
    <n v="30"/>
    <n v="159.30000000000001"/>
    <n v="0"/>
    <n v="140.5"/>
    <n v="18.8"/>
    <x v="4"/>
  </r>
  <r>
    <x v="2"/>
    <s v="Sheat Shoes"/>
    <s v="Merced do Vaile"/>
    <x v="8"/>
    <d v="2018-10-27T00:00:00"/>
    <n v="10606"/>
    <n v="10"/>
    <n v="351.72"/>
    <n v="58.62"/>
    <n v="238.01"/>
    <n v="55.09"/>
    <x v="4"/>
  </r>
  <r>
    <x v="2"/>
    <s v="Cap"/>
    <s v="Merced do Vaile"/>
    <x v="8"/>
    <d v="2019-03-18T00:00:00"/>
    <n v="10830"/>
    <n v="24"/>
    <n v="316.08"/>
    <n v="0"/>
    <n v="298.95999999999998"/>
    <n v="17.12"/>
    <x v="4"/>
  </r>
  <r>
    <x v="2"/>
    <s v="Feiss Fleece Trousers"/>
    <s v="Merced do Vaile"/>
    <x v="8"/>
    <d v="2018-10-27T00:00:00"/>
    <n v="10606"/>
    <n v="20"/>
    <n v="1002.48"/>
    <n v="167.08"/>
    <n v="676.67"/>
    <n v="158.72999999999999"/>
    <x v="4"/>
  </r>
  <r>
    <x v="2"/>
    <s v="Tennis Suit"/>
    <s v="Merced do Vaile"/>
    <x v="8"/>
    <d v="2018-07-03T00:00:00"/>
    <n v="10292"/>
    <n v="20"/>
    <n v="1681.4"/>
    <n v="0"/>
    <n v="1452.73"/>
    <n v="228.67"/>
    <x v="4"/>
  </r>
  <r>
    <x v="3"/>
    <s v="Rossi Bermuda Shorts"/>
    <s v="Merced do Vaile"/>
    <x v="8"/>
    <d v="2018-03-09T00:00:00"/>
    <n v="10496"/>
    <n v="20"/>
    <n v="171.57"/>
    <n v="8.17"/>
    <n v="135.30000000000001"/>
    <n v="28.1"/>
    <x v="4"/>
  </r>
  <r>
    <x v="3"/>
    <s v="Rossi Shorts"/>
    <s v="Merced do Vaile"/>
    <x v="8"/>
    <d v="2019-03-24T00:00:00"/>
    <n v="10839"/>
    <n v="15"/>
    <n v="203.94"/>
    <n v="18.54"/>
    <n v="163.56"/>
    <n v="21.84"/>
    <x v="2"/>
  </r>
  <r>
    <x v="7"/>
    <s v="Davenport"/>
    <s v="Merced do Vaile"/>
    <x v="8"/>
    <d v="2019-05-20T00:00:00"/>
    <n v="10834"/>
    <n v="8"/>
    <n v="1124.0899999999999"/>
    <n v="53.53"/>
    <n v="968.05"/>
    <n v="102.51"/>
    <x v="3"/>
  </r>
  <r>
    <x v="6"/>
    <s v="Baby Dark Lounge Suit"/>
    <s v="Merced do Vaile"/>
    <x v="8"/>
    <d v="2019-05-20T00:00:00"/>
    <n v="10834"/>
    <n v="20"/>
    <n v="511.77"/>
    <n v="24.37"/>
    <n v="458.82"/>
    <n v="28.58"/>
    <x v="3"/>
  </r>
  <r>
    <x v="6"/>
    <s v="Ga-Ga Dress"/>
    <s v="Merced do Vaile"/>
    <x v="8"/>
    <d v="2019-03-24T00:00:00"/>
    <n v="10839"/>
    <n v="30"/>
    <n v="1593.57"/>
    <n v="144.87"/>
    <n v="1277.75"/>
    <n v="170.95"/>
    <x v="2"/>
  </r>
  <r>
    <x v="0"/>
    <s v="Samba Socker  Socks"/>
    <s v="Don Balón"/>
    <x v="10"/>
    <d v="2017-05-31T00:00:00"/>
    <n v="10518"/>
    <n v="5"/>
    <n v="21.65"/>
    <n v="0"/>
    <n v="17.93"/>
    <n v="3.72"/>
    <x v="5"/>
  </r>
  <r>
    <x v="0"/>
    <s v="Samba Socker  Socks"/>
    <s v="Don Balón"/>
    <x v="10"/>
    <d v="2019-05-04T00:00:00"/>
    <n v="10293"/>
    <n v="10"/>
    <n v="41.1"/>
    <n v="0"/>
    <n v="35.51"/>
    <n v="5.59"/>
    <x v="5"/>
  </r>
  <r>
    <x v="0"/>
    <s v="Bow tie"/>
    <s v="Don Balón"/>
    <x v="10"/>
    <d v="2019-05-04T00:00:00"/>
    <n v="10293"/>
    <n v="6"/>
    <n v="45.6"/>
    <n v="0"/>
    <n v="39.4"/>
    <n v="6.2"/>
    <x v="5"/>
  </r>
  <r>
    <x v="0"/>
    <s v="Atles Lussekofta"/>
    <s v="Don Balón"/>
    <x v="10"/>
    <d v="2018-02-15T00:00:00"/>
    <n v="10304"/>
    <n v="2"/>
    <n v="59.52"/>
    <n v="0"/>
    <n v="51.43"/>
    <n v="8.09"/>
    <x v="5"/>
  </r>
  <r>
    <x v="0"/>
    <s v="Lenin Jeansshorts"/>
    <s v="Don Balón"/>
    <x v="10"/>
    <d v="2018-04-28T00:00:00"/>
    <n v="10576"/>
    <n v="10"/>
    <n v="219.4"/>
    <n v="0"/>
    <n v="177.71"/>
    <n v="41.69"/>
    <x v="5"/>
  </r>
  <r>
    <x v="0"/>
    <s v="US-Master Jeans"/>
    <s v="Don Balón"/>
    <x v="10"/>
    <d v="2018-08-14T00:00:00"/>
    <n v="10698"/>
    <n v="8"/>
    <n v="250.91"/>
    <n v="11.95"/>
    <n v="193.56"/>
    <n v="45.4"/>
    <x v="5"/>
  </r>
  <r>
    <x v="0"/>
    <s v="US-Master Jeans"/>
    <s v="Don Balón"/>
    <x v="10"/>
    <d v="2019-05-25T00:00:00"/>
    <n v="10842"/>
    <n v="12"/>
    <n v="321.83999999999997"/>
    <n v="0"/>
    <n v="283.86"/>
    <n v="37.979999999999997"/>
    <x v="5"/>
  </r>
  <r>
    <x v="0"/>
    <s v="Mr X Trousers"/>
    <s v="Don Balón"/>
    <x v="10"/>
    <d v="2018-06-11T00:00:00"/>
    <n v="10622"/>
    <n v="20"/>
    <n v="355.2"/>
    <n v="0"/>
    <n v="287.70999999999998"/>
    <n v="67.489999999999995"/>
    <x v="5"/>
  </r>
  <r>
    <x v="0"/>
    <s v="Desperado Jeans"/>
    <s v="Don Balón"/>
    <x v="10"/>
    <d v="2019-05-25T00:00:00"/>
    <n v="10842"/>
    <n v="15"/>
    <n v="381.45"/>
    <n v="0"/>
    <n v="336.44"/>
    <n v="45.01"/>
    <x v="5"/>
  </r>
  <r>
    <x v="0"/>
    <s v="Desperado Jeans"/>
    <s v="Don Balón"/>
    <x v="10"/>
    <d v="2018-08-14T00:00:00"/>
    <n v="10698"/>
    <n v="15"/>
    <n v="392.55"/>
    <n v="0"/>
    <n v="348.33"/>
    <n v="44.22"/>
    <x v="5"/>
  </r>
  <r>
    <x v="0"/>
    <s v="Mr X Trousers"/>
    <s v="Don Balón"/>
    <x v="10"/>
    <d v="2019-02-26T00:00:00"/>
    <n v="11041"/>
    <n v="30"/>
    <n v="724.32"/>
    <n v="120.72"/>
    <n v="532.38"/>
    <n v="71.22"/>
    <x v="5"/>
  </r>
  <r>
    <x v="0"/>
    <s v="US-Master Jeans"/>
    <s v="Don Balón"/>
    <x v="10"/>
    <d v="2018-08-21T00:00:00"/>
    <n v="10707"/>
    <n v="28"/>
    <n v="953.76"/>
    <n v="124.4"/>
    <n v="671.78"/>
    <n v="157.58000000000001"/>
    <x v="5"/>
  </r>
  <r>
    <x v="0"/>
    <s v="Atles Lussekofta"/>
    <s v="Don Balón"/>
    <x v="10"/>
    <d v="2017-02-28T00:00:00"/>
    <n v="10455"/>
    <n v="30"/>
    <n v="835.5"/>
    <n v="0"/>
    <n v="691.79"/>
    <n v="143.71"/>
    <x v="5"/>
  </r>
  <r>
    <x v="0"/>
    <s v="Lenin Jeansshorts"/>
    <s v="Don Balón"/>
    <x v="10"/>
    <d v="2019-04-27T00:00:00"/>
    <n v="10847"/>
    <n v="80"/>
    <n v="1746.24"/>
    <n v="291.04000000000002"/>
    <n v="1302.45"/>
    <n v="152.75"/>
    <x v="5"/>
  </r>
  <r>
    <x v="0"/>
    <s v="Atles Lussekofta"/>
    <s v="Don Balón"/>
    <x v="10"/>
    <d v="2019-04-27T00:00:00"/>
    <n v="10847"/>
    <n v="55"/>
    <n v="1937.1"/>
    <n v="322.85000000000002"/>
    <n v="1518.72"/>
    <n v="95.53"/>
    <x v="5"/>
  </r>
  <r>
    <x v="1"/>
    <s v="Stretch oui-pants"/>
    <s v="Don Balón"/>
    <x v="10"/>
    <d v="2018-04-10T00:00:00"/>
    <n v="10730"/>
    <n v="10"/>
    <n v="95.13"/>
    <n v="4.53"/>
    <n v="73.39"/>
    <n v="17.21"/>
    <x v="5"/>
  </r>
  <r>
    <x v="1"/>
    <s v="Serve-Shirt"/>
    <s v="Don Balón"/>
    <x v="10"/>
    <d v="2019-05-04T00:00:00"/>
    <n v="10293"/>
    <n v="5"/>
    <n v="105.3"/>
    <n v="0"/>
    <n v="90.98"/>
    <n v="14.32"/>
    <x v="5"/>
  </r>
  <r>
    <x v="1"/>
    <s v="Stretch oui-pants"/>
    <s v="Don Balón"/>
    <x v="10"/>
    <d v="2018-08-14T00:00:00"/>
    <n v="10698"/>
    <n v="65"/>
    <n v="687.96"/>
    <n v="32.76"/>
    <n v="530.71"/>
    <n v="124.49"/>
    <x v="5"/>
  </r>
  <r>
    <x v="1"/>
    <s v="Serve-Shirt"/>
    <s v="Don Balón"/>
    <x v="10"/>
    <d v="2019-02-26T00:00:00"/>
    <n v="11041"/>
    <n v="30"/>
    <n v="610.5"/>
    <n v="0"/>
    <n v="538.46"/>
    <n v="72.040000000000006"/>
    <x v="5"/>
  </r>
  <r>
    <x v="1"/>
    <s v="Okkaba Skin Jackets"/>
    <s v="Don Balón"/>
    <x v="10"/>
    <d v="2017-05-31T00:00:00"/>
    <n v="10518"/>
    <n v="9"/>
    <n v="691.29"/>
    <n v="0"/>
    <n v="572.39"/>
    <n v="118.9"/>
    <x v="5"/>
  </r>
  <r>
    <x v="1"/>
    <s v="Terence Top"/>
    <s v="Don Balón"/>
    <x v="10"/>
    <d v="2018-10-07T00:00:00"/>
    <n v="10762"/>
    <n v="16"/>
    <n v="875.2"/>
    <n v="0"/>
    <n v="708.91"/>
    <n v="166.29"/>
    <x v="5"/>
  </r>
  <r>
    <x v="1"/>
    <s v="Le Baby Dress"/>
    <s v="Don Balón"/>
    <x v="10"/>
    <d v="2017-05-31T00:00:00"/>
    <n v="10518"/>
    <n v="15"/>
    <n v="1150.3499999999999"/>
    <n v="0"/>
    <n v="952.49"/>
    <n v="197.86"/>
    <x v="5"/>
  </r>
  <r>
    <x v="1"/>
    <s v="Terence Top"/>
    <s v="Don Balón"/>
    <x v="10"/>
    <d v="2017-02-28T00:00:00"/>
    <n v="10455"/>
    <n v="20"/>
    <n v="1297.8"/>
    <n v="0"/>
    <n v="1074.58"/>
    <n v="223.22"/>
    <x v="5"/>
  </r>
  <r>
    <x v="1"/>
    <s v="Terence Top"/>
    <s v="Don Balón"/>
    <x v="10"/>
    <d v="2019-03-14T00:00:00"/>
    <n v="11069"/>
    <n v="20"/>
    <n v="1165.2"/>
    <n v="0"/>
    <n v="1075.3"/>
    <n v="89.9"/>
    <x v="5"/>
  </r>
  <r>
    <x v="1"/>
    <s v="Okkaba Skin Jackets"/>
    <s v="Don Balón"/>
    <x v="10"/>
    <d v="2018-09-27T00:00:00"/>
    <n v="10676"/>
    <n v="21"/>
    <n v="1565.76"/>
    <n v="0"/>
    <n v="1268.27"/>
    <n v="297.49"/>
    <x v="5"/>
  </r>
  <r>
    <x v="1"/>
    <s v="Okkaba Skin Jackets"/>
    <s v="Don Balón"/>
    <x v="10"/>
    <d v="2018-04-28T00:00:00"/>
    <n v="10576"/>
    <n v="21"/>
    <n v="1611.96"/>
    <n v="0"/>
    <n v="1305.69"/>
    <n v="306.27"/>
    <x v="5"/>
  </r>
  <r>
    <x v="1"/>
    <s v="Terence Top"/>
    <s v="Don Balón"/>
    <x v="10"/>
    <d v="2019-07-19T00:00:00"/>
    <n v="10305"/>
    <n v="30"/>
    <n v="1889.25"/>
    <n v="171.75"/>
    <n v="1483.92"/>
    <n v="233.58"/>
    <x v="5"/>
  </r>
  <r>
    <x v="1"/>
    <s v="Jumpin Jack Flash Dress"/>
    <s v="Don Balón"/>
    <x v="10"/>
    <d v="2017-02-28T00:00:00"/>
    <n v="10455"/>
    <n v="50"/>
    <n v="3115.5"/>
    <n v="0"/>
    <n v="2579.63"/>
    <n v="535.87"/>
    <x v="5"/>
  </r>
  <r>
    <x v="1"/>
    <s v="Minnki Pälsii"/>
    <s v="Don Balón"/>
    <x v="10"/>
    <d v="2017-12-08T00:00:00"/>
    <n v="10319"/>
    <n v="30"/>
    <n v="12119.1"/>
    <n v="0"/>
    <n v="10470.9"/>
    <n v="1648.2"/>
    <x v="5"/>
  </r>
  <r>
    <x v="2"/>
    <s v="Squash Shorts"/>
    <s v="Don Balón"/>
    <x v="10"/>
    <d v="2018-09-27T00:00:00"/>
    <n v="10676"/>
    <n v="7"/>
    <n v="67.55"/>
    <n v="0"/>
    <n v="56.09"/>
    <n v="11.46"/>
    <x v="5"/>
  </r>
  <r>
    <x v="2"/>
    <s v="Rasta WCT"/>
    <s v="Don Balón"/>
    <x v="10"/>
    <d v="2018-09-08T00:00:00"/>
    <n v="10727"/>
    <n v="10"/>
    <n v="86.63"/>
    <n v="4.13"/>
    <n v="66.83"/>
    <n v="15.67"/>
    <x v="5"/>
  </r>
  <r>
    <x v="2"/>
    <s v="Rasta WCT"/>
    <s v="Don Balón"/>
    <x v="10"/>
    <d v="2018-02-15T00:00:00"/>
    <n v="10304"/>
    <n v="10"/>
    <n v="79.099999999999994"/>
    <n v="0"/>
    <n v="68.34"/>
    <n v="10.76"/>
    <x v="5"/>
  </r>
  <r>
    <x v="2"/>
    <s v="Squash Shorts"/>
    <s v="Don Balón"/>
    <x v="10"/>
    <d v="2019-04-27T00:00:00"/>
    <n v="10847"/>
    <n v="12"/>
    <n v="140.83000000000001"/>
    <n v="23.47"/>
    <n v="103.51"/>
    <n v="13.85"/>
    <x v="5"/>
  </r>
  <r>
    <x v="2"/>
    <s v="Wimbledon T-Shirt"/>
    <s v="Don Balón"/>
    <x v="10"/>
    <d v="2018-04-10T00:00:00"/>
    <n v="10730"/>
    <n v="15"/>
    <n v="137.81"/>
    <n v="6.56"/>
    <n v="106.31"/>
    <n v="24.94"/>
    <x v="5"/>
  </r>
  <r>
    <x v="2"/>
    <s v="Game Over T-Shirt"/>
    <s v="Don Balón"/>
    <x v="10"/>
    <d v="2019-04-27T00:00:00"/>
    <n v="10847"/>
    <n v="45"/>
    <n v="279.18"/>
    <n v="46.53"/>
    <n v="205.2"/>
    <n v="27.45"/>
    <x v="5"/>
  </r>
  <r>
    <x v="2"/>
    <s v="Cap"/>
    <s v="Don Balón"/>
    <x v="10"/>
    <d v="2018-06-11T00:00:00"/>
    <n v="10622"/>
    <n v="18"/>
    <n v="279.29000000000002"/>
    <n v="46.55"/>
    <n v="208.86"/>
    <n v="23.88"/>
    <x v="5"/>
  </r>
  <r>
    <x v="2"/>
    <s v="Cap"/>
    <s v="Don Balón"/>
    <x v="10"/>
    <d v="2019-05-25T00:00:00"/>
    <n v="10842"/>
    <n v="20"/>
    <n v="265.39999999999998"/>
    <n v="0"/>
    <n v="234.08"/>
    <n v="31.32"/>
    <x v="5"/>
  </r>
  <r>
    <x v="2"/>
    <s v="Patamonia Fleece Jacket"/>
    <s v="Don Balón"/>
    <x v="10"/>
    <d v="2019-01-02T00:00:00"/>
    <n v="10915"/>
    <n v="10"/>
    <n v="370.8"/>
    <n v="0"/>
    <n v="327.05"/>
    <n v="43.75"/>
    <x v="5"/>
  </r>
  <r>
    <x v="2"/>
    <s v="Finnish Sport Blades"/>
    <s v="Don Balón"/>
    <x v="10"/>
    <d v="2018-02-15T00:00:00"/>
    <n v="10304"/>
    <n v="30"/>
    <n v="593.70000000000005"/>
    <n v="0"/>
    <n v="512.96"/>
    <n v="80.739999999999995"/>
    <x v="5"/>
  </r>
  <r>
    <x v="2"/>
    <s v="Adihash Running Shoe"/>
    <s v="Don Balón"/>
    <x v="10"/>
    <d v="2017-02-28T00:00:00"/>
    <n v="10455"/>
    <n v="25"/>
    <n v="668.75"/>
    <n v="0"/>
    <n v="553.73"/>
    <n v="115.02"/>
    <x v="5"/>
  </r>
  <r>
    <x v="2"/>
    <s v="Car Boots"/>
    <s v="Don Balón"/>
    <x v="10"/>
    <d v="2019-01-02T00:00:00"/>
    <n v="10915"/>
    <n v="30"/>
    <n v="788.1"/>
    <n v="0"/>
    <n v="695.1"/>
    <n v="93"/>
    <x v="5"/>
  </r>
  <r>
    <x v="2"/>
    <s v="Feiss Fleece Trousers"/>
    <s v="Don Balón"/>
    <x v="10"/>
    <d v="2018-08-21T00:00:00"/>
    <n v="10707"/>
    <n v="21"/>
    <n v="878.01"/>
    <n v="0"/>
    <n v="711.19"/>
    <n v="166.82"/>
    <x v="5"/>
  </r>
  <r>
    <x v="3"/>
    <s v="Rossi Bermuda Shorts"/>
    <s v="Don Balón"/>
    <x v="10"/>
    <d v="2018-04-10T00:00:00"/>
    <n v="10730"/>
    <n v="3"/>
    <n v="27.47"/>
    <n v="1.31"/>
    <n v="21.19"/>
    <n v="4.97"/>
    <x v="5"/>
  </r>
  <r>
    <x v="3"/>
    <s v="Summer Shorts"/>
    <s v="Don Balón"/>
    <x v="10"/>
    <d v="2019-05-25T00:00:00"/>
    <n v="10842"/>
    <n v="5"/>
    <n v="55.45"/>
    <n v="0"/>
    <n v="48.91"/>
    <n v="6.54"/>
    <x v="5"/>
  </r>
  <r>
    <x v="3"/>
    <s v="Summer Shorts"/>
    <s v="Don Balón"/>
    <x v="10"/>
    <d v="2019-01-31T00:00:00"/>
    <n v="10982"/>
    <n v="9"/>
    <n v="102.33"/>
    <n v="0"/>
    <n v="90.26"/>
    <n v="12.07"/>
    <x v="5"/>
  </r>
  <r>
    <x v="3"/>
    <s v="Rossi Bermuda Shorts"/>
    <s v="Don Balón"/>
    <x v="10"/>
    <d v="2018-04-28T00:00:00"/>
    <n v="10576"/>
    <n v="20"/>
    <n v="165"/>
    <n v="0"/>
    <n v="143.58000000000001"/>
    <n v="21.42"/>
    <x v="5"/>
  </r>
  <r>
    <x v="4"/>
    <s v="High Heels Shoes"/>
    <s v="Don Balón"/>
    <x v="10"/>
    <d v="2018-09-08T00:00:00"/>
    <n v="10727"/>
    <n v="10"/>
    <n v="435.44"/>
    <n v="20.74"/>
    <n v="335.91"/>
    <n v="78.790000000000006"/>
    <x v="5"/>
  </r>
  <r>
    <x v="4"/>
    <s v="Burned Rubber Shoes"/>
    <s v="Don Balón"/>
    <x v="10"/>
    <d v="2018-08-21T00:00:00"/>
    <n v="10707"/>
    <n v="40"/>
    <n v="764.4"/>
    <n v="0"/>
    <n v="619.16"/>
    <n v="145.24"/>
    <x v="5"/>
  </r>
  <r>
    <x v="4"/>
    <s v="Small Crocodile Boots"/>
    <s v="Don Balón"/>
    <x v="10"/>
    <d v="2018-10-14T00:00:00"/>
    <n v="10594"/>
    <n v="24"/>
    <n v="1964.16"/>
    <n v="0"/>
    <n v="1590.97"/>
    <n v="373.19"/>
    <x v="5"/>
  </r>
  <r>
    <x v="4"/>
    <s v="High Heels Shoes"/>
    <s v="Don Balón"/>
    <x v="10"/>
    <d v="2018-10-07T00:00:00"/>
    <n v="10762"/>
    <n v="60"/>
    <n v="2187.6"/>
    <n v="0"/>
    <n v="1771.96"/>
    <n v="415.64"/>
    <x v="5"/>
  </r>
  <r>
    <x v="7"/>
    <s v="TieBreak Tennis shoes"/>
    <s v="Don Balón"/>
    <x v="10"/>
    <d v="2018-08-14T00:00:00"/>
    <n v="10698"/>
    <n v="8"/>
    <n v="201.35"/>
    <n v="9.59"/>
    <n v="155.33000000000001"/>
    <n v="36.43"/>
    <x v="5"/>
  </r>
  <r>
    <x v="7"/>
    <s v="TieBreak Tennis shoes"/>
    <s v="Don Balón"/>
    <x v="10"/>
    <d v="2017-12-08T00:00:00"/>
    <n v="10319"/>
    <n v="8"/>
    <n v="209.84"/>
    <n v="0"/>
    <n v="181.3"/>
    <n v="28.54"/>
    <x v="5"/>
  </r>
  <r>
    <x v="7"/>
    <s v="TieBreak Tennis shoes"/>
    <s v="Don Balón"/>
    <x v="10"/>
    <d v="2019-01-02T00:00:00"/>
    <n v="10915"/>
    <n v="10"/>
    <n v="274.5"/>
    <n v="0"/>
    <n v="242.11"/>
    <n v="32.39"/>
    <x v="5"/>
  </r>
  <r>
    <x v="7"/>
    <s v="Danske Treshoe"/>
    <s v="Don Balón"/>
    <x v="10"/>
    <d v="2019-04-27T00:00:00"/>
    <n v="10847"/>
    <n v="36"/>
    <n v="378"/>
    <n v="63"/>
    <n v="277.83"/>
    <n v="37.17"/>
    <x v="5"/>
  </r>
  <r>
    <x v="7"/>
    <s v="TieBreak Tennis shoes"/>
    <s v="Don Balón"/>
    <x v="10"/>
    <d v="2018-09-08T00:00:00"/>
    <n v="10727"/>
    <n v="20"/>
    <n v="577.08000000000004"/>
    <n v="27.48"/>
    <n v="445.28"/>
    <n v="104.32"/>
    <x v="5"/>
  </r>
  <r>
    <x v="7"/>
    <s v="Lundenhagen Boots"/>
    <s v="Don Balón"/>
    <x v="10"/>
    <d v="2018-10-07T00:00:00"/>
    <n v="10762"/>
    <n v="30"/>
    <n v="703.5"/>
    <n v="0"/>
    <n v="569.84"/>
    <n v="133.66"/>
    <x v="5"/>
  </r>
  <r>
    <x v="7"/>
    <s v="Davenport"/>
    <s v="Don Balón"/>
    <x v="10"/>
    <d v="2018-08-14T00:00:00"/>
    <n v="10698"/>
    <n v="12"/>
    <n v="1570.84"/>
    <n v="74.8"/>
    <n v="1211.79"/>
    <n v="284.25"/>
    <x v="5"/>
  </r>
  <r>
    <x v="7"/>
    <s v="Snake Boots"/>
    <s v="Don Balón"/>
    <x v="10"/>
    <d v="2018-10-07T00:00:00"/>
    <n v="10762"/>
    <n v="28"/>
    <n v="2742.6"/>
    <n v="0"/>
    <n v="2221.5100000000002"/>
    <n v="521.09"/>
    <x v="5"/>
  </r>
  <r>
    <x v="7"/>
    <s v="Davenport"/>
    <s v="Don Balón"/>
    <x v="10"/>
    <d v="2019-07-19T00:00:00"/>
    <n v="10305"/>
    <n v="25"/>
    <n v="3133.35"/>
    <n v="284.85000000000002"/>
    <n v="2461.1"/>
    <n v="387.4"/>
    <x v="5"/>
  </r>
  <r>
    <x v="7"/>
    <s v="Davenport"/>
    <s v="Don Balón"/>
    <x v="10"/>
    <d v="2019-02-05T00:00:00"/>
    <n v="10993"/>
    <n v="50"/>
    <n v="7867.5"/>
    <n v="1573.5"/>
    <n v="5551.31"/>
    <n v="742.69"/>
    <x v="5"/>
  </r>
  <r>
    <x v="5"/>
    <s v="RDL Suit"/>
    <s v="Don Balón"/>
    <x v="10"/>
    <d v="2017-12-08T00:00:00"/>
    <n v="10319"/>
    <n v="14"/>
    <n v="682.78"/>
    <n v="0"/>
    <n v="589.91999999999996"/>
    <n v="92.86"/>
    <x v="5"/>
  </r>
  <r>
    <x v="5"/>
    <s v="Conserve Shoes"/>
    <s v="Don Balón"/>
    <x v="10"/>
    <d v="2019-01-31T00:00:00"/>
    <n v="10982"/>
    <n v="20"/>
    <n v="746.4"/>
    <n v="0"/>
    <n v="698.46"/>
    <n v="47.94"/>
    <x v="5"/>
  </r>
  <r>
    <x v="6"/>
    <s v="Sapporoo Gloves"/>
    <s v="Don Balón"/>
    <x v="10"/>
    <d v="2018-09-27T00:00:00"/>
    <n v="10676"/>
    <n v="2"/>
    <n v="12.96"/>
    <n v="0"/>
    <n v="10.5"/>
    <n v="2.46"/>
    <x v="5"/>
  </r>
  <r>
    <x v="6"/>
    <s v="Sapporoo Gloves"/>
    <s v="Don Balón"/>
    <x v="10"/>
    <d v="2016-08-14T00:00:00"/>
    <n v="10276"/>
    <n v="15"/>
    <n v="103.8"/>
    <n v="0"/>
    <n v="89.68"/>
    <n v="14.12"/>
    <x v="5"/>
  </r>
  <r>
    <x v="6"/>
    <s v="Mehmet-Skor"/>
    <s v="Don Balón"/>
    <x v="10"/>
    <d v="2019-04-27T00:00:00"/>
    <n v="10847"/>
    <n v="60"/>
    <n v="285.12"/>
    <n v="47.52"/>
    <n v="209.56"/>
    <n v="28.04"/>
    <x v="5"/>
  </r>
  <r>
    <x v="6"/>
    <s v="Aino Shoes"/>
    <s v="Don Balón"/>
    <x v="10"/>
    <d v="2016-08-14T00:00:00"/>
    <n v="10276"/>
    <n v="10"/>
    <n v="274.5"/>
    <n v="0"/>
    <n v="237.17"/>
    <n v="37.33"/>
    <x v="5"/>
  </r>
  <r>
    <x v="6"/>
    <s v="Deuce shirt"/>
    <s v="Don Balón"/>
    <x v="10"/>
    <d v="2019-05-04T00:00:00"/>
    <n v="10293"/>
    <n v="12"/>
    <n v="328.56"/>
    <n v="0"/>
    <n v="283.88"/>
    <n v="44.68"/>
    <x v="5"/>
  </r>
  <r>
    <x v="6"/>
    <s v="Duck Shirt"/>
    <s v="Don Balón"/>
    <x v="10"/>
    <d v="2019-02-05T00:00:00"/>
    <n v="10993"/>
    <n v="35"/>
    <n v="442.75"/>
    <n v="88.55"/>
    <n v="312.39999999999998"/>
    <n v="41.8"/>
    <x v="5"/>
  </r>
  <r>
    <x v="6"/>
    <s v="Deuce shirt"/>
    <s v="Don Balón"/>
    <x v="10"/>
    <d v="2019-07-19T00:00:00"/>
    <n v="10305"/>
    <n v="25"/>
    <n v="757.9"/>
    <n v="68.900000000000006"/>
    <n v="595.29999999999995"/>
    <n v="93.7"/>
    <x v="5"/>
  </r>
  <r>
    <x v="6"/>
    <s v="Ga-Ga Dress"/>
    <s v="Don Balón"/>
    <x v="10"/>
    <d v="2018-10-14T00:00:00"/>
    <n v="10594"/>
    <n v="30"/>
    <n v="1368.9"/>
    <n v="0"/>
    <n v="1108.81"/>
    <n v="260.08999999999997"/>
    <x v="5"/>
  </r>
  <r>
    <x v="0"/>
    <s v="Desperado Jeans"/>
    <s v="La Tienda de la Esquina"/>
    <x v="10"/>
    <d v="2019-06-09T00:00:00"/>
    <n v="10926"/>
    <n v="2"/>
    <n v="54.98"/>
    <n v="0"/>
    <n v="48.49"/>
    <n v="6.49"/>
    <x v="3"/>
  </r>
  <r>
    <x v="0"/>
    <s v="US-Master Jeans"/>
    <s v="La Tienda de la Esquina"/>
    <x v="10"/>
    <d v="2018-07-24T00:00:00"/>
    <n v="10308"/>
    <n v="5"/>
    <n v="147.75"/>
    <n v="0"/>
    <n v="127.66"/>
    <n v="20.09"/>
    <x v="4"/>
  </r>
  <r>
    <x v="2"/>
    <s v="Racing Truck  Socks"/>
    <s v="La Tienda de la Esquina"/>
    <x v="10"/>
    <d v="2018-07-24T00:00:00"/>
    <n v="10308"/>
    <n v="1"/>
    <n v="2.12"/>
    <n v="0"/>
    <n v="1.83"/>
    <n v="0.28999999999999998"/>
    <x v="4"/>
  </r>
  <r>
    <x v="2"/>
    <s v="Game Over T-Shirt"/>
    <s v="La Tienda de la Esquina"/>
    <x v="10"/>
    <d v="2018-10-13T00:00:00"/>
    <n v="10625"/>
    <n v="10"/>
    <n v="48.7"/>
    <n v="0"/>
    <n v="39.450000000000003"/>
    <n v="9.25"/>
    <x v="3"/>
  </r>
  <r>
    <x v="2"/>
    <s v="Squash Shorts"/>
    <s v="La Tienda de la Esquina"/>
    <x v="10"/>
    <d v="2019-06-09T00:00:00"/>
    <n v="10926"/>
    <n v="7"/>
    <n v="60.48"/>
    <n v="0"/>
    <n v="53.34"/>
    <n v="7.14"/>
    <x v="3"/>
  </r>
  <r>
    <x v="3"/>
    <s v="Rossi Shorts"/>
    <s v="La Tienda de la Esquina"/>
    <x v="10"/>
    <d v="2019-06-09T00:00:00"/>
    <n v="10926"/>
    <n v="10"/>
    <n v="121"/>
    <n v="0"/>
    <n v="106.72"/>
    <n v="14.28"/>
    <x v="3"/>
  </r>
  <r>
    <x v="3"/>
    <s v="Rossi Bikkini"/>
    <s v="La Tienda de la Esquina"/>
    <x v="10"/>
    <d v="2018-10-03T00:00:00"/>
    <n v="10759"/>
    <n v="10"/>
    <n v="198.5"/>
    <n v="0"/>
    <n v="160.79"/>
    <n v="37.71"/>
    <x v="4"/>
  </r>
  <r>
    <x v="4"/>
    <s v="Balett Shoes"/>
    <s v="La Tienda de la Esquina"/>
    <x v="10"/>
    <d v="2018-10-13T00:00:00"/>
    <n v="10625"/>
    <n v="5"/>
    <n v="74.599999999999994"/>
    <n v="0"/>
    <n v="60.43"/>
    <n v="14.17"/>
    <x v="3"/>
  </r>
  <r>
    <x v="5"/>
    <s v="Kool Sunglasses"/>
    <s v="La Tienda de la Esquina"/>
    <x v="10"/>
    <d v="2018-10-13T00:00:00"/>
    <n v="10625"/>
    <n v="3"/>
    <n v="72.75"/>
    <n v="0"/>
    <n v="58.93"/>
    <n v="13.82"/>
    <x v="3"/>
  </r>
  <r>
    <x v="6"/>
    <s v="Aino Shoes"/>
    <s v="La Tienda de la Esquina"/>
    <x v="10"/>
    <d v="2019-06-09T00:00:00"/>
    <n v="10926"/>
    <n v="10"/>
    <n v="235"/>
    <n v="0"/>
    <n v="207.27"/>
    <n v="27.73"/>
    <x v="3"/>
  </r>
  <r>
    <x v="0"/>
    <s v="Lenin Jeansshorts"/>
    <s v="El Pirata"/>
    <x v="1"/>
    <d v="2019-03-24T00:00:00"/>
    <n v="10838"/>
    <n v="4"/>
    <n v="102.6"/>
    <n v="20.52"/>
    <n v="72.400000000000006"/>
    <n v="9.68"/>
    <x v="2"/>
  </r>
  <r>
    <x v="0"/>
    <s v="Mr X Trousers"/>
    <s v="El Pirata"/>
    <x v="1"/>
    <d v="2017-10-01T00:00:00"/>
    <n v="10485"/>
    <n v="20"/>
    <n v="383.68"/>
    <n v="34.880000000000003"/>
    <n v="288.81"/>
    <n v="59.99"/>
    <x v="2"/>
  </r>
  <r>
    <x v="0"/>
    <s v="US-Master Jeans"/>
    <s v="El Pirata"/>
    <x v="1"/>
    <d v="2018-04-13T00:00:00"/>
    <n v="10697"/>
    <n v="30"/>
    <n v="1040.6300000000001"/>
    <n v="208.13"/>
    <n v="674.33"/>
    <n v="158.16999999999999"/>
    <x v="3"/>
  </r>
  <r>
    <x v="0"/>
    <s v="Lenin Jeansshorts"/>
    <s v="El Pirata"/>
    <x v="1"/>
    <d v="2018-03-09T00:00:00"/>
    <n v="10729"/>
    <n v="50"/>
    <n v="1026"/>
    <n v="0"/>
    <n v="831.06"/>
    <n v="194.94"/>
    <x v="4"/>
  </r>
  <r>
    <x v="0"/>
    <s v="US-Master Jeans"/>
    <s v="El Pirata"/>
    <x v="1"/>
    <d v="2017-10-01T00:00:00"/>
    <n v="10485"/>
    <n v="60"/>
    <n v="1768.8"/>
    <n v="160.80000000000001"/>
    <n v="1331.42"/>
    <n v="276.58"/>
    <x v="2"/>
  </r>
  <r>
    <x v="1"/>
    <s v="Stretch oui-pants"/>
    <s v="El Pirata"/>
    <x v="1"/>
    <d v="2018-06-25T00:00:00"/>
    <n v="10638"/>
    <n v="21"/>
    <n v="212.94"/>
    <n v="0"/>
    <n v="172.48"/>
    <n v="40.46"/>
    <x v="4"/>
  </r>
  <r>
    <x v="1"/>
    <s v="Chantell Shirt"/>
    <s v="El Pirata"/>
    <x v="1"/>
    <d v="2017-10-01T00:00:00"/>
    <n v="10485"/>
    <n v="20"/>
    <n v="476.96"/>
    <n v="43.36"/>
    <n v="359.02"/>
    <n v="74.58"/>
    <x v="2"/>
  </r>
  <r>
    <x v="1"/>
    <s v="Terence Top"/>
    <s v="El Pirata"/>
    <x v="1"/>
    <d v="2019-04-24T00:00:00"/>
    <n v="10840"/>
    <n v="10"/>
    <n v="650.52"/>
    <n v="108.42"/>
    <n v="478.13"/>
    <n v="63.97"/>
    <x v="2"/>
  </r>
  <r>
    <x v="1"/>
    <s v="Chantell Shirt"/>
    <s v="El Pirata"/>
    <x v="1"/>
    <d v="2016-11-12T00:00:00"/>
    <n v="10405"/>
    <n v="50"/>
    <n v="924"/>
    <n v="0"/>
    <n v="791.66"/>
    <n v="132.34"/>
    <x v="4"/>
  </r>
  <r>
    <x v="2"/>
    <s v="Squash Shorts"/>
    <s v="El Pirata"/>
    <x v="1"/>
    <d v="2018-04-13T00:00:00"/>
    <n v="10697"/>
    <n v="7"/>
    <n v="73.680000000000007"/>
    <n v="14.74"/>
    <n v="47.74"/>
    <n v="11.2"/>
    <x v="3"/>
  </r>
  <r>
    <x v="2"/>
    <s v="Basket Vest"/>
    <s v="El Pirata"/>
    <x v="1"/>
    <d v="2019-04-24T00:00:00"/>
    <n v="10840"/>
    <n v="6"/>
    <n v="110.81"/>
    <n v="18.47"/>
    <n v="81.44"/>
    <n v="10.9"/>
    <x v="2"/>
  </r>
  <r>
    <x v="2"/>
    <s v="Squash Shorts"/>
    <s v="El Pirata"/>
    <x v="1"/>
    <d v="2019-05-08T00:00:00"/>
    <n v="10811"/>
    <n v="15"/>
    <n v="141.9"/>
    <n v="0"/>
    <n v="114.94"/>
    <n v="26.96"/>
    <x v="3"/>
  </r>
  <r>
    <x v="2"/>
    <s v="Game Over T-Shirt"/>
    <s v="El Pirata"/>
    <x v="1"/>
    <d v="2019-04-22T00:00:00"/>
    <n v="10954"/>
    <n v="24"/>
    <n v="151.25"/>
    <n v="19.73"/>
    <n v="116"/>
    <n v="15.52"/>
    <x v="3"/>
  </r>
  <r>
    <x v="2"/>
    <s v="Wimbledon T-Shirt"/>
    <s v="El Pirata"/>
    <x v="1"/>
    <d v="2019-01-05T00:00:00"/>
    <n v="10919"/>
    <n v="24"/>
    <n v="242.16"/>
    <n v="0"/>
    <n v="213.59"/>
    <n v="28.57"/>
    <x v="3"/>
  </r>
  <r>
    <x v="2"/>
    <s v="Basket Shoes"/>
    <s v="El Pirata"/>
    <x v="1"/>
    <d v="2018-03-09T00:00:00"/>
    <n v="10729"/>
    <n v="30"/>
    <n v="284.7"/>
    <n v="0"/>
    <n v="230.61"/>
    <n v="54.09"/>
    <x v="4"/>
  </r>
  <r>
    <x v="2"/>
    <s v="Wimbledon T-Shirt"/>
    <s v="El Pirata"/>
    <x v="1"/>
    <d v="2019-04-22T00:00:00"/>
    <n v="10954"/>
    <n v="28"/>
    <n v="314.92"/>
    <n v="41.08"/>
    <n v="241.53"/>
    <n v="32.31"/>
    <x v="3"/>
  </r>
  <r>
    <x v="2"/>
    <s v="Basket Vest"/>
    <s v="El Pirata"/>
    <x v="1"/>
    <d v="2019-01-05T00:00:00"/>
    <n v="10919"/>
    <n v="24"/>
    <n v="305.52"/>
    <n v="0"/>
    <n v="296.62"/>
    <n v="8.9"/>
    <x v="3"/>
  </r>
  <r>
    <x v="2"/>
    <s v="Finnish Swimsuit"/>
    <s v="El Pirata"/>
    <x v="1"/>
    <d v="2018-03-09T00:00:00"/>
    <n v="10729"/>
    <n v="40"/>
    <n v="660.4"/>
    <n v="0"/>
    <n v="534.91999999999996"/>
    <n v="125.48"/>
    <x v="4"/>
  </r>
  <r>
    <x v="2"/>
    <s v="Feiss Fleece Trousers"/>
    <s v="El Pirata"/>
    <x v="1"/>
    <d v="2017-10-01T00:00:00"/>
    <n v="10485"/>
    <n v="30"/>
    <n v="1161.93"/>
    <n v="105.63"/>
    <n v="874.62"/>
    <n v="181.68"/>
    <x v="2"/>
  </r>
  <r>
    <x v="2"/>
    <s v="Finnish Sport Blades"/>
    <s v="El Pirata"/>
    <x v="1"/>
    <d v="2019-02-25T00:00:00"/>
    <n v="11039"/>
    <n v="60"/>
    <n v="1116"/>
    <n v="0"/>
    <n v="984.31"/>
    <n v="131.69"/>
    <x v="3"/>
  </r>
  <r>
    <x v="3"/>
    <s v="LA. Shorts"/>
    <s v="El Pirata"/>
    <x v="1"/>
    <d v="2018-04-13T00:00:00"/>
    <n v="10697"/>
    <n v="9"/>
    <n v="67.61"/>
    <n v="13.52"/>
    <n v="43.81"/>
    <n v="10.28"/>
    <x v="3"/>
  </r>
  <r>
    <x v="3"/>
    <s v="LA. Shorts"/>
    <s v="El Pirata"/>
    <x v="1"/>
    <d v="2019-02-25T00:00:00"/>
    <n v="11039"/>
    <n v="24"/>
    <n v="147.84"/>
    <n v="0"/>
    <n v="130.4"/>
    <n v="17.440000000000001"/>
    <x v="3"/>
  </r>
  <r>
    <x v="3"/>
    <s v="Rossi Bermuda Shorts"/>
    <s v="El Pirata"/>
    <x v="1"/>
    <d v="2019-04-22T00:00:00"/>
    <n v="10954"/>
    <n v="25"/>
    <n v="242.08"/>
    <n v="31.58"/>
    <n v="185.66"/>
    <n v="24.84"/>
    <x v="3"/>
  </r>
  <r>
    <x v="3"/>
    <s v="Rossi Shorts"/>
    <s v="El Pirata"/>
    <x v="1"/>
    <d v="2018-06-25T00:00:00"/>
    <n v="10638"/>
    <n v="60"/>
    <n v="646.20000000000005"/>
    <n v="0"/>
    <n v="523.41999999999996"/>
    <n v="122.78"/>
    <x v="4"/>
  </r>
  <r>
    <x v="4"/>
    <s v="DSW"/>
    <s v="El Pirata"/>
    <x v="1"/>
    <d v="2019-05-08T00:00:00"/>
    <n v="10811"/>
    <n v="18"/>
    <n v="178.2"/>
    <n v="0"/>
    <n v="144.34"/>
    <n v="33.86"/>
    <x v="3"/>
  </r>
  <r>
    <x v="4"/>
    <s v="Burned Rubber Shoes"/>
    <s v="El Pirata"/>
    <x v="1"/>
    <d v="2019-02-25T00:00:00"/>
    <n v="11039"/>
    <n v="28"/>
    <n v="575.67999999999995"/>
    <n v="0"/>
    <n v="507.75"/>
    <n v="67.930000000000007"/>
    <x v="3"/>
  </r>
  <r>
    <x v="7"/>
    <s v="Danske Treshoe"/>
    <s v="El Pirata"/>
    <x v="1"/>
    <d v="2018-06-25T00:00:00"/>
    <n v="10638"/>
    <n v="20"/>
    <n v="177.2"/>
    <n v="0"/>
    <n v="143.53"/>
    <n v="33.67"/>
    <x v="4"/>
  </r>
  <r>
    <x v="7"/>
    <s v="Danske Treshoe"/>
    <s v="El Pirata"/>
    <x v="1"/>
    <d v="2019-04-22T00:00:00"/>
    <n v="10954"/>
    <n v="30"/>
    <n v="262.8"/>
    <n v="0"/>
    <n v="231.79"/>
    <n v="31.01"/>
    <x v="3"/>
  </r>
  <r>
    <x v="5"/>
    <s v="RDL Suit"/>
    <s v="El Pirata"/>
    <x v="1"/>
    <d v="2019-02-25T00:00:00"/>
    <n v="11039"/>
    <n v="20"/>
    <n v="958"/>
    <n v="0"/>
    <n v="844.96"/>
    <n v="113.04"/>
    <x v="3"/>
  </r>
  <r>
    <x v="6"/>
    <s v="Duck Shirt"/>
    <s v="El Pirata"/>
    <x v="1"/>
    <d v="2019-02-14T00:00:00"/>
    <n v="11014"/>
    <n v="28"/>
    <n v="313.54000000000002"/>
    <n v="28.5"/>
    <n v="251.41"/>
    <n v="33.630000000000003"/>
    <x v="3"/>
  </r>
  <r>
    <x v="6"/>
    <s v="Mehmet-Tröja"/>
    <s v="El Pirata"/>
    <x v="1"/>
    <d v="2019-03-24T00:00:00"/>
    <n v="10838"/>
    <n v="50"/>
    <n v="476.88"/>
    <n v="95.38"/>
    <n v="336.48"/>
    <n v="45.02"/>
    <x v="2"/>
  </r>
  <r>
    <x v="6"/>
    <s v="Duck Trousers"/>
    <s v="El Pirata"/>
    <x v="1"/>
    <d v="2019-01-05T00:00:00"/>
    <n v="10919"/>
    <n v="20"/>
    <n v="400"/>
    <n v="0"/>
    <n v="352.8"/>
    <n v="47.2"/>
    <x v="3"/>
  </r>
  <r>
    <x v="6"/>
    <s v="Duck Trousers"/>
    <s v="El Pirata"/>
    <x v="1"/>
    <d v="2019-05-08T00:00:00"/>
    <n v="10811"/>
    <n v="30"/>
    <n v="523.79999999999995"/>
    <n v="0"/>
    <n v="424.28"/>
    <n v="99.52"/>
    <x v="3"/>
  </r>
  <r>
    <x v="6"/>
    <s v="Deuce shirt"/>
    <s v="El Pirata"/>
    <x v="1"/>
    <d v="2019-03-24T00:00:00"/>
    <n v="10838"/>
    <n v="25"/>
    <n v="875"/>
    <n v="175"/>
    <n v="617.4"/>
    <n v="82.6"/>
    <x v="2"/>
  </r>
  <r>
    <x v="6"/>
    <s v="Ga-Ga Dress"/>
    <s v="El Pirata"/>
    <x v="1"/>
    <d v="2018-04-13T00:00:00"/>
    <n v="10697"/>
    <n v="30"/>
    <n v="1641.75"/>
    <n v="328.35"/>
    <n v="1063.8499999999999"/>
    <n v="249.55"/>
    <x v="3"/>
  </r>
  <r>
    <x v="0"/>
    <s v="Samba Socker  Socks"/>
    <s v="Urras Shop"/>
    <x v="7"/>
    <d v="2019-02-07T00:00:00"/>
    <n v="10866"/>
    <n v="6"/>
    <n v="35.18"/>
    <n v="7.04"/>
    <n v="24.82"/>
    <n v="3.32"/>
    <x v="3"/>
  </r>
  <r>
    <x v="0"/>
    <s v="Bow tie"/>
    <s v="Urras Shop"/>
    <x v="7"/>
    <d v="2019-01-08T00:00:00"/>
    <n v="10924"/>
    <n v="6"/>
    <n v="44.64"/>
    <n v="0"/>
    <n v="39.369999999999997"/>
    <n v="5.27"/>
    <x v="3"/>
  </r>
  <r>
    <x v="0"/>
    <s v="Samba Socker  Socks"/>
    <s v="Urras Shop"/>
    <x v="7"/>
    <d v="2016-10-20T00:00:00"/>
    <n v="10280"/>
    <n v="12"/>
    <n v="51"/>
    <n v="0"/>
    <n v="44.06"/>
    <n v="6.94"/>
    <x v="3"/>
  </r>
  <r>
    <x v="0"/>
    <s v="Bow tie"/>
    <s v="Urras Shop"/>
    <x v="7"/>
    <d v="2018-04-23T00:00:00"/>
    <n v="10572"/>
    <n v="15"/>
    <n v="137.28"/>
    <n v="12.48"/>
    <n v="101.09"/>
    <n v="23.71"/>
    <x v="3"/>
  </r>
  <r>
    <x v="0"/>
    <s v="Bow tie"/>
    <s v="Urras Shop"/>
    <x v="7"/>
    <d v="2016-10-20T00:00:00"/>
    <n v="10280"/>
    <n v="30"/>
    <n v="216.3"/>
    <n v="0"/>
    <n v="186.88"/>
    <n v="29.42"/>
    <x v="3"/>
  </r>
  <r>
    <x v="0"/>
    <s v="Atles Lussekofta"/>
    <s v="Urras Shop"/>
    <x v="7"/>
    <d v="2018-07-23T00:00:00"/>
    <n v="10672"/>
    <n v="12"/>
    <n v="389.64"/>
    <n v="0"/>
    <n v="315.61"/>
    <n v="74.03"/>
    <x v="3"/>
  </r>
  <r>
    <x v="0"/>
    <s v="Mr X Trousers"/>
    <s v="Urras Shop"/>
    <x v="7"/>
    <d v="2019-02-07T00:00:00"/>
    <n v="10866"/>
    <n v="21"/>
    <n v="463.31"/>
    <n v="92.66"/>
    <n v="326.91000000000003"/>
    <n v="43.74"/>
    <x v="3"/>
  </r>
  <r>
    <x v="0"/>
    <s v="Lenin Jeansshorts"/>
    <s v="Urras Shop"/>
    <x v="7"/>
    <d v="2018-03-06T00:00:00"/>
    <n v="10689"/>
    <n v="35"/>
    <n v="804.13"/>
    <n v="160.83000000000001"/>
    <n v="521.07000000000005"/>
    <n v="122.23"/>
    <x v="2"/>
  </r>
  <r>
    <x v="0"/>
    <s v="Atles Lussekofta"/>
    <s v="Urras Shop"/>
    <x v="7"/>
    <d v="2018-06-16T00:00:00"/>
    <n v="10626"/>
    <n v="20"/>
    <n v="663.2"/>
    <n v="0"/>
    <n v="537.19000000000005"/>
    <n v="126.01"/>
    <x v="2"/>
  </r>
  <r>
    <x v="1"/>
    <s v="Serve-Shirt"/>
    <s v="Urras Shop"/>
    <x v="7"/>
    <d v="2016-06-18T00:00:00"/>
    <n v="10278"/>
    <n v="8"/>
    <n v="168.16"/>
    <n v="0"/>
    <n v="145.29"/>
    <n v="22.87"/>
    <x v="4"/>
  </r>
  <r>
    <x v="1"/>
    <s v="Oyaki Kimono"/>
    <s v="Urras Shop"/>
    <x v="7"/>
    <d v="2018-02-05T00:00:00"/>
    <n v="10654"/>
    <n v="12"/>
    <n v="296.60000000000002"/>
    <n v="26.96"/>
    <n v="225.25"/>
    <n v="44.39"/>
    <x v="3"/>
  </r>
  <r>
    <x v="1"/>
    <s v="Terence Top"/>
    <s v="Urras Shop"/>
    <x v="7"/>
    <d v="2017-11-19T00:00:00"/>
    <n v="10445"/>
    <n v="6"/>
    <n v="351.42"/>
    <n v="0"/>
    <n v="290.98"/>
    <n v="60.44"/>
    <x v="2"/>
  </r>
  <r>
    <x v="1"/>
    <s v="Chantell Shirt"/>
    <s v="Urras Shop"/>
    <x v="7"/>
    <d v="2019-06-02T00:00:00"/>
    <n v="10857"/>
    <n v="30"/>
    <n v="587.70000000000005"/>
    <n v="0"/>
    <n v="518.35"/>
    <n v="69.349999999999994"/>
    <x v="3"/>
  </r>
  <r>
    <x v="1"/>
    <s v="Jumpin Jack Flash Dress"/>
    <s v="Urras Shop"/>
    <x v="7"/>
    <d v="2018-06-16T00:00:00"/>
    <n v="10626"/>
    <n v="12"/>
    <n v="761.28"/>
    <n v="0"/>
    <n v="616.64"/>
    <n v="144.63999999999999"/>
    <x v="2"/>
  </r>
  <r>
    <x v="1"/>
    <s v="Terence Top"/>
    <s v="Urras Shop"/>
    <x v="7"/>
    <d v="2018-02-05T00:00:00"/>
    <n v="10654"/>
    <n v="20"/>
    <n v="1397.88"/>
    <n v="127.08"/>
    <n v="1029.3499999999999"/>
    <n v="241.45"/>
    <x v="3"/>
  </r>
  <r>
    <x v="1"/>
    <s v="Le Baby Dress"/>
    <s v="Urras Shop"/>
    <x v="7"/>
    <d v="2018-07-23T00:00:00"/>
    <n v="10672"/>
    <n v="15"/>
    <n v="1367.85"/>
    <n v="124.35"/>
    <n v="1094.8"/>
    <n v="148.69999999999999"/>
    <x v="3"/>
  </r>
  <r>
    <x v="1"/>
    <s v="Okkaba Skin Jackets"/>
    <s v="Urras Shop"/>
    <x v="7"/>
    <d v="2016-06-18T00:00:00"/>
    <n v="10278"/>
    <n v="16"/>
    <n v="1292.48"/>
    <n v="0"/>
    <n v="1116.7"/>
    <n v="175.78"/>
    <x v="4"/>
  </r>
  <r>
    <x v="1"/>
    <s v="Minnki Pälsii"/>
    <s v="Urras Shop"/>
    <x v="7"/>
    <d v="2018-11-21T00:00:00"/>
    <n v="10837"/>
    <n v="21"/>
    <n v="10140.9"/>
    <n v="2028.18"/>
    <n v="7155.42"/>
    <n v="957.3"/>
    <x v="2"/>
  </r>
  <r>
    <x v="2"/>
    <s v="Game Over T-Shirt"/>
    <s v="Urras Shop"/>
    <x v="7"/>
    <d v="2016-11-05T00:00:00"/>
    <n v="10384"/>
    <n v="15"/>
    <n v="79.8"/>
    <n v="0"/>
    <n v="66.069999999999993"/>
    <n v="13.73"/>
    <x v="4"/>
  </r>
  <r>
    <x v="2"/>
    <s v="Game Over T-Shirt"/>
    <s v="Urras Shop"/>
    <x v="7"/>
    <d v="2018-06-16T00:00:00"/>
    <n v="10626"/>
    <n v="20"/>
    <n v="99"/>
    <n v="0"/>
    <n v="80.19"/>
    <n v="18.809999999999999"/>
    <x v="2"/>
  </r>
  <r>
    <x v="2"/>
    <s v="Wimbledon T-Shirt"/>
    <s v="Urras Shop"/>
    <x v="7"/>
    <d v="2018-04-23T00:00:00"/>
    <n v="10572"/>
    <n v="12"/>
    <n v="131.74"/>
    <n v="11.98"/>
    <n v="97.01"/>
    <n v="22.75"/>
    <x v="3"/>
  </r>
  <r>
    <x v="2"/>
    <s v="Rasta WCT"/>
    <s v="Urras Shop"/>
    <x v="7"/>
    <d v="2016-06-18T00:00:00"/>
    <n v="10278"/>
    <n v="15"/>
    <n v="128.55000000000001"/>
    <n v="0"/>
    <n v="115.22"/>
    <n v="13.33"/>
    <x v="4"/>
  </r>
  <r>
    <x v="2"/>
    <s v="Patamonia Fleece Jacket"/>
    <s v="Urras Shop"/>
    <x v="7"/>
    <d v="2018-02-05T00:00:00"/>
    <n v="10654"/>
    <n v="6"/>
    <n v="212.85"/>
    <n v="19.350000000000001"/>
    <n v="156.74"/>
    <n v="36.76"/>
    <x v="3"/>
  </r>
  <r>
    <x v="2"/>
    <s v="Squash Shorts"/>
    <s v="Urras Shop"/>
    <x v="7"/>
    <d v="2019-04-11T00:00:00"/>
    <n v="10875"/>
    <n v="25"/>
    <n v="213.75"/>
    <n v="0"/>
    <n v="188.53"/>
    <n v="25.22"/>
    <x v="2"/>
  </r>
  <r>
    <x v="2"/>
    <s v="Finnish Sport Blades"/>
    <s v="Urras Shop"/>
    <x v="7"/>
    <d v="2019-04-11T00:00:00"/>
    <n v="10875"/>
    <n v="15"/>
    <n v="324.3"/>
    <n v="0"/>
    <n v="286.02999999999997"/>
    <n v="38.270000000000003"/>
    <x v="2"/>
  </r>
  <r>
    <x v="2"/>
    <s v="Bike Helmet"/>
    <s v="Urras Shop"/>
    <x v="7"/>
    <d v="2017-02-16T00:00:00"/>
    <n v="10444"/>
    <n v="15"/>
    <n v="464.55"/>
    <n v="0"/>
    <n v="384.65"/>
    <n v="79.900000000000006"/>
    <x v="2"/>
  </r>
  <r>
    <x v="2"/>
    <s v="Patamonia Fleece Jacket"/>
    <s v="Urras Shop"/>
    <x v="7"/>
    <d v="2016-12-07T00:00:00"/>
    <n v="10524"/>
    <n v="15"/>
    <n v="513.45000000000005"/>
    <n v="0"/>
    <n v="425.14"/>
    <n v="88.31"/>
    <x v="3"/>
  </r>
  <r>
    <x v="2"/>
    <s v="Patamonia Fleece Jacket"/>
    <s v="Urras Shop"/>
    <x v="7"/>
    <d v="2017-11-19T00:00:00"/>
    <n v="10445"/>
    <n v="15"/>
    <n v="529.79999999999995"/>
    <n v="0"/>
    <n v="445.45"/>
    <n v="84.35"/>
    <x v="2"/>
  </r>
  <r>
    <x v="2"/>
    <s v="Feiss Fleece Trousers"/>
    <s v="Urras Shop"/>
    <x v="7"/>
    <d v="2016-10-20T00:00:00"/>
    <n v="10280"/>
    <n v="20"/>
    <n v="849.4"/>
    <n v="0"/>
    <n v="733.88"/>
    <n v="115.52"/>
    <x v="3"/>
  </r>
  <r>
    <x v="2"/>
    <s v="Bike Helmet"/>
    <s v="Urras Shop"/>
    <x v="7"/>
    <d v="2019-06-02T00:00:00"/>
    <n v="10857"/>
    <n v="35"/>
    <n v="1294.1300000000001"/>
    <n v="258.83"/>
    <n v="913.14"/>
    <n v="122.16"/>
    <x v="3"/>
  </r>
  <r>
    <x v="2"/>
    <s v="Tennis Suit"/>
    <s v="Urras Shop"/>
    <x v="7"/>
    <d v="2016-11-05T00:00:00"/>
    <n v="10384"/>
    <n v="28"/>
    <n v="2422.2800000000002"/>
    <n v="0"/>
    <n v="2015.97"/>
    <n v="406.31"/>
    <x v="4"/>
  </r>
  <r>
    <x v="3"/>
    <s v="LA. Shorts"/>
    <s v="Urras Shop"/>
    <x v="7"/>
    <d v="2017-02-16T00:00:00"/>
    <n v="10444"/>
    <n v="8"/>
    <n v="45.6"/>
    <n v="0"/>
    <n v="37.76"/>
    <n v="7.84"/>
    <x v="2"/>
  </r>
  <r>
    <x v="3"/>
    <s v="Rossi Bikkini"/>
    <s v="Urras Shop"/>
    <x v="7"/>
    <d v="2018-04-23T00:00:00"/>
    <n v="10572"/>
    <n v="10"/>
    <n v="223.96"/>
    <n v="20.36"/>
    <n v="164.92"/>
    <n v="38.68"/>
    <x v="3"/>
  </r>
  <r>
    <x v="3"/>
    <s v="Summer Shorts"/>
    <s v="Urras Shop"/>
    <x v="7"/>
    <d v="2016-12-07T00:00:00"/>
    <n v="10524"/>
    <n v="60"/>
    <n v="780"/>
    <n v="0"/>
    <n v="645.84"/>
    <n v="134.16"/>
    <x v="3"/>
  </r>
  <r>
    <x v="4"/>
    <s v="Small Crocodile Boots"/>
    <s v="Urras Shop"/>
    <x v="7"/>
    <d v="2017-12-14T00:00:00"/>
    <n v="10733"/>
    <n v="25"/>
    <n v="2147.5"/>
    <n v="0"/>
    <n v="1739.48"/>
    <n v="408.02"/>
    <x v="2"/>
  </r>
  <r>
    <x v="7"/>
    <s v="TieBreak Tennis shoes"/>
    <s v="Urras Shop"/>
    <x v="7"/>
    <d v="2017-02-16T00:00:00"/>
    <n v="10444"/>
    <n v="10"/>
    <n v="270"/>
    <n v="0"/>
    <n v="223.56"/>
    <n v="46.44"/>
    <x v="2"/>
  </r>
  <r>
    <x v="7"/>
    <s v="Lundenhagen Boots"/>
    <s v="Urras Shop"/>
    <x v="7"/>
    <d v="2019-04-11T00:00:00"/>
    <n v="10875"/>
    <n v="21"/>
    <n v="564.1"/>
    <n v="51.28"/>
    <n v="452.31"/>
    <n v="60.51"/>
    <x v="2"/>
  </r>
  <r>
    <x v="7"/>
    <s v="Lundenhagen Boots"/>
    <s v="Urras Shop"/>
    <x v="7"/>
    <d v="2018-11-21T00:00:00"/>
    <n v="10837"/>
    <n v="40"/>
    <n v="1356"/>
    <n v="271.2"/>
    <n v="956.79"/>
    <n v="128.01"/>
    <x v="2"/>
  </r>
  <r>
    <x v="7"/>
    <s v="Davenport"/>
    <s v="Urras Shop"/>
    <x v="7"/>
    <d v="2019-06-02T00:00:00"/>
    <n v="10857"/>
    <n v="10"/>
    <n v="1521.25"/>
    <n v="304.25"/>
    <n v="1073.3900000000001"/>
    <n v="143.61000000000001"/>
    <x v="3"/>
  </r>
  <r>
    <x v="5"/>
    <s v="Kool Sunglasses"/>
    <s v="Urras Shop"/>
    <x v="7"/>
    <d v="2017-12-14T00:00:00"/>
    <n v="10733"/>
    <n v="16"/>
    <n v="348.32"/>
    <n v="0"/>
    <n v="282.14"/>
    <n v="66.180000000000007"/>
    <x v="2"/>
  </r>
  <r>
    <x v="5"/>
    <s v="RDL Suit"/>
    <s v="Urras Shop"/>
    <x v="7"/>
    <d v="2017-12-14T00:00:00"/>
    <n v="10733"/>
    <n v="20"/>
    <n v="998.8"/>
    <n v="0"/>
    <n v="809.03"/>
    <n v="189.77"/>
    <x v="2"/>
  </r>
  <r>
    <x v="5"/>
    <s v="RDL Suit"/>
    <s v="Urras Shop"/>
    <x v="7"/>
    <d v="2019-01-08T00:00:00"/>
    <n v="10924"/>
    <n v="30"/>
    <n v="1544.4"/>
    <n v="140.4"/>
    <n v="1238.33"/>
    <n v="165.67"/>
    <x v="3"/>
  </r>
  <r>
    <x v="6"/>
    <s v="Sapporoo Gloves"/>
    <s v="Urras Shop"/>
    <x v="7"/>
    <d v="2016-12-07T00:00:00"/>
    <n v="10524"/>
    <n v="2"/>
    <n v="14.98"/>
    <n v="0"/>
    <n v="12.4"/>
    <n v="2.58"/>
    <x v="3"/>
  </r>
  <r>
    <x v="6"/>
    <s v="Mehmet-Napp"/>
    <s v="Urras Shop"/>
    <x v="7"/>
    <d v="2016-06-18T00:00:00"/>
    <n v="10278"/>
    <n v="25"/>
    <n v="26.75"/>
    <n v="0"/>
    <n v="23.11"/>
    <n v="3.64"/>
    <x v="4"/>
  </r>
  <r>
    <x v="6"/>
    <s v="Duck Shirt"/>
    <s v="Urras Shop"/>
    <x v="7"/>
    <d v="2018-10-21T00:00:00"/>
    <n v="10778"/>
    <n v="10"/>
    <n v="90.6"/>
    <n v="0"/>
    <n v="73.39"/>
    <n v="17.21"/>
    <x v="2"/>
  </r>
  <r>
    <x v="6"/>
    <s v="Sapporoo Gloves"/>
    <s v="Urras Shop"/>
    <x v="7"/>
    <d v="2019-01-08T00:00:00"/>
    <n v="10924"/>
    <n v="20"/>
    <n v="151.58000000000001"/>
    <n v="13.78"/>
    <n v="121.54"/>
    <n v="16.260000000000002"/>
    <x v="3"/>
  </r>
  <r>
    <x v="6"/>
    <s v="Aino Shoes"/>
    <s v="Urras Shop"/>
    <x v="7"/>
    <d v="2018-11-21T00:00:00"/>
    <n v="10837"/>
    <n v="6"/>
    <n v="148.08000000000001"/>
    <n v="0"/>
    <n v="130.61000000000001"/>
    <n v="17.47"/>
    <x v="2"/>
  </r>
  <r>
    <x v="6"/>
    <s v="Baby Dark Lounge Suit"/>
    <s v="Urras Shop"/>
    <x v="7"/>
    <d v="2016-12-07T00:00:00"/>
    <n v="10524"/>
    <n v="10"/>
    <n v="272.5"/>
    <n v="0"/>
    <n v="225.63"/>
    <n v="46.87"/>
    <x v="3"/>
  </r>
  <r>
    <x v="6"/>
    <s v="Duck Shirt"/>
    <s v="Urras Shop"/>
    <x v="7"/>
    <d v="2017-02-16T00:00:00"/>
    <n v="10444"/>
    <n v="30"/>
    <n v="275.7"/>
    <n v="0"/>
    <n v="228.28"/>
    <n v="47.42"/>
    <x v="2"/>
  </r>
  <r>
    <x v="6"/>
    <s v="Duck Trousers"/>
    <s v="Urras Shop"/>
    <x v="7"/>
    <d v="2018-11-21T00:00:00"/>
    <n v="10837"/>
    <n v="25"/>
    <n v="450.25"/>
    <n v="0"/>
    <n v="402.56"/>
    <n v="47.69"/>
    <x v="2"/>
  </r>
  <r>
    <x v="6"/>
    <s v="Duck Trousers"/>
    <s v="Urras Shop"/>
    <x v="7"/>
    <d v="2018-04-23T00:00:00"/>
    <n v="10572"/>
    <n v="50"/>
    <n v="971.5"/>
    <n v="0"/>
    <n v="786.92"/>
    <n v="184.58"/>
    <x v="3"/>
  </r>
  <r>
    <x v="6"/>
    <s v="Baby Dark Lounge Suit"/>
    <s v="Urras Shop"/>
    <x v="7"/>
    <d v="2019-02-07T00:00:00"/>
    <n v="10866"/>
    <n v="40"/>
    <n v="1204.5"/>
    <n v="240.9"/>
    <n v="849.9"/>
    <n v="113.7"/>
    <x v="3"/>
  </r>
  <r>
    <x v="0"/>
    <s v="O-Man Underwear"/>
    <s v="The sharped dressed man"/>
    <x v="5"/>
    <d v="2019-09-28T00:00:00"/>
    <n v="10848"/>
    <n v="30"/>
    <n v="184.8"/>
    <n v="0"/>
    <n v="162.99"/>
    <n v="21.81"/>
    <x v="3"/>
  </r>
  <r>
    <x v="0"/>
    <s v="Mr X Trousers"/>
    <s v="The sharped dressed man"/>
    <x v="5"/>
    <d v="2017-01-08T00:00:00"/>
    <n v="10435"/>
    <n v="10"/>
    <n v="200.5"/>
    <n v="0"/>
    <n v="166.01"/>
    <n v="34.49"/>
    <x v="4"/>
  </r>
  <r>
    <x v="3"/>
    <s v="Rossi Shorts"/>
    <s v="The sharped dressed man"/>
    <x v="5"/>
    <d v="2017-01-08T00:00:00"/>
    <n v="10435"/>
    <n v="10"/>
    <n v="126"/>
    <n v="0"/>
    <n v="104.33"/>
    <n v="21.67"/>
    <x v="4"/>
  </r>
  <r>
    <x v="4"/>
    <s v="Ravellis Träskor"/>
    <s v="The sharped dressed man"/>
    <x v="5"/>
    <d v="2017-01-08T00:00:00"/>
    <n v="10435"/>
    <n v="12"/>
    <n v="45"/>
    <n v="0"/>
    <n v="37.26"/>
    <n v="7.74"/>
    <x v="4"/>
  </r>
  <r>
    <x v="4"/>
    <s v="DSW"/>
    <s v="The sharped dressed man"/>
    <x v="5"/>
    <d v="2017-03-07T00:00:00"/>
    <n v="10462"/>
    <n v="21"/>
    <n v="178.5"/>
    <n v="0"/>
    <n v="156.15"/>
    <n v="22.35"/>
    <x v="3"/>
  </r>
  <r>
    <x v="7"/>
    <s v="Fuji Boots"/>
    <s v="The sharped dressed man"/>
    <x v="5"/>
    <d v="2019-09-28T00:00:00"/>
    <n v="10848"/>
    <n v="3"/>
    <n v="120.96"/>
    <n v="0"/>
    <n v="106.69"/>
    <n v="14.27"/>
    <x v="3"/>
  </r>
  <r>
    <x v="6"/>
    <s v="Aino Shoes"/>
    <s v="The sharped dressed man"/>
    <x v="5"/>
    <d v="2017-03-07T00:00:00"/>
    <n v="10462"/>
    <n v="1"/>
    <n v="27.09"/>
    <n v="0"/>
    <n v="22.43"/>
    <n v="4.66"/>
    <x v="3"/>
  </r>
  <r>
    <x v="0"/>
    <s v="Samba Socker  Socks"/>
    <s v="Halle Köln"/>
    <x v="6"/>
    <d v="2018-05-12T00:00:00"/>
    <n v="10623"/>
    <n v="3"/>
    <n v="13.11"/>
    <n v="0"/>
    <n v="10.62"/>
    <n v="2.4900000000000002"/>
    <x v="6"/>
  </r>
  <r>
    <x v="0"/>
    <s v="Bow tie"/>
    <s v="Halle Köln"/>
    <x v="6"/>
    <d v="2018-07-22T00:00:00"/>
    <n v="10670"/>
    <n v="25"/>
    <n v="184.5"/>
    <n v="0"/>
    <n v="149.44999999999999"/>
    <n v="35.049999999999997"/>
    <x v="6"/>
  </r>
  <r>
    <x v="0"/>
    <s v="Samba Socker  Socks"/>
    <s v="Halle Köln"/>
    <x v="6"/>
    <d v="2019-01-04T00:00:00"/>
    <n v="10859"/>
    <n v="40"/>
    <n v="225.5"/>
    <n v="45.1"/>
    <n v="159.11000000000001"/>
    <n v="21.29"/>
    <x v="7"/>
  </r>
  <r>
    <x v="0"/>
    <s v="Bow tie"/>
    <s v="Halle Köln"/>
    <x v="6"/>
    <d v="2019-03-10T00:00:00"/>
    <n v="10929"/>
    <n v="49"/>
    <n v="373.87"/>
    <n v="0"/>
    <n v="329.75"/>
    <n v="44.12"/>
    <x v="7"/>
  </r>
  <r>
    <x v="0"/>
    <s v="Mr X Trousers"/>
    <s v="Halle Köln"/>
    <x v="6"/>
    <d v="2019-09-04T00:00:00"/>
    <n v="10342"/>
    <n v="24"/>
    <n v="566.21"/>
    <n v="94.37"/>
    <n v="407.67"/>
    <n v="64.17"/>
    <x v="6"/>
  </r>
  <r>
    <x v="0"/>
    <s v="Atles Lussekofta"/>
    <s v="Halle Köln"/>
    <x v="6"/>
    <d v="2019-06-01T00:00:00"/>
    <n v="10396"/>
    <n v="60"/>
    <n v="1780.2"/>
    <n v="0"/>
    <n v="1474.01"/>
    <n v="306.19"/>
    <x v="6"/>
  </r>
  <r>
    <x v="0"/>
    <s v="Atles Lussekofta"/>
    <s v="Halle Köln"/>
    <x v="6"/>
    <d v="2019-02-13T00:00:00"/>
    <n v="11012"/>
    <n v="60"/>
    <n v="1915.2"/>
    <n v="91.2"/>
    <n v="1715.51"/>
    <n v="108.49"/>
    <x v="6"/>
  </r>
  <r>
    <x v="1"/>
    <s v="Skirt"/>
    <s v="Halle Köln"/>
    <x v="6"/>
    <d v="2019-03-10T00:00:00"/>
    <n v="10929"/>
    <n v="15"/>
    <n v="198.15"/>
    <n v="0"/>
    <n v="174.77"/>
    <n v="23.38"/>
    <x v="7"/>
  </r>
  <r>
    <x v="1"/>
    <s v="Jumpin Jack Flash Dress"/>
    <s v="Halle Köln"/>
    <x v="6"/>
    <d v="2018-03-24T00:00:00"/>
    <n v="10675"/>
    <n v="10"/>
    <n v="661.8"/>
    <n v="0"/>
    <n v="536.05999999999995"/>
    <n v="125.74"/>
    <x v="7"/>
  </r>
  <r>
    <x v="1"/>
    <s v="X-Dress"/>
    <s v="Halle Köln"/>
    <x v="6"/>
    <d v="2018-07-22T00:00:00"/>
    <n v="10670"/>
    <n v="25"/>
    <n v="1468.25"/>
    <n v="0"/>
    <n v="1189.28"/>
    <n v="278.97000000000003"/>
    <x v="6"/>
  </r>
  <r>
    <x v="1"/>
    <s v="Minnki Pälsii"/>
    <s v="Halle Köln"/>
    <x v="6"/>
    <d v="2018-12-04T00:00:00"/>
    <n v="10267"/>
    <n v="15"/>
    <n v="6356.8"/>
    <n v="829.15"/>
    <n v="4775.8900000000003"/>
    <n v="751.76"/>
    <x v="7"/>
  </r>
  <r>
    <x v="2"/>
    <s v="Racing Truck  Socks"/>
    <s v="Halle Köln"/>
    <x v="6"/>
    <d v="2018-09-29T00:00:00"/>
    <n v="10717"/>
    <n v="25"/>
    <n v="50.14"/>
    <n v="2.39"/>
    <n v="38.68"/>
    <n v="9.07"/>
    <x v="7"/>
  </r>
  <r>
    <x v="2"/>
    <s v="Game Over T-Shirt"/>
    <s v="Halle Köln"/>
    <x v="6"/>
    <d v="2018-04-07T00:00:00"/>
    <n v="10653"/>
    <n v="20"/>
    <n v="108.9"/>
    <n v="9.9"/>
    <n v="80.19"/>
    <n v="18.809999999999999"/>
    <x v="6"/>
  </r>
  <r>
    <x v="2"/>
    <s v="Squash Shorts"/>
    <s v="Halle Köln"/>
    <x v="6"/>
    <d v="2018-05-12T00:00:00"/>
    <n v="10623"/>
    <n v="15"/>
    <n v="154.28"/>
    <n v="14.03"/>
    <n v="113.6"/>
    <n v="26.65"/>
    <x v="6"/>
  </r>
  <r>
    <x v="2"/>
    <s v="Game Over T-Shirt"/>
    <s v="Halle Köln"/>
    <x v="6"/>
    <d v="2019-02-13T00:00:00"/>
    <n v="11012"/>
    <n v="36"/>
    <n v="172.75"/>
    <n v="8.23"/>
    <n v="145.11000000000001"/>
    <n v="19.41"/>
    <x v="6"/>
  </r>
  <r>
    <x v="2"/>
    <s v="Basket Shoes"/>
    <s v="Halle Köln"/>
    <x v="6"/>
    <d v="2018-05-12T00:00:00"/>
    <n v="10623"/>
    <n v="25"/>
    <n v="276.38"/>
    <n v="25.13"/>
    <n v="203.51"/>
    <n v="47.74"/>
    <x v="6"/>
  </r>
  <r>
    <x v="2"/>
    <s v="Rasta WCT"/>
    <s v="Halle Köln"/>
    <x v="6"/>
    <d v="2017-01-31T00:00:00"/>
    <n v="10488"/>
    <n v="30"/>
    <n v="264"/>
    <n v="0"/>
    <n v="218.59"/>
    <n v="45.41"/>
    <x v="7"/>
  </r>
  <r>
    <x v="2"/>
    <s v="Wimbledon T-Shirt"/>
    <s v="Halle Köln"/>
    <x v="6"/>
    <d v="2018-04-07T00:00:00"/>
    <n v="10653"/>
    <n v="30"/>
    <n v="329.01"/>
    <n v="29.91"/>
    <n v="242.27"/>
    <n v="56.83"/>
    <x v="6"/>
  </r>
  <r>
    <x v="2"/>
    <s v="Basket Shoes"/>
    <s v="Halle Köln"/>
    <x v="6"/>
    <d v="2018-09-29T00:00:00"/>
    <n v="10717"/>
    <n v="32"/>
    <n v="339.7"/>
    <n v="16.18"/>
    <n v="262.05"/>
    <n v="61.47"/>
    <x v="7"/>
  </r>
  <r>
    <x v="2"/>
    <s v="Sheat Shoes"/>
    <s v="Halle Köln"/>
    <x v="6"/>
    <d v="2017-08-12T00:00:00"/>
    <n v="10560"/>
    <n v="15"/>
    <n v="585"/>
    <n v="117"/>
    <n v="379.08"/>
    <n v="88.92"/>
    <x v="7"/>
  </r>
  <r>
    <x v="2"/>
    <s v="Patamonia Fleece Jacket"/>
    <s v="Halle Köln"/>
    <x v="6"/>
    <d v="2018-09-29T00:00:00"/>
    <n v="10717"/>
    <n v="15"/>
    <n v="523.65"/>
    <n v="0"/>
    <n v="424.16"/>
    <n v="99.49"/>
    <x v="7"/>
  </r>
  <r>
    <x v="2"/>
    <s v="Squash Shorts"/>
    <s v="Halle Köln"/>
    <x v="6"/>
    <d v="2019-02-13T00:00:00"/>
    <n v="11012"/>
    <n v="50"/>
    <n v="473.03"/>
    <n v="22.53"/>
    <n v="432.38"/>
    <n v="18.12"/>
    <x v="6"/>
  </r>
  <r>
    <x v="2"/>
    <s v="Basket Shoes"/>
    <s v="Halle Köln"/>
    <x v="6"/>
    <d v="2019-03-10T00:00:00"/>
    <n v="10929"/>
    <n v="60"/>
    <n v="556.20000000000005"/>
    <n v="0"/>
    <n v="490.57"/>
    <n v="65.63"/>
    <x v="7"/>
  </r>
  <r>
    <x v="2"/>
    <s v="Rasta WCT"/>
    <s v="Halle Köln"/>
    <x v="6"/>
    <d v="2018-12-04T00:00:00"/>
    <n v="10267"/>
    <n v="70"/>
    <n v="697.13"/>
    <n v="90.93"/>
    <n v="523.76"/>
    <n v="82.44"/>
    <x v="7"/>
  </r>
  <r>
    <x v="2"/>
    <s v="Bike Helmet"/>
    <s v="Halle Köln"/>
    <x v="6"/>
    <d v="2016-02-28T00:00:00"/>
    <n v="10337"/>
    <n v="24"/>
    <n v="805.2"/>
    <n v="0"/>
    <n v="725.27"/>
    <n v="79.930000000000007"/>
    <x v="7"/>
  </r>
  <r>
    <x v="2"/>
    <s v="Patamonia Fleece Jacket"/>
    <s v="Halle Köln"/>
    <x v="6"/>
    <d v="2019-01-04T00:00:00"/>
    <n v="10859"/>
    <n v="35"/>
    <n v="1568.88"/>
    <n v="313.77999999999997"/>
    <n v="1107"/>
    <n v="148.1"/>
    <x v="7"/>
  </r>
  <r>
    <x v="2"/>
    <s v="Feiss Fleece Trousers"/>
    <s v="Halle Köln"/>
    <x v="6"/>
    <d v="2019-09-04T00:00:00"/>
    <n v="10342"/>
    <n v="40"/>
    <n v="1800.96"/>
    <n v="300.16000000000003"/>
    <n v="1296.69"/>
    <n v="204.11"/>
    <x v="6"/>
  </r>
  <r>
    <x v="3"/>
    <s v="LA. Shorts"/>
    <s v="Halle Köln"/>
    <x v="6"/>
    <d v="2018-05-12T00:00:00"/>
    <n v="10623"/>
    <n v="30"/>
    <n v="202.29"/>
    <n v="18.39"/>
    <n v="148.96"/>
    <n v="34.94"/>
    <x v="6"/>
  </r>
  <r>
    <x v="3"/>
    <s v="Rossi Shorts"/>
    <s v="Halle Köln"/>
    <x v="6"/>
    <d v="2019-06-01T00:00:00"/>
    <n v="10396"/>
    <n v="21"/>
    <n v="230.16"/>
    <n v="0"/>
    <n v="190.57"/>
    <n v="39.590000000000003"/>
    <x v="6"/>
  </r>
  <r>
    <x v="3"/>
    <s v="Rossi Shorts"/>
    <s v="Halle Köln"/>
    <x v="6"/>
    <d v="2016-02-28T00:00:00"/>
    <n v="10337"/>
    <n v="25"/>
    <n v="300.75"/>
    <n v="0"/>
    <n v="259.85000000000002"/>
    <n v="40.9"/>
    <x v="7"/>
  </r>
  <r>
    <x v="3"/>
    <s v="Rossi Bermuda Shorts"/>
    <s v="Halle Köln"/>
    <x v="6"/>
    <d v="2019-09-04T00:00:00"/>
    <n v="10342"/>
    <n v="56"/>
    <n v="585.98"/>
    <n v="97.66"/>
    <n v="421.91"/>
    <n v="66.41"/>
    <x v="6"/>
  </r>
  <r>
    <x v="4"/>
    <s v="DSW"/>
    <s v="Halle Köln"/>
    <x v="6"/>
    <d v="2018-07-22T00:00:00"/>
    <n v="10670"/>
    <n v="32"/>
    <n v="274.88"/>
    <n v="0"/>
    <n v="222.65"/>
    <n v="52.23"/>
    <x v="6"/>
  </r>
  <r>
    <x v="4"/>
    <s v="DSW"/>
    <s v="Halle Köln"/>
    <x v="6"/>
    <d v="2019-06-01T00:00:00"/>
    <n v="10396"/>
    <n v="40"/>
    <n v="344"/>
    <n v="0"/>
    <n v="284.83"/>
    <n v="59.17"/>
    <x v="6"/>
  </r>
  <r>
    <x v="4"/>
    <s v="DSW"/>
    <s v="Halle Köln"/>
    <x v="6"/>
    <d v="2016-02-28T00:00:00"/>
    <n v="10337"/>
    <n v="40"/>
    <n v="360"/>
    <n v="0"/>
    <n v="311.04000000000002"/>
    <n v="48.96"/>
    <x v="7"/>
  </r>
  <r>
    <x v="4"/>
    <s v="WFS shoes"/>
    <s v="Halle Köln"/>
    <x v="6"/>
    <d v="2019-01-04T00:00:00"/>
    <n v="10859"/>
    <n v="30"/>
    <n v="1312.5"/>
    <n v="262.5"/>
    <n v="926.1"/>
    <n v="123.9"/>
    <x v="7"/>
  </r>
  <r>
    <x v="7"/>
    <s v="Davenport"/>
    <s v="Halle Köln"/>
    <x v="6"/>
    <d v="2018-10-28T00:00:00"/>
    <n v="10791"/>
    <n v="14"/>
    <n v="1692.56"/>
    <n v="80.599999999999994"/>
    <n v="1305.69"/>
    <n v="306.27"/>
    <x v="7"/>
  </r>
  <r>
    <x v="5"/>
    <s v="Kool Sunglasses"/>
    <s v="Halle Köln"/>
    <x v="6"/>
    <d v="2018-05-12T00:00:00"/>
    <n v="10623"/>
    <n v="21"/>
    <n v="508.41"/>
    <n v="0"/>
    <n v="449.92"/>
    <n v="58.49"/>
    <x v="6"/>
  </r>
  <r>
    <x v="5"/>
    <s v="Kool Sunglasses"/>
    <s v="Halle Köln"/>
    <x v="6"/>
    <d v="2018-03-24T00:00:00"/>
    <n v="10675"/>
    <n v="30"/>
    <n v="653.70000000000005"/>
    <n v="0"/>
    <n v="529.5"/>
    <n v="124.2"/>
    <x v="7"/>
  </r>
  <r>
    <x v="6"/>
    <s v="Mehmet-Napp"/>
    <s v="Halle Köln"/>
    <x v="6"/>
    <d v="2017-01-31T00:00:00"/>
    <n v="10488"/>
    <n v="20"/>
    <n v="29.04"/>
    <n v="4.84"/>
    <n v="20.04"/>
    <n v="4.16"/>
    <x v="7"/>
  </r>
  <r>
    <x v="6"/>
    <s v="Mehmet-Napp"/>
    <s v="Halle Köln"/>
    <x v="6"/>
    <d v="2018-07-22T00:00:00"/>
    <n v="10670"/>
    <n v="50"/>
    <n v="56.5"/>
    <n v="0"/>
    <n v="45.77"/>
    <n v="10.73"/>
    <x v="6"/>
  </r>
  <r>
    <x v="6"/>
    <s v="Mehmet-Skor"/>
    <s v="Halle Köln"/>
    <x v="6"/>
    <d v="2016-02-28T00:00:00"/>
    <n v="10337"/>
    <n v="28"/>
    <n v="109.2"/>
    <n v="0"/>
    <n v="94.35"/>
    <n v="14.85"/>
    <x v="7"/>
  </r>
  <r>
    <x v="6"/>
    <s v="Mehmet-Tröja"/>
    <s v="Halle Köln"/>
    <x v="6"/>
    <d v="2016-02-28T00:00:00"/>
    <n v="10337"/>
    <n v="20"/>
    <n v="159.80000000000001"/>
    <n v="0"/>
    <n v="138.07"/>
    <n v="21.73"/>
    <x v="7"/>
  </r>
  <r>
    <x v="6"/>
    <s v="Duck Shirt"/>
    <s v="Halle Köln"/>
    <x v="6"/>
    <d v="2018-10-28T00:00:00"/>
    <n v="10791"/>
    <n v="20"/>
    <n v="202.23"/>
    <n v="9.6300000000000008"/>
    <n v="160.82"/>
    <n v="31.78"/>
    <x v="7"/>
  </r>
  <r>
    <x v="6"/>
    <s v="Mehmet-Tröja"/>
    <s v="Halle Köln"/>
    <x v="6"/>
    <d v="2019-09-04T00:00:00"/>
    <n v="10342"/>
    <n v="40"/>
    <n v="362.88"/>
    <n v="60.48"/>
    <n v="261.27"/>
    <n v="41.13"/>
    <x v="6"/>
  </r>
  <r>
    <x v="6"/>
    <s v="Baby Dark Lounge Suit"/>
    <s v="Halle Köln"/>
    <x v="6"/>
    <d v="2017-08-12T00:00:00"/>
    <n v="10560"/>
    <n v="20"/>
    <n v="512.4"/>
    <n v="0"/>
    <n v="415.04"/>
    <n v="97.36"/>
    <x v="7"/>
  </r>
  <r>
    <x v="6"/>
    <s v="Rodbye Troje"/>
    <s v="Halle Köln"/>
    <x v="6"/>
    <d v="2018-07-22T00:00:00"/>
    <n v="10670"/>
    <n v="60"/>
    <n v="745.8"/>
    <n v="0"/>
    <n v="667.45"/>
    <n v="78.349999999999994"/>
    <x v="6"/>
  </r>
  <r>
    <x v="6"/>
    <s v="Duck Trousers"/>
    <s v="Halle Köln"/>
    <x v="6"/>
    <d v="2018-12-04T00:00:00"/>
    <n v="10267"/>
    <n v="50"/>
    <n v="935.5"/>
    <n v="0"/>
    <n v="808.27"/>
    <n v="127.23"/>
    <x v="7"/>
  </r>
  <r>
    <x v="6"/>
    <s v="Ga-Ga Dress"/>
    <s v="Halle Köln"/>
    <x v="6"/>
    <d v="2018-03-24T00:00:00"/>
    <n v="10675"/>
    <n v="30"/>
    <n v="1337.7"/>
    <n v="0"/>
    <n v="1083.54"/>
    <n v="254.16"/>
    <x v="7"/>
  </r>
  <r>
    <x v="0"/>
    <s v="Samba Socker  Socks"/>
    <s v="Belgium Black Jeans"/>
    <x v="11"/>
    <d v="2019-06-17T00:00:00"/>
    <n v="10885"/>
    <n v="12"/>
    <n v="54.72"/>
    <n v="0"/>
    <n v="48.26"/>
    <n v="6.46"/>
    <x v="1"/>
  </r>
  <r>
    <x v="0"/>
    <s v="Lenin Jeansshorts"/>
    <s v="Belgium Black Jeans"/>
    <x v="11"/>
    <d v="2019-08-25T00:00:00"/>
    <n v="11035"/>
    <n v="10"/>
    <n v="195.5"/>
    <n v="0"/>
    <n v="172.43"/>
    <n v="23.07"/>
    <x v="0"/>
  </r>
  <r>
    <x v="0"/>
    <s v="Mr X Trousers"/>
    <s v="Belgium Black Jeans"/>
    <x v="11"/>
    <d v="2019-06-17T00:00:00"/>
    <n v="10885"/>
    <n v="20"/>
    <n v="389"/>
    <n v="0"/>
    <n v="343.1"/>
    <n v="45.9"/>
    <x v="1"/>
  </r>
  <r>
    <x v="0"/>
    <s v="US-Master Jeans"/>
    <s v="Belgium Black Jeans"/>
    <x v="11"/>
    <d v="2019-06-17T00:00:00"/>
    <n v="10885"/>
    <n v="30"/>
    <n v="883.2"/>
    <n v="0"/>
    <n v="778.98"/>
    <n v="104.22"/>
    <x v="1"/>
  </r>
  <r>
    <x v="0"/>
    <s v="US-Master Jeans"/>
    <s v="Belgium Black Jeans"/>
    <x v="11"/>
    <d v="2018-11-27T00:00:00"/>
    <n v="10846"/>
    <n v="30"/>
    <n v="922.5"/>
    <n v="0"/>
    <n v="842.11"/>
    <n v="80.39"/>
    <x v="1"/>
  </r>
  <r>
    <x v="1"/>
    <s v="Skirt"/>
    <s v="Belgium Black Jeans"/>
    <x v="11"/>
    <d v="2019-06-17T00:00:00"/>
    <n v="10885"/>
    <n v="25"/>
    <n v="342.25"/>
    <n v="0"/>
    <n v="301.87"/>
    <n v="40.380000000000003"/>
    <x v="1"/>
  </r>
  <r>
    <x v="1"/>
    <s v="Oyaki Kimono"/>
    <s v="Belgium Black Jeans"/>
    <x v="11"/>
    <d v="2018-11-27T00:00:00"/>
    <n v="10846"/>
    <n v="21"/>
    <n v="474.18"/>
    <n v="0"/>
    <n v="418.23"/>
    <n v="55.95"/>
    <x v="1"/>
  </r>
  <r>
    <x v="2"/>
    <s v="Game Over T-Shirt"/>
    <s v="Belgium Black Jeans"/>
    <x v="11"/>
    <d v="2019-02-13T00:00:00"/>
    <n v="10252"/>
    <n v="40"/>
    <n v="182"/>
    <n v="0"/>
    <n v="150.69999999999999"/>
    <n v="31.3"/>
    <x v="0"/>
  </r>
  <r>
    <x v="2"/>
    <s v="Patamonia Fleece Jacket"/>
    <s v="Belgium Black Jeans"/>
    <x v="11"/>
    <d v="2019-08-25T00:00:00"/>
    <n v="11035"/>
    <n v="10"/>
    <n v="373"/>
    <n v="0"/>
    <n v="328.99"/>
    <n v="44.01"/>
    <x v="0"/>
  </r>
  <r>
    <x v="2"/>
    <s v="Car Boots"/>
    <s v="Belgium Black Jeans"/>
    <x v="11"/>
    <d v="2019-02-13T00:00:00"/>
    <n v="10252"/>
    <n v="25"/>
    <n v="620.54999999999995"/>
    <n v="29.55"/>
    <n v="489.35"/>
    <n v="101.65"/>
    <x v="0"/>
  </r>
  <r>
    <x v="2"/>
    <s v="Tennis Suit"/>
    <s v="Belgium Black Jeans"/>
    <x v="11"/>
    <d v="2019-02-13T00:00:00"/>
    <n v="10252"/>
    <n v="40"/>
    <n v="3189.06"/>
    <n v="151.86000000000001"/>
    <n v="2514.8000000000002"/>
    <n v="522.4"/>
    <x v="0"/>
  </r>
  <r>
    <x v="3"/>
    <s v="LA. Shorts"/>
    <s v="Belgium Black Jeans"/>
    <x v="11"/>
    <d v="2019-08-25T00:00:00"/>
    <n v="11035"/>
    <n v="60"/>
    <n v="366.6"/>
    <n v="0"/>
    <n v="323.33999999999997"/>
    <n v="43.26"/>
    <x v="0"/>
  </r>
  <r>
    <x v="4"/>
    <s v="Balett Shoes"/>
    <s v="Belgium Black Jeans"/>
    <x v="11"/>
    <d v="2018-10-10T00:00:00"/>
    <n v="10767"/>
    <n v="2"/>
    <n v="26.7"/>
    <n v="0"/>
    <n v="21.63"/>
    <n v="5.07"/>
    <x v="1"/>
  </r>
  <r>
    <x v="4"/>
    <s v="Balett Shoes"/>
    <s v="Belgium Black Jeans"/>
    <x v="11"/>
    <d v="2019-08-25T00:00:00"/>
    <n v="11035"/>
    <n v="30"/>
    <n v="399.6"/>
    <n v="0"/>
    <n v="383.09"/>
    <n v="16.510000000000002"/>
    <x v="0"/>
  </r>
  <r>
    <x v="5"/>
    <s v="Nikee Running Shoes"/>
    <s v="Belgium Black Jeans"/>
    <x v="11"/>
    <d v="2018-11-27T00:00:00"/>
    <n v="10846"/>
    <n v="20"/>
    <n v="621.79999999999995"/>
    <n v="0"/>
    <n v="548.42999999999995"/>
    <n v="73.37"/>
    <x v="1"/>
  </r>
  <r>
    <x v="0"/>
    <s v="Bow tie"/>
    <s v="Las Corbatas"/>
    <x v="12"/>
    <d v="2018-08-15T00:00:00"/>
    <n v="10326"/>
    <n v="50"/>
    <n v="406"/>
    <n v="0"/>
    <n v="350.78"/>
    <n v="55.22"/>
    <x v="0"/>
  </r>
  <r>
    <x v="1"/>
    <s v="Oyaki Kimono"/>
    <s v="Las Corbatas"/>
    <x v="12"/>
    <d v="2018-08-15T00:00:00"/>
    <n v="10326"/>
    <n v="24"/>
    <n v="476.16"/>
    <n v="0"/>
    <n v="411.4"/>
    <n v="64.760000000000005"/>
    <x v="0"/>
  </r>
  <r>
    <x v="4"/>
    <s v="Burned Rubber Shoes"/>
    <s v="Las Corbatas"/>
    <x v="12"/>
    <d v="2018-08-15T00:00:00"/>
    <n v="10326"/>
    <n v="16"/>
    <n v="287.04000000000002"/>
    <n v="0"/>
    <n v="248"/>
    <n v="39.04"/>
    <x v="0"/>
  </r>
  <r>
    <x v="4"/>
    <s v="Small Crocodile Boots"/>
    <s v="Las Corbatas"/>
    <x v="12"/>
    <d v="2019-01-28T00:00:00"/>
    <n v="10970"/>
    <n v="40"/>
    <n v="3659.04"/>
    <n v="609.84"/>
    <n v="2689.39"/>
    <n v="359.81"/>
    <x v="1"/>
  </r>
  <r>
    <x v="7"/>
    <s v="TieBreak Tennis shoes"/>
    <s v="Las Corbatas"/>
    <x v="12"/>
    <d v="2019-11-03T00:00:00"/>
    <n v="10801"/>
    <n v="40"/>
    <n v="1247"/>
    <n v="249.4"/>
    <n v="808.06"/>
    <n v="189.54"/>
    <x v="1"/>
  </r>
  <r>
    <x v="7"/>
    <s v="Davenport"/>
    <s v="Las Corbatas"/>
    <x v="12"/>
    <d v="2019-11-03T00:00:00"/>
    <n v="10801"/>
    <n v="20"/>
    <n v="3298.5"/>
    <n v="659.7"/>
    <n v="2137.4299999999998"/>
    <n v="501.37"/>
    <x v="1"/>
  </r>
  <r>
    <x v="0"/>
    <s v="Mr X Trousers"/>
    <s v="La Camisas Cansadas"/>
    <x v="12"/>
    <d v="2018-12-04T00:00:00"/>
    <n v="11078"/>
    <n v="10"/>
    <n v="198.45"/>
    <n v="9.4499999999999993"/>
    <n v="166.7"/>
    <n v="22.3"/>
    <x v="1"/>
  </r>
  <r>
    <x v="1"/>
    <s v="Chantell Shirt"/>
    <s v="La Camisas Cansadas"/>
    <x v="12"/>
    <d v="2018-12-04T00:00:00"/>
    <n v="11078"/>
    <n v="25"/>
    <n v="511.88"/>
    <n v="24.38"/>
    <n v="429.98"/>
    <n v="57.52"/>
    <x v="1"/>
  </r>
  <r>
    <x v="1"/>
    <s v="Chantell Shirt"/>
    <s v="La Camisas Cansadas"/>
    <x v="12"/>
    <d v="2019-02-02T00:00:00"/>
    <n v="11082"/>
    <n v="35"/>
    <n v="732.15"/>
    <n v="47.9"/>
    <n v="603.51"/>
    <n v="80.739999999999995"/>
    <x v="1"/>
  </r>
  <r>
    <x v="0"/>
    <s v="Bow tie"/>
    <s v="La Ropa Vieja"/>
    <x v="10"/>
    <d v="2018-07-31T00:00:00"/>
    <n v="10682"/>
    <n v="30"/>
    <n v="247.5"/>
    <n v="0"/>
    <n v="200.48"/>
    <n v="47.02"/>
    <x v="3"/>
  </r>
  <r>
    <x v="0"/>
    <s v="Mr X Trousers"/>
    <s v="La Ropa Vieja"/>
    <x v="10"/>
    <d v="2018-12-03T00:00:00"/>
    <n v="10856"/>
    <n v="20"/>
    <n v="390.8"/>
    <n v="0"/>
    <n v="363.15"/>
    <n v="27.65"/>
    <x v="2"/>
  </r>
  <r>
    <x v="0"/>
    <s v="Desperado Jeans"/>
    <s v="La Ropa Vieja"/>
    <x v="10"/>
    <d v="2016-10-03T00:00:00"/>
    <n v="10365"/>
    <n v="24"/>
    <n v="707.52"/>
    <n v="0"/>
    <n v="611.29999999999995"/>
    <n v="96.22"/>
    <x v="4"/>
  </r>
  <r>
    <x v="0"/>
    <s v="Desperado Jeans"/>
    <s v="La Ropa Vieja"/>
    <x v="10"/>
    <d v="2017-09-19T00:00:00"/>
    <n v="10535"/>
    <n v="50"/>
    <n v="1556.5"/>
    <n v="141.5"/>
    <n v="1146.1500000000001"/>
    <n v="268.85000000000002"/>
    <x v="2"/>
  </r>
  <r>
    <x v="1"/>
    <s v="Langoste Shirt"/>
    <s v="La Ropa Vieja"/>
    <x v="10"/>
    <d v="2018-07-31T00:00:00"/>
    <n v="10682"/>
    <n v="4"/>
    <n v="74.16"/>
    <n v="0"/>
    <n v="60.07"/>
    <n v="14.09"/>
    <x v="3"/>
  </r>
  <r>
    <x v="1"/>
    <s v="Jumpin Jack Flash Dress"/>
    <s v="La Ropa Vieja"/>
    <x v="10"/>
    <d v="2018-04-24T00:00:00"/>
    <n v="10573"/>
    <n v="25"/>
    <n v="1640.25"/>
    <n v="0"/>
    <n v="1328.6"/>
    <n v="311.64999999999998"/>
    <x v="2"/>
  </r>
  <r>
    <x v="2"/>
    <s v="Rasta WCT"/>
    <s v="La Ropa Vieja"/>
    <x v="10"/>
    <d v="2017-09-19T00:00:00"/>
    <n v="10535"/>
    <n v="15"/>
    <n v="126.39"/>
    <n v="11.49"/>
    <n v="93.07"/>
    <n v="21.83"/>
    <x v="2"/>
  </r>
  <r>
    <x v="2"/>
    <s v="Car Boots"/>
    <s v="La Ropa Vieja"/>
    <x v="10"/>
    <d v="2018-07-28T00:00:00"/>
    <n v="10677"/>
    <n v="8"/>
    <n v="243.89"/>
    <n v="31.81"/>
    <n v="171.79"/>
    <n v="40.29"/>
    <x v="2"/>
  </r>
  <r>
    <x v="2"/>
    <s v="Car Boots"/>
    <s v="La Ropa Vieja"/>
    <x v="10"/>
    <d v="2018-07-31T00:00:00"/>
    <n v="10682"/>
    <n v="30"/>
    <n v="764.1"/>
    <n v="0"/>
    <n v="618.91999999999996"/>
    <n v="145.18"/>
    <x v="3"/>
  </r>
  <r>
    <x v="2"/>
    <s v="Bike Helmet"/>
    <s v="La Ropa Vieja"/>
    <x v="10"/>
    <d v="2018-07-28T00:00:00"/>
    <n v="10677"/>
    <n v="30"/>
    <n v="1158.51"/>
    <n v="151.11000000000001"/>
    <n v="815.99"/>
    <n v="191.41"/>
    <x v="2"/>
  </r>
  <r>
    <x v="3"/>
    <s v="Summer Shorts"/>
    <s v="La Ropa Vieja"/>
    <x v="10"/>
    <d v="2019-10-20T00:00:00"/>
    <n v="10507"/>
    <n v="15"/>
    <n v="196.82"/>
    <n v="25.67"/>
    <n v="141.71"/>
    <n v="29.44"/>
    <x v="3"/>
  </r>
  <r>
    <x v="3"/>
    <s v="Baywatch Bikkini"/>
    <s v="La Ropa Vieja"/>
    <x v="10"/>
    <d v="2018-04-24T00:00:00"/>
    <n v="10573"/>
    <n v="40"/>
    <n v="295.2"/>
    <n v="0"/>
    <n v="239.11"/>
    <n v="56.09"/>
    <x v="2"/>
  </r>
  <r>
    <x v="4"/>
    <s v="Burned Rubber Shoes"/>
    <s v="La Ropa Vieja"/>
    <x v="10"/>
    <d v="2017-09-19T00:00:00"/>
    <n v="10535"/>
    <n v="5"/>
    <n v="112.09"/>
    <n v="10.19"/>
    <n v="82.54"/>
    <n v="19.36"/>
    <x v="2"/>
  </r>
  <r>
    <x v="4"/>
    <s v="Balett Shoes"/>
    <s v="La Ropa Vieja"/>
    <x v="10"/>
    <d v="2018-12-03T00:00:00"/>
    <n v="10856"/>
    <n v="20"/>
    <n v="268"/>
    <n v="0"/>
    <n v="236.38"/>
    <n v="31.62"/>
    <x v="2"/>
  </r>
  <r>
    <x v="7"/>
    <s v="TieBreak Tennis shoes"/>
    <s v="La Ropa Vieja"/>
    <x v="10"/>
    <d v="2018-04-24T00:00:00"/>
    <n v="10573"/>
    <n v="18"/>
    <n v="438.66"/>
    <n v="0"/>
    <n v="355.32"/>
    <n v="83.34"/>
    <x v="2"/>
  </r>
  <r>
    <x v="7"/>
    <s v="Root Boot"/>
    <s v="La Ropa Vieja"/>
    <x v="10"/>
    <d v="2019-10-20T00:00:00"/>
    <n v="10507"/>
    <n v="15"/>
    <n v="551.14"/>
    <n v="71.89"/>
    <n v="396.82"/>
    <n v="82.43"/>
    <x v="3"/>
  </r>
  <r>
    <x v="6"/>
    <s v="Duck Trousers"/>
    <s v="La Ropa Vieja"/>
    <x v="10"/>
    <d v="2017-09-19T00:00:00"/>
    <n v="10535"/>
    <n v="10"/>
    <n v="213.4"/>
    <n v="19.399999999999999"/>
    <n v="157.13999999999999"/>
    <n v="36.86"/>
    <x v="2"/>
  </r>
  <r>
    <x v="0"/>
    <s v="Bow tie"/>
    <s v="La Moda Pasada"/>
    <x v="10"/>
    <d v="2018-03-18T00:00:00"/>
    <n v="10474"/>
    <n v="10"/>
    <n v="76.3"/>
    <n v="0"/>
    <n v="63.18"/>
    <n v="13.12"/>
    <x v="7"/>
  </r>
  <r>
    <x v="0"/>
    <s v="Samba Socker  Socks"/>
    <s v="La Moda Pasada"/>
    <x v="10"/>
    <d v="2019-03-14T00:00:00"/>
    <n v="11073"/>
    <n v="20"/>
    <n v="92"/>
    <n v="0"/>
    <n v="81.14"/>
    <n v="10.86"/>
    <x v="7"/>
  </r>
  <r>
    <x v="0"/>
    <s v="Lenin Jeansshorts"/>
    <s v="La Moda Pasada"/>
    <x v="10"/>
    <d v="2019-03-19T00:00:00"/>
    <n v="10354"/>
    <n v="12"/>
    <n v="259.8"/>
    <n v="0"/>
    <n v="224.47"/>
    <n v="35.33"/>
    <x v="6"/>
  </r>
  <r>
    <x v="0"/>
    <s v="Desperado Jeans"/>
    <s v="La Moda Pasada"/>
    <x v="10"/>
    <d v="2019-03-14T00:00:00"/>
    <n v="11073"/>
    <n v="10"/>
    <n v="289.3"/>
    <n v="0"/>
    <n v="261.8"/>
    <n v="27.5"/>
    <x v="7"/>
  </r>
  <r>
    <x v="1"/>
    <s v="Jumpin Jack Flash Dress"/>
    <s v="La Moda Pasada"/>
    <x v="10"/>
    <d v="2017-04-16T00:00:00"/>
    <n v="10502"/>
    <n v="6"/>
    <n v="400.98"/>
    <n v="0"/>
    <n v="332.01"/>
    <n v="68.97"/>
    <x v="7"/>
  </r>
  <r>
    <x v="1"/>
    <s v="X-Dress"/>
    <s v="La Moda Pasada"/>
    <x v="10"/>
    <d v="2017-04-16T00:00:00"/>
    <n v="10502"/>
    <n v="30"/>
    <n v="1899.6"/>
    <n v="0"/>
    <n v="1572.87"/>
    <n v="326.73"/>
    <x v="7"/>
  </r>
  <r>
    <x v="2"/>
    <s v="Game Over T-Shirt"/>
    <s v="La Moda Pasada"/>
    <x v="10"/>
    <d v="2019-02-06T00:00:00"/>
    <n v="10995"/>
    <n v="4"/>
    <n v="20.84"/>
    <n v="0"/>
    <n v="18.38"/>
    <n v="2.46"/>
    <x v="7"/>
  </r>
  <r>
    <x v="4"/>
    <s v="Small Crocodile Boots"/>
    <s v="La Moda Pasada"/>
    <x v="10"/>
    <d v="2019-08-09T00:00:00"/>
    <n v="10322"/>
    <n v="20"/>
    <n v="1560.4"/>
    <n v="0"/>
    <n v="1348.19"/>
    <n v="212.21"/>
    <x v="6"/>
  </r>
  <r>
    <x v="7"/>
    <s v="Danske Treshoe"/>
    <s v="La Moda Pasada"/>
    <x v="10"/>
    <d v="2017-04-16T00:00:00"/>
    <n v="10502"/>
    <n v="21"/>
    <n v="210"/>
    <n v="0"/>
    <n v="173.88"/>
    <n v="36.119999999999997"/>
    <x v="7"/>
  </r>
  <r>
    <x v="7"/>
    <s v="Davenport"/>
    <s v="La Moda Pasada"/>
    <x v="10"/>
    <d v="2019-03-19T00:00:00"/>
    <n v="10354"/>
    <n v="4"/>
    <n v="521.36"/>
    <n v="0"/>
    <n v="450.46"/>
    <n v="70.900000000000006"/>
    <x v="6"/>
  </r>
  <r>
    <x v="7"/>
    <s v="Snake Boots"/>
    <s v="La Moda Pasada"/>
    <x v="10"/>
    <d v="2019-02-06T00:00:00"/>
    <n v="10995"/>
    <n v="20"/>
    <n v="1995.8"/>
    <n v="0"/>
    <n v="1769.06"/>
    <n v="226.74"/>
    <x v="7"/>
  </r>
  <r>
    <x v="5"/>
    <s v="Kool Sunglasses"/>
    <s v="La Moda Pasada"/>
    <x v="10"/>
    <d v="2018-03-18T00:00:00"/>
    <n v="10474"/>
    <n v="12"/>
    <n v="295.8"/>
    <n v="0"/>
    <n v="244.92"/>
    <n v="50.88"/>
    <x v="7"/>
  </r>
  <r>
    <x v="5"/>
    <s v="RDL Suit"/>
    <s v="La Moda Pasada"/>
    <x v="10"/>
    <d v="2018-03-18T00:00:00"/>
    <n v="10474"/>
    <n v="18"/>
    <n v="789.66"/>
    <n v="0"/>
    <n v="653.84"/>
    <n v="135.82"/>
    <x v="7"/>
  </r>
  <r>
    <x v="6"/>
    <s v="Duck Trousers"/>
    <s v="La Moda Pasada"/>
    <x v="10"/>
    <d v="2018-03-18T00:00:00"/>
    <n v="10474"/>
    <n v="21"/>
    <n v="374.22"/>
    <n v="0"/>
    <n v="309.85000000000002"/>
    <n v="64.37"/>
    <x v="7"/>
  </r>
  <r>
    <x v="0"/>
    <s v="Samba Socker  Socks"/>
    <s v="El Zapato Rojo"/>
    <x v="1"/>
    <d v="2019-07-25T00:00:00"/>
    <n v="10960"/>
    <n v="10"/>
    <n v="58"/>
    <n v="11.6"/>
    <n v="40.93"/>
    <n v="5.47"/>
    <x v="3"/>
  </r>
  <r>
    <x v="0"/>
    <s v="Samba Socker  Socks"/>
    <s v="El Zapato Rojo"/>
    <x v="1"/>
    <d v="2017-03-13T00:00:00"/>
    <n v="10498"/>
    <n v="14"/>
    <n v="68.599999999999994"/>
    <n v="0"/>
    <n v="56.8"/>
    <n v="11.8"/>
    <x v="3"/>
  </r>
  <r>
    <x v="0"/>
    <s v="Samba Socker  Socks"/>
    <s v="El Zapato Rojo"/>
    <x v="1"/>
    <d v="2019-03-03T00:00:00"/>
    <n v="11055"/>
    <n v="15"/>
    <n v="67.349999999999994"/>
    <n v="0"/>
    <n v="59.4"/>
    <n v="7.95"/>
    <x v="2"/>
  </r>
  <r>
    <x v="0"/>
    <s v="Desperado Jeans"/>
    <s v="El Zapato Rojo"/>
    <x v="1"/>
    <d v="2017-10-12T00:00:00"/>
    <n v="10486"/>
    <n v="5"/>
    <n v="141.9"/>
    <n v="0"/>
    <n v="117.49"/>
    <n v="24.41"/>
    <x v="2"/>
  </r>
  <r>
    <x v="0"/>
    <s v="Bow tie"/>
    <s v="El Zapato Rojo"/>
    <x v="1"/>
    <d v="2017-09-04T00:00:00"/>
    <n v="10552"/>
    <n v="30"/>
    <n v="214.8"/>
    <n v="0"/>
    <n v="173.99"/>
    <n v="40.81"/>
    <x v="3"/>
  </r>
  <r>
    <x v="0"/>
    <s v="Bow tie"/>
    <s v="El Zapato Rojo"/>
    <x v="1"/>
    <d v="2019-02-04T00:00:00"/>
    <n v="10490"/>
    <n v="36"/>
    <n v="270"/>
    <n v="0"/>
    <n v="223.56"/>
    <n v="46.44"/>
    <x v="2"/>
  </r>
  <r>
    <x v="0"/>
    <s v="US-Master Jeans"/>
    <s v="El Zapato Rojo"/>
    <x v="1"/>
    <d v="2017-01-21T00:00:00"/>
    <n v="10476"/>
    <n v="12"/>
    <n v="313.68"/>
    <n v="0"/>
    <n v="259.73"/>
    <n v="53.95"/>
    <x v="3"/>
  </r>
  <r>
    <x v="0"/>
    <s v="Bow tie"/>
    <s v="El Zapato Rojo"/>
    <x v="1"/>
    <d v="2018-06-03T00:00:00"/>
    <n v="10613"/>
    <n v="40"/>
    <n v="340.8"/>
    <n v="0"/>
    <n v="276.05"/>
    <n v="64.75"/>
    <x v="2"/>
  </r>
  <r>
    <x v="0"/>
    <s v="Lenin Jeansshorts"/>
    <s v="El Zapato Rojo"/>
    <x v="1"/>
    <d v="2019-06-07T00:00:00"/>
    <n v="10863"/>
    <n v="20"/>
    <n v="476.1"/>
    <n v="62.1"/>
    <n v="365.15"/>
    <n v="48.85"/>
    <x v="2"/>
  </r>
  <r>
    <x v="0"/>
    <s v="Mr X Trousers"/>
    <s v="El Zapato Rojo"/>
    <x v="1"/>
    <d v="2018-06-27T00:00:00"/>
    <n v="10641"/>
    <n v="50"/>
    <n v="929"/>
    <n v="0"/>
    <n v="752.49"/>
    <n v="176.51"/>
    <x v="2"/>
  </r>
  <r>
    <x v="0"/>
    <s v="Atles Lussekofta"/>
    <s v="El Zapato Rojo"/>
    <x v="1"/>
    <d v="2019-06-28T00:00:00"/>
    <n v="10901"/>
    <n v="30"/>
    <n v="920.1"/>
    <n v="0"/>
    <n v="811.53"/>
    <n v="108.57"/>
    <x v="3"/>
  </r>
  <r>
    <x v="1"/>
    <s v="Skirt"/>
    <s v="El Zapato Rojo"/>
    <x v="1"/>
    <d v="2018-05-21T00:00:00"/>
    <n v="10257"/>
    <n v="15"/>
    <n v="192.6"/>
    <n v="0"/>
    <n v="159.47"/>
    <n v="33.130000000000003"/>
    <x v="2"/>
  </r>
  <r>
    <x v="1"/>
    <s v="Terence Top"/>
    <s v="El Zapato Rojo"/>
    <x v="1"/>
    <d v="2018-05-21T00:00:00"/>
    <n v="10257"/>
    <n v="6"/>
    <n v="329.04"/>
    <n v="0"/>
    <n v="272.70999999999998"/>
    <n v="56.33"/>
    <x v="2"/>
  </r>
  <r>
    <x v="1"/>
    <s v="Okkaba Skin Jackets"/>
    <s v="El Zapato Rojo"/>
    <x v="1"/>
    <d v="2019-04-30T00:00:00"/>
    <n v="10796"/>
    <n v="10"/>
    <n v="713.9"/>
    <n v="0"/>
    <n v="578.26"/>
    <n v="135.63999999999999"/>
    <x v="3"/>
  </r>
  <r>
    <x v="1"/>
    <s v="Jumpin Jack Flash Dress"/>
    <s v="El Zapato Rojo"/>
    <x v="1"/>
    <d v="2017-11-01T00:00:00"/>
    <n v="10395"/>
    <n v="70"/>
    <n v="5109.72"/>
    <n v="464.52"/>
    <n v="3846.23"/>
    <n v="798.97"/>
    <x v="3"/>
  </r>
  <r>
    <x v="2"/>
    <s v="Racing Truck  Socks"/>
    <s v="El Zapato Rojo"/>
    <x v="1"/>
    <d v="2017-11-01T00:00:00"/>
    <n v="10395"/>
    <n v="8"/>
    <n v="14.96"/>
    <n v="0"/>
    <n v="12.39"/>
    <n v="2.57"/>
    <x v="3"/>
  </r>
  <r>
    <x v="2"/>
    <s v="Racing Truck  Socks"/>
    <s v="El Zapato Rojo"/>
    <x v="1"/>
    <d v="2017-09-04T00:00:00"/>
    <n v="10552"/>
    <n v="18"/>
    <n v="34.56"/>
    <n v="0"/>
    <n v="27.99"/>
    <n v="6.57"/>
    <x v="3"/>
  </r>
  <r>
    <x v="2"/>
    <s v="Racing Truck  Socks"/>
    <s v="El Zapato Rojo"/>
    <x v="1"/>
    <d v="2019-04-30T00:00:00"/>
    <n v="10796"/>
    <n v="24"/>
    <n v="60.77"/>
    <n v="10.130000000000001"/>
    <n v="41.02"/>
    <n v="9.6199999999999992"/>
    <x v="3"/>
  </r>
  <r>
    <x v="2"/>
    <s v="Feiss Fleece Trousers"/>
    <s v="El Zapato Rojo"/>
    <x v="1"/>
    <d v="2017-01-21T00:00:00"/>
    <n v="10476"/>
    <n v="2"/>
    <n v="79.040000000000006"/>
    <n v="3.76"/>
    <n v="62.33"/>
    <n v="12.95"/>
    <x v="3"/>
  </r>
  <r>
    <x v="2"/>
    <s v="Basket Vest"/>
    <s v="El Zapato Rojo"/>
    <x v="1"/>
    <d v="2019-03-03T00:00:00"/>
    <n v="11055"/>
    <n v="15"/>
    <n v="189.3"/>
    <n v="0"/>
    <n v="166.96"/>
    <n v="22.34"/>
    <x v="2"/>
  </r>
  <r>
    <x v="2"/>
    <s v="Rasta WCT"/>
    <s v="El Zapato Rojo"/>
    <x v="1"/>
    <d v="2018-05-21T00:00:00"/>
    <n v="10601"/>
    <n v="35"/>
    <n v="303.10000000000002"/>
    <n v="0"/>
    <n v="245.51"/>
    <n v="57.59"/>
    <x v="3"/>
  </r>
  <r>
    <x v="2"/>
    <s v="Cap"/>
    <s v="El Zapato Rojo"/>
    <x v="1"/>
    <d v="2019-02-04T00:00:00"/>
    <n v="10490"/>
    <n v="30"/>
    <n v="398.7"/>
    <n v="0"/>
    <n v="341.69"/>
    <n v="57.01"/>
    <x v="2"/>
  </r>
  <r>
    <x v="2"/>
    <s v="Rasta WCT"/>
    <s v="El Zapato Rojo"/>
    <x v="1"/>
    <d v="2019-02-04T00:00:00"/>
    <n v="10490"/>
    <n v="60"/>
    <n v="518.4"/>
    <n v="0"/>
    <n v="433.48"/>
    <n v="84.92"/>
    <x v="2"/>
  </r>
  <r>
    <x v="2"/>
    <s v="Bike Helmet"/>
    <s v="El Zapato Rojo"/>
    <x v="1"/>
    <d v="2019-04-30T00:00:00"/>
    <n v="10796"/>
    <n v="21"/>
    <n v="710.39"/>
    <n v="118.4"/>
    <n v="505.04"/>
    <n v="86.95"/>
    <x v="3"/>
  </r>
  <r>
    <x v="2"/>
    <s v="Tracksuit"/>
    <s v="El Zapato Rojo"/>
    <x v="1"/>
    <d v="2018-05-21T00:00:00"/>
    <n v="10257"/>
    <n v="25"/>
    <n v="1077.25"/>
    <n v="0"/>
    <n v="891.96"/>
    <n v="185.29"/>
    <x v="2"/>
  </r>
  <r>
    <x v="3"/>
    <s v="Rossi Bikkini"/>
    <s v="El Zapato Rojo"/>
    <x v="1"/>
    <d v="2018-03-20T00:00:00"/>
    <n v="10705"/>
    <n v="4"/>
    <n v="78.72"/>
    <n v="0"/>
    <n v="69.11"/>
    <n v="9.61"/>
    <x v="2"/>
  </r>
  <r>
    <x v="3"/>
    <s v="Rossi Bermuda Shorts"/>
    <s v="El Zapato Rojo"/>
    <x v="1"/>
    <d v="2018-03-20T00:00:00"/>
    <n v="10705"/>
    <n v="20"/>
    <n v="183"/>
    <n v="0"/>
    <n v="148.22999999999999"/>
    <n v="34.770000000000003"/>
    <x v="2"/>
  </r>
  <r>
    <x v="3"/>
    <s v="LA. Shorts"/>
    <s v="El Zapato Rojo"/>
    <x v="1"/>
    <d v="2019-03-23T00:00:00"/>
    <n v="10957"/>
    <n v="40"/>
    <n v="237.6"/>
    <n v="0"/>
    <n v="209.56"/>
    <n v="28.04"/>
    <x v="3"/>
  </r>
  <r>
    <x v="4"/>
    <s v="WFS shoes"/>
    <s v="El Zapato Rojo"/>
    <x v="1"/>
    <d v="2019-03-23T00:00:00"/>
    <n v="10957"/>
    <n v="8"/>
    <n v="279.12"/>
    <n v="0"/>
    <n v="246.18"/>
    <n v="32.94"/>
    <x v="3"/>
  </r>
  <r>
    <x v="4"/>
    <s v="Burned Rubber Shoes"/>
    <s v="El Zapato Rojo"/>
    <x v="1"/>
    <d v="2019-03-03T00:00:00"/>
    <n v="11055"/>
    <n v="20"/>
    <n v="387.4"/>
    <n v="0"/>
    <n v="341.69"/>
    <n v="45.71"/>
    <x v="2"/>
  </r>
  <r>
    <x v="4"/>
    <s v="Balett Shoes"/>
    <s v="El Zapato Rojo"/>
    <x v="1"/>
    <d v="2017-03-13T00:00:00"/>
    <n v="10498"/>
    <n v="30"/>
    <n v="453"/>
    <n v="0"/>
    <n v="375.08"/>
    <n v="77.92"/>
    <x v="3"/>
  </r>
  <r>
    <x v="4"/>
    <s v="WFS shoes"/>
    <s v="El Zapato Rojo"/>
    <x v="1"/>
    <d v="2019-04-30T00:00:00"/>
    <n v="10796"/>
    <n v="35"/>
    <n v="1524.18"/>
    <n v="254.03"/>
    <n v="1028.82"/>
    <n v="241.33"/>
    <x v="3"/>
  </r>
  <r>
    <x v="7"/>
    <s v="Snake Boots"/>
    <s v="El Zapato Rojo"/>
    <x v="1"/>
    <d v="2019-03-03T00:00:00"/>
    <n v="11055"/>
    <n v="20"/>
    <n v="1941.6"/>
    <n v="0"/>
    <n v="1712.49"/>
    <n v="229.11"/>
    <x v="2"/>
  </r>
  <r>
    <x v="7"/>
    <s v="Snake Boots"/>
    <s v="El Zapato Rojo"/>
    <x v="1"/>
    <d v="2017-10-12T00:00:00"/>
    <n v="10486"/>
    <n v="25"/>
    <n v="2421.25"/>
    <n v="0"/>
    <n v="2004.8"/>
    <n v="416.45"/>
    <x v="2"/>
  </r>
  <r>
    <x v="5"/>
    <s v="Nikee Running Shoes"/>
    <s v="El Zapato Rojo"/>
    <x v="1"/>
    <d v="2017-10-12T00:00:00"/>
    <n v="10486"/>
    <n v="16"/>
    <n v="439.84"/>
    <n v="0"/>
    <n v="364.19"/>
    <n v="75.650000000000006"/>
    <x v="2"/>
  </r>
  <r>
    <x v="5"/>
    <s v="RDL Suit"/>
    <s v="El Zapato Rojo"/>
    <x v="1"/>
    <d v="2019-01-29T00:00:00"/>
    <n v="10976"/>
    <n v="20"/>
    <n v="846.8"/>
    <n v="0"/>
    <n v="746.88"/>
    <n v="99.92"/>
    <x v="2"/>
  </r>
  <r>
    <x v="6"/>
    <s v="Duck Trousers"/>
    <s v="El Zapato Rojo"/>
    <x v="1"/>
    <d v="2017-03-13T00:00:00"/>
    <n v="10498"/>
    <n v="5"/>
    <n v="90"/>
    <n v="0"/>
    <n v="74.52"/>
    <n v="15.48"/>
    <x v="3"/>
  </r>
  <r>
    <x v="6"/>
    <s v="Aino Shoes"/>
    <s v="El Zapato Rojo"/>
    <x v="1"/>
    <d v="2018-06-03T00:00:00"/>
    <n v="10613"/>
    <n v="8"/>
    <n v="241.12"/>
    <n v="21.92"/>
    <n v="177.55"/>
    <n v="41.65"/>
    <x v="2"/>
  </r>
  <r>
    <x v="6"/>
    <s v="Duck Shirt"/>
    <s v="El Zapato Rojo"/>
    <x v="1"/>
    <d v="2019-07-25T00:00:00"/>
    <n v="10960"/>
    <n v="24"/>
    <n v="229.92"/>
    <n v="0"/>
    <n v="202.79"/>
    <n v="27.13"/>
    <x v="3"/>
  </r>
  <r>
    <x v="6"/>
    <s v="Duck Shirt"/>
    <s v="El Zapato Rojo"/>
    <x v="1"/>
    <d v="2019-06-28T00:00:00"/>
    <n v="10901"/>
    <n v="30"/>
    <n v="267.60000000000002"/>
    <n v="0"/>
    <n v="236.02"/>
    <n v="31.58"/>
    <x v="3"/>
  </r>
  <r>
    <x v="6"/>
    <s v="Rodbye Troje"/>
    <s v="El Zapato Rojo"/>
    <x v="1"/>
    <d v="2017-11-01T00:00:00"/>
    <n v="10395"/>
    <n v="28"/>
    <n v="357.9"/>
    <n v="32.54"/>
    <n v="269.39999999999998"/>
    <n v="55.96"/>
    <x v="3"/>
  </r>
  <r>
    <x v="6"/>
    <s v="Ga-Ga Dress"/>
    <s v="El Zapato Rojo"/>
    <x v="1"/>
    <d v="2019-06-07T00:00:00"/>
    <n v="10863"/>
    <n v="12"/>
    <n v="617.27"/>
    <n v="80.510000000000005"/>
    <n v="498.13"/>
    <n v="38.630000000000003"/>
    <x v="2"/>
  </r>
  <r>
    <x v="6"/>
    <s v="Baby Dark Lounge Suit"/>
    <s v="El Zapato Rojo"/>
    <x v="1"/>
    <d v="2019-03-23T00:00:00"/>
    <n v="10957"/>
    <n v="30"/>
    <n v="838.2"/>
    <n v="0"/>
    <n v="739.29"/>
    <n v="98.91"/>
    <x v="3"/>
  </r>
  <r>
    <x v="6"/>
    <s v="Duck Trousers"/>
    <s v="El Zapato Rojo"/>
    <x v="1"/>
    <d v="2018-06-27T00:00:00"/>
    <n v="10641"/>
    <n v="60"/>
    <n v="1187.4000000000001"/>
    <n v="0"/>
    <n v="961.79"/>
    <n v="225.61"/>
    <x v="2"/>
  </r>
  <r>
    <x v="6"/>
    <s v="Aino Shoes"/>
    <s v="El Zapato Rojo"/>
    <x v="1"/>
    <d v="2018-05-21T00:00:00"/>
    <n v="10601"/>
    <n v="60"/>
    <n v="1422"/>
    <n v="0"/>
    <n v="1151.82"/>
    <n v="270.18"/>
    <x v="3"/>
  </r>
  <r>
    <x v="0"/>
    <s v="Desperado Jeans"/>
    <s v="Los Vatos Locos"/>
    <x v="1"/>
    <d v="2016-05-13T00:00:00"/>
    <n v="10296"/>
    <n v="12"/>
    <n v="319.44"/>
    <n v="0"/>
    <n v="276"/>
    <n v="43.44"/>
    <x v="4"/>
  </r>
  <r>
    <x v="0"/>
    <s v="Desperado Jeans"/>
    <s v="Los Vatos Locos"/>
    <x v="1"/>
    <d v="2018-11-14T00:00:00"/>
    <n v="10823"/>
    <n v="20"/>
    <n v="666.82"/>
    <n v="60.62"/>
    <n v="491.02"/>
    <n v="115.18"/>
    <x v="2"/>
  </r>
  <r>
    <x v="0"/>
    <s v="US-Master Jeans"/>
    <s v="Los Vatos Locos"/>
    <x v="1"/>
    <d v="2018-10-21T00:00:00"/>
    <n v="10780"/>
    <n v="35"/>
    <n v="1005.9"/>
    <n v="0"/>
    <n v="814.78"/>
    <n v="191.12"/>
    <x v="3"/>
  </r>
  <r>
    <x v="1"/>
    <s v="Sumi Underwear"/>
    <s v="Los Vatos Locos"/>
    <x v="1"/>
    <d v="2019-06-21T00:00:00"/>
    <n v="10283"/>
    <n v="20"/>
    <n v="130.6"/>
    <n v="0"/>
    <n v="112.84"/>
    <n v="17.760000000000002"/>
    <x v="4"/>
  </r>
  <r>
    <x v="1"/>
    <s v="Skirt"/>
    <s v="Los Vatos Locos"/>
    <x v="1"/>
    <d v="2018-10-21T00:00:00"/>
    <n v="10780"/>
    <n v="15"/>
    <n v="186.45"/>
    <n v="0"/>
    <n v="151.03"/>
    <n v="35.42"/>
    <x v="3"/>
  </r>
  <r>
    <x v="1"/>
    <s v="Skirt"/>
    <s v="Los Vatos Locos"/>
    <x v="1"/>
    <d v="2018-11-14T00:00:00"/>
    <n v="10823"/>
    <n v="15"/>
    <n v="216.32"/>
    <n v="19.670000000000002"/>
    <n v="173.45"/>
    <n v="23.2"/>
    <x v="2"/>
  </r>
  <r>
    <x v="1"/>
    <s v="Terence Top"/>
    <s v="Los Vatos Locos"/>
    <x v="1"/>
    <d v="2019-06-25T00:00:00"/>
    <n v="10899"/>
    <n v="8"/>
    <n v="591.28"/>
    <n v="77.12"/>
    <n v="453.49"/>
    <n v="60.67"/>
    <x v="3"/>
  </r>
  <r>
    <x v="2"/>
    <s v="Racing Truck  Socks"/>
    <s v="Los Vatos Locos"/>
    <x v="1"/>
    <d v="2016-05-13T00:00:00"/>
    <n v="10296"/>
    <n v="15"/>
    <n v="28.35"/>
    <n v="0"/>
    <n v="24.49"/>
    <n v="3.86"/>
    <x v="4"/>
  </r>
  <r>
    <x v="2"/>
    <s v="Game Over T-Shirt"/>
    <s v="Los Vatos Locos"/>
    <x v="1"/>
    <d v="2016-04-25T00:00:00"/>
    <n v="10357"/>
    <n v="8"/>
    <n v="46.66"/>
    <n v="7.78"/>
    <n v="35.32"/>
    <n v="3.56"/>
    <x v="4"/>
  </r>
  <r>
    <x v="2"/>
    <s v="Squash Shorts"/>
    <s v="Los Vatos Locos"/>
    <x v="1"/>
    <d v="2019-06-21T00:00:00"/>
    <n v="10283"/>
    <n v="18"/>
    <n v="165.24"/>
    <n v="0"/>
    <n v="142.77000000000001"/>
    <n v="22.47"/>
    <x v="4"/>
  </r>
  <r>
    <x v="2"/>
    <s v="Game Over T-Shirt"/>
    <s v="Los Vatos Locos"/>
    <x v="1"/>
    <d v="2019-06-21T00:00:00"/>
    <n v="10283"/>
    <n v="35"/>
    <n v="181.3"/>
    <n v="0"/>
    <n v="156.63999999999999"/>
    <n v="24.66"/>
    <x v="4"/>
  </r>
  <r>
    <x v="2"/>
    <s v="Wimbledon T-Shirt"/>
    <s v="Los Vatos Locos"/>
    <x v="1"/>
    <d v="2016-05-13T00:00:00"/>
    <n v="10296"/>
    <n v="30"/>
    <n v="280.8"/>
    <n v="0"/>
    <n v="242.61"/>
    <n v="38.19"/>
    <x v="4"/>
  </r>
  <r>
    <x v="2"/>
    <s v="Rasta WCT"/>
    <s v="Los Vatos Locos"/>
    <x v="1"/>
    <d v="2018-11-14T00:00:00"/>
    <n v="10823"/>
    <n v="40"/>
    <n v="392.04"/>
    <n v="35.64"/>
    <n v="314.35000000000002"/>
    <n v="42.05"/>
    <x v="2"/>
  </r>
  <r>
    <x v="2"/>
    <s v="Basket Shoes"/>
    <s v="Los Vatos Locos"/>
    <x v="1"/>
    <d v="2017-10-04T00:00:00"/>
    <n v="10461"/>
    <n v="40"/>
    <n v="493"/>
    <n v="98.6"/>
    <n v="326.56"/>
    <n v="67.84"/>
    <x v="2"/>
  </r>
  <r>
    <x v="2"/>
    <s v="Finnish Sport Blades"/>
    <s v="Los Vatos Locos"/>
    <x v="1"/>
    <d v="2017-04-14T00:00:00"/>
    <n v="10499"/>
    <n v="25"/>
    <n v="476.5"/>
    <n v="0"/>
    <n v="394.54"/>
    <n v="81.96"/>
    <x v="2"/>
  </r>
  <r>
    <x v="2"/>
    <s v="Bike Helmet"/>
    <s v="Los Vatos Locos"/>
    <x v="1"/>
    <d v="2016-04-25T00:00:00"/>
    <n v="10357"/>
    <n v="16"/>
    <n v="471.04"/>
    <n v="0"/>
    <n v="406.98"/>
    <n v="64.06"/>
    <x v="4"/>
  </r>
  <r>
    <x v="2"/>
    <s v="Patamonia Fleece Jacket"/>
    <s v="Los Vatos Locos"/>
    <x v="1"/>
    <d v="2019-10-06T00:00:00"/>
    <n v="11065"/>
    <n v="20"/>
    <n v="942.25"/>
    <n v="188.45"/>
    <n v="664.85"/>
    <n v="88.95"/>
    <x v="3"/>
  </r>
  <r>
    <x v="2"/>
    <s v="Bike Helmet"/>
    <s v="Los Vatos Locos"/>
    <x v="1"/>
    <d v="2018-10-21T00:00:00"/>
    <n v="10330"/>
    <n v="50"/>
    <n v="1882.55"/>
    <n v="245.55"/>
    <n v="1414.37"/>
    <n v="222.63"/>
    <x v="3"/>
  </r>
  <r>
    <x v="2"/>
    <s v="Feiss Fleece Trousers"/>
    <s v="Los Vatos Locos"/>
    <x v="1"/>
    <d v="2017-10-04T00:00:00"/>
    <n v="10461"/>
    <n v="60"/>
    <n v="2643"/>
    <n v="528.6"/>
    <n v="1750.72"/>
    <n v="363.68"/>
    <x v="2"/>
  </r>
  <r>
    <x v="3"/>
    <s v="Rossi Shorts"/>
    <s v="Los Vatos Locos"/>
    <x v="1"/>
    <d v="2019-06-21T00:00:00"/>
    <n v="10283"/>
    <n v="3"/>
    <n v="34.979999999999997"/>
    <n v="0"/>
    <n v="30.22"/>
    <n v="4.76"/>
    <x v="4"/>
  </r>
  <r>
    <x v="3"/>
    <s v="Rossi Shorts"/>
    <s v="Los Vatos Locos"/>
    <x v="1"/>
    <d v="2018-10-21T00:00:00"/>
    <n v="10330"/>
    <n v="25"/>
    <n v="311.64999999999998"/>
    <n v="40.65"/>
    <n v="246.62"/>
    <n v="24.38"/>
    <x v="3"/>
  </r>
  <r>
    <x v="3"/>
    <s v="Tiny Winy Hot Bikini"/>
    <s v="Los Vatos Locos"/>
    <x v="1"/>
    <d v="2017-02-25T00:00:00"/>
    <n v="10543"/>
    <n v="30"/>
    <n v="358.8"/>
    <n v="46.8"/>
    <n v="252.72"/>
    <n v="59.28"/>
    <x v="3"/>
  </r>
  <r>
    <x v="3"/>
    <s v="Rossi Bikkini"/>
    <s v="Los Vatos Locos"/>
    <x v="1"/>
    <d v="2019-10-08T00:00:00"/>
    <n v="10997"/>
    <n v="50"/>
    <n v="1016.5"/>
    <n v="0"/>
    <n v="896.55"/>
    <n v="119.95"/>
    <x v="2"/>
  </r>
  <r>
    <x v="4"/>
    <s v="Burned Rubber Shoes"/>
    <s v="Los Vatos Locos"/>
    <x v="1"/>
    <d v="2018-11-14T00:00:00"/>
    <n v="10823"/>
    <n v="15"/>
    <n v="312.3"/>
    <n v="0"/>
    <n v="252.96"/>
    <n v="59.34"/>
    <x v="2"/>
  </r>
  <r>
    <x v="4"/>
    <s v="DSW"/>
    <s v="Los Vatos Locos"/>
    <x v="1"/>
    <d v="2017-02-25T00:00:00"/>
    <n v="10543"/>
    <n v="70"/>
    <n v="772.8"/>
    <n v="100.8"/>
    <n v="544.32000000000005"/>
    <n v="127.68"/>
    <x v="3"/>
  </r>
  <r>
    <x v="4"/>
    <s v="Small Crocodile Boots"/>
    <s v="Los Vatos Locos"/>
    <x v="1"/>
    <d v="2019-10-08T00:00:00"/>
    <n v="10997"/>
    <n v="20"/>
    <n v="1884.25"/>
    <n v="376.85"/>
    <n v="1329.53"/>
    <n v="177.87"/>
    <x v="2"/>
  </r>
  <r>
    <x v="5"/>
    <s v="Nikee Running Shoes"/>
    <s v="Los Vatos Locos"/>
    <x v="1"/>
    <d v="2016-10-28T00:00:00"/>
    <n v="10381"/>
    <n v="14"/>
    <n v="428.26"/>
    <n v="0"/>
    <n v="354.6"/>
    <n v="73.66"/>
    <x v="4"/>
  </r>
  <r>
    <x v="5"/>
    <s v="Conserve Shoes"/>
    <s v="Los Vatos Locos"/>
    <x v="1"/>
    <d v="2019-09-19T00:00:00"/>
    <n v="11071"/>
    <n v="15"/>
    <n v="669.38"/>
    <n v="31.88"/>
    <n v="562.28"/>
    <n v="75.22"/>
    <x v="2"/>
  </r>
  <r>
    <x v="5"/>
    <s v="RDL Suit"/>
    <s v="Los Vatos Locos"/>
    <x v="1"/>
    <d v="2017-04-14T00:00:00"/>
    <n v="10499"/>
    <n v="20"/>
    <n v="872.8"/>
    <n v="0"/>
    <n v="772.15"/>
    <n v="100.65"/>
    <x v="2"/>
  </r>
  <r>
    <x v="6"/>
    <s v="Baby Dark Lounge Suit"/>
    <s v="Los Vatos Locos"/>
    <x v="1"/>
    <d v="2019-10-06T00:00:00"/>
    <n v="11065"/>
    <n v="4"/>
    <n v="123"/>
    <n v="24.6"/>
    <n v="94.25"/>
    <n v="4.1500000000000004"/>
    <x v="3"/>
  </r>
  <r>
    <x v="6"/>
    <s v="Sapporoo Gloves"/>
    <s v="Los Vatos Locos"/>
    <x v="1"/>
    <d v="2016-04-25T00:00:00"/>
    <n v="10357"/>
    <n v="30"/>
    <n v="234.36"/>
    <n v="39.06"/>
    <n v="168.74"/>
    <n v="26.56"/>
    <x v="4"/>
  </r>
  <r>
    <x v="6"/>
    <s v="Rodbye Troje"/>
    <s v="Los Vatos Locos"/>
    <x v="1"/>
    <d v="2019-10-08T00:00:00"/>
    <n v="10997"/>
    <n v="20"/>
    <n v="315.5"/>
    <n v="63.1"/>
    <n v="222.62"/>
    <n v="29.78"/>
    <x v="2"/>
  </r>
  <r>
    <x v="6"/>
    <s v="Aino Shoes"/>
    <s v="Los Vatos Locos"/>
    <x v="1"/>
    <d v="2019-09-19T00:00:00"/>
    <n v="11071"/>
    <n v="10"/>
    <n v="273.74"/>
    <n v="13.04"/>
    <n v="229.94"/>
    <n v="30.76"/>
    <x v="2"/>
  </r>
  <r>
    <x v="6"/>
    <s v="Baby Dark Lounge Suit"/>
    <s v="Los Vatos Locos"/>
    <x v="1"/>
    <d v="2017-10-04T00:00:00"/>
    <n v="10461"/>
    <n v="28"/>
    <n v="955.15"/>
    <n v="191.03"/>
    <n v="632.69000000000005"/>
    <n v="131.43"/>
    <x v="2"/>
  </r>
  <r>
    <x v="2"/>
    <s v="Sheat Shoes"/>
    <s v="Pulp Toxedos"/>
    <x v="3"/>
    <d v="2017-10-31T00:00:00"/>
    <n v="10394"/>
    <n v="10"/>
    <n v="266.7"/>
    <n v="0"/>
    <n v="220.83"/>
    <n v="45.87"/>
    <x v="5"/>
  </r>
  <r>
    <x v="6"/>
    <s v="Aino Shoes"/>
    <s v="Pulp Toxedos"/>
    <x v="3"/>
    <d v="2017-10-31T00:00:00"/>
    <n v="10394"/>
    <n v="10"/>
    <n v="270.39999999999998"/>
    <n v="0"/>
    <n v="223.89"/>
    <n v="46.51"/>
    <x v="5"/>
  </r>
  <r>
    <x v="2"/>
    <s v="Basket Shoes"/>
    <s v="Los Sombreros Gigantes"/>
    <x v="10"/>
    <d v="2017-05-24T00:00:00"/>
    <n v="10259"/>
    <n v="10"/>
    <n v="101.4"/>
    <n v="0"/>
    <n v="87.61"/>
    <n v="13.79"/>
    <x v="3"/>
  </r>
  <r>
    <x v="6"/>
    <s v="Mehmet-Skor"/>
    <s v="Los Sombreros Gigantes"/>
    <x v="10"/>
    <d v="2017-05-24T00:00:00"/>
    <n v="10259"/>
    <n v="1"/>
    <n v="4.37"/>
    <n v="0"/>
    <n v="3.78"/>
    <n v="0.59"/>
    <x v="3"/>
  </r>
  <r>
    <x v="6"/>
    <s v="Deuce shirt"/>
    <s v="Alles Lusekofter"/>
    <x v="13"/>
    <d v="2018-06-25T00:00:00"/>
    <n v="10639"/>
    <n v="8"/>
    <n v="193.36"/>
    <n v="0"/>
    <n v="156.62"/>
    <n v="36.74"/>
    <x v="3"/>
  </r>
  <r>
    <x v="0"/>
    <s v="Lenin Jeansshorts"/>
    <s v="La Roba do Santho"/>
    <x v="14"/>
    <d v="2019-03-22T00:00:00"/>
    <n v="10477"/>
    <n v="15"/>
    <n v="316.64999999999998"/>
    <n v="0"/>
    <n v="262.19"/>
    <n v="54.46"/>
    <x v="0"/>
  </r>
  <r>
    <x v="1"/>
    <s v="Oyaki Kimono"/>
    <s v="La Roba do Santho"/>
    <x v="14"/>
    <d v="2018-08-28T00:00:00"/>
    <n v="10336"/>
    <n v="18"/>
    <n v="459.95"/>
    <n v="41.81"/>
    <n v="361.27"/>
    <n v="56.87"/>
    <x v="1"/>
  </r>
  <r>
    <x v="1"/>
    <s v="Tuxedo"/>
    <s v="La Roba do Santho"/>
    <x v="14"/>
    <d v="2019-08-13T00:00:00"/>
    <n v="11007"/>
    <n v="30"/>
    <n v="616.5"/>
    <n v="0"/>
    <n v="543.75"/>
    <n v="72.75"/>
    <x v="1"/>
  </r>
  <r>
    <x v="1"/>
    <s v="Terence Top"/>
    <s v="La Roba do Santho"/>
    <x v="14"/>
    <d v="2019-03-22T00:00:00"/>
    <n v="10477"/>
    <n v="20"/>
    <n v="1427.5"/>
    <n v="285.5"/>
    <n v="945.58"/>
    <n v="196.42"/>
    <x v="0"/>
  </r>
  <r>
    <x v="2"/>
    <s v="Basket Shoes"/>
    <s v="La Roba do Santho"/>
    <x v="14"/>
    <d v="2019-06-30T00:00:00"/>
    <n v="10397"/>
    <n v="10"/>
    <n v="123.17"/>
    <n v="16.07"/>
    <n v="88.68"/>
    <n v="18.420000000000002"/>
    <x v="0"/>
  </r>
  <r>
    <x v="2"/>
    <s v="Basket Shoes"/>
    <s v="La Roba do Santho"/>
    <x v="14"/>
    <d v="2019-03-22T00:00:00"/>
    <n v="10477"/>
    <n v="21"/>
    <n v="236.78"/>
    <n v="47.36"/>
    <n v="161.47"/>
    <n v="27.95"/>
    <x v="0"/>
  </r>
  <r>
    <x v="4"/>
    <s v="Balett Shoes"/>
    <s v="La Roba do Santho"/>
    <x v="14"/>
    <d v="2019-08-13T00:00:00"/>
    <n v="11007"/>
    <n v="14"/>
    <n v="207.06"/>
    <n v="0"/>
    <n v="196.44"/>
    <n v="10.62"/>
    <x v="1"/>
  </r>
  <r>
    <x v="4"/>
    <s v="High Heels Shoes"/>
    <s v="La Roba do Santho"/>
    <x v="14"/>
    <d v="2017-02-07T00:00:00"/>
    <n v="10433"/>
    <n v="28"/>
    <n v="1072.68"/>
    <n v="0"/>
    <n v="888.18"/>
    <n v="184.5"/>
    <x v="1"/>
  </r>
  <r>
    <x v="7"/>
    <s v="Davenport"/>
    <s v="La Roba do Santho"/>
    <x v="14"/>
    <d v="2019-08-13T00:00:00"/>
    <n v="11007"/>
    <n v="10"/>
    <n v="1344.1"/>
    <n v="0"/>
    <n v="1185.5"/>
    <n v="158.6"/>
    <x v="1"/>
  </r>
  <r>
    <x v="7"/>
    <s v="Snake Boots"/>
    <s v="La Roba do Santho"/>
    <x v="14"/>
    <d v="2019-06-30T00:00:00"/>
    <n v="10397"/>
    <n v="18"/>
    <n v="2089.04"/>
    <n v="272.48"/>
    <n v="1504.11"/>
    <n v="312.45"/>
    <x v="0"/>
  </r>
  <r>
    <x v="2"/>
    <s v="Rasta WCT"/>
    <s v="Shoe Expert"/>
    <x v="5"/>
    <d v="2019-07-19T00:00:00"/>
    <n v="10947"/>
    <n v="4"/>
    <n v="33.119999999999997"/>
    <n v="0"/>
    <n v="29.21"/>
    <n v="3.91"/>
    <x v="3"/>
  </r>
  <r>
    <x v="2"/>
    <s v="Sheat Shoes"/>
    <s v="Shoe Expert"/>
    <x v="5"/>
    <d v="2018-05-20T00:00:00"/>
    <n v="10599"/>
    <n v="10"/>
    <n v="305.10000000000002"/>
    <n v="0"/>
    <n v="247.13"/>
    <n v="57.97"/>
    <x v="2"/>
  </r>
  <r>
    <x v="3"/>
    <s v="LA. Shorts"/>
    <s v="Shoe Expert"/>
    <x v="5"/>
    <d v="2018-08-29T00:00:00"/>
    <n v="10578"/>
    <n v="20"/>
    <n v="129.4"/>
    <n v="0"/>
    <n v="104.81"/>
    <n v="24.59"/>
    <x v="3"/>
  </r>
  <r>
    <x v="4"/>
    <s v="Burned Rubber Shoes"/>
    <s v="Shoe Expert"/>
    <x v="5"/>
    <d v="2018-08-29T00:00:00"/>
    <n v="10578"/>
    <n v="6"/>
    <n v="117.78"/>
    <n v="0"/>
    <n v="100.15"/>
    <n v="17.63"/>
    <x v="3"/>
  </r>
  <r>
    <x v="4"/>
    <s v="High Heels Shoes"/>
    <s v="Shoe Expert"/>
    <x v="5"/>
    <d v="2017-01-15T00:00:00"/>
    <n v="10471"/>
    <n v="20"/>
    <n v="796.4"/>
    <n v="0"/>
    <n v="659.42"/>
    <n v="136.97999999999999"/>
    <x v="4"/>
  </r>
  <r>
    <x v="5"/>
    <s v="Conserve Shoes"/>
    <s v="Shoe Expert"/>
    <x v="5"/>
    <d v="2017-01-15T00:00:00"/>
    <n v="10471"/>
    <n v="30"/>
    <n v="1192.2"/>
    <n v="0"/>
    <n v="1023.52"/>
    <n v="168.68"/>
    <x v="4"/>
  </r>
  <r>
    <x v="0"/>
    <s v="Samba Socker  Socks"/>
    <s v="Los Trajes de Matador"/>
    <x v="12"/>
    <d v="2019-02-12T00:00:00"/>
    <n v="11009"/>
    <n v="12"/>
    <n v="50.16"/>
    <n v="0"/>
    <n v="44.24"/>
    <n v="5.92"/>
    <x v="1"/>
  </r>
  <r>
    <x v="0"/>
    <s v="US-Master Jeans"/>
    <s v="Los Trajes de Matador"/>
    <x v="12"/>
    <d v="2019-02-25T00:00:00"/>
    <n v="11037"/>
    <n v="4"/>
    <n v="116"/>
    <n v="0"/>
    <n v="102.31"/>
    <n v="13.69"/>
    <x v="1"/>
  </r>
  <r>
    <x v="0"/>
    <s v="Lenin Jeansshorts"/>
    <s v="Los Trajes de Matador"/>
    <x v="12"/>
    <d v="2019-03-31T00:00:00"/>
    <n v="10911"/>
    <n v="10"/>
    <n v="219.3"/>
    <n v="0"/>
    <n v="197.02"/>
    <n v="22.28"/>
    <x v="0"/>
  </r>
  <r>
    <x v="0"/>
    <s v="Mr X Trousers"/>
    <s v="Los Trajes de Matador"/>
    <x v="12"/>
    <d v="2019-01-20T00:00:00"/>
    <n v="10888"/>
    <n v="20"/>
    <n v="409.2"/>
    <n v="0"/>
    <n v="360.91"/>
    <n v="48.29"/>
    <x v="0"/>
  </r>
  <r>
    <x v="1"/>
    <s v="Stretch oui-pants"/>
    <s v="Los Trajes de Matador"/>
    <x v="12"/>
    <d v="2019-10-10T00:00:00"/>
    <n v="10872"/>
    <n v="21"/>
    <n v="229.76"/>
    <n v="10.94"/>
    <n v="193"/>
    <n v="25.82"/>
    <x v="0"/>
  </r>
  <r>
    <x v="1"/>
    <s v="Stretch oui-pants"/>
    <s v="Los Trajes de Matador"/>
    <x v="12"/>
    <d v="2019-02-15T00:00:00"/>
    <n v="10303"/>
    <n v="30"/>
    <n v="355.74"/>
    <n v="32.340000000000003"/>
    <n v="279.42"/>
    <n v="43.98"/>
    <x v="0"/>
  </r>
  <r>
    <x v="1"/>
    <s v="X-Dress"/>
    <s v="Los Trajes de Matador"/>
    <x v="12"/>
    <d v="2019-03-31T00:00:00"/>
    <n v="10911"/>
    <n v="15"/>
    <n v="935.85"/>
    <n v="0"/>
    <n v="845.65"/>
    <n v="90.2"/>
    <x v="0"/>
  </r>
  <r>
    <x v="2"/>
    <s v="Game Over T-Shirt"/>
    <s v="Los Trajes de Matador"/>
    <x v="12"/>
    <d v="2019-02-12T00:00:00"/>
    <n v="11009"/>
    <n v="9"/>
    <n v="46.8"/>
    <n v="0"/>
    <n v="41.28"/>
    <n v="5.52"/>
    <x v="1"/>
  </r>
  <r>
    <x v="2"/>
    <s v="Basket Shoes"/>
    <s v="Los Trajes de Matador"/>
    <x v="12"/>
    <d v="2018-09-02T00:00:00"/>
    <n v="10550"/>
    <n v="6"/>
    <n v="62.7"/>
    <n v="5.7"/>
    <n v="46.17"/>
    <n v="10.83"/>
    <x v="1"/>
  </r>
  <r>
    <x v="2"/>
    <s v="Squash Shorts"/>
    <s v="Los Trajes de Matador"/>
    <x v="12"/>
    <d v="2018-09-02T00:00:00"/>
    <n v="10550"/>
    <n v="10"/>
    <n v="95.2"/>
    <n v="0"/>
    <n v="77.11"/>
    <n v="18.09"/>
    <x v="1"/>
  </r>
  <r>
    <x v="2"/>
    <s v="Finnish Swimsuit"/>
    <s v="Los Trajes de Matador"/>
    <x v="12"/>
    <d v="2019-01-17T00:00:00"/>
    <n v="10948"/>
    <n v="9"/>
    <n v="144.44999999999999"/>
    <n v="0"/>
    <n v="127.41"/>
    <n v="17.04"/>
    <x v="0"/>
  </r>
  <r>
    <x v="2"/>
    <s v="Feiss Fleece Trousers"/>
    <s v="Los Trajes de Matador"/>
    <x v="12"/>
    <d v="2019-01-17T00:00:00"/>
    <n v="10948"/>
    <n v="4"/>
    <n v="154.91999999999999"/>
    <n v="0"/>
    <n v="136.63999999999999"/>
    <n v="18.28"/>
    <x v="0"/>
  </r>
  <r>
    <x v="2"/>
    <s v="Cap"/>
    <s v="Los Trajes de Matador"/>
    <x v="12"/>
    <d v="2019-02-15T00:00:00"/>
    <n v="10303"/>
    <n v="15"/>
    <n v="210.71"/>
    <n v="19.16"/>
    <n v="165.5"/>
    <n v="26.05"/>
    <x v="0"/>
  </r>
  <r>
    <x v="2"/>
    <s v="Cap"/>
    <s v="Los Trajes de Matador"/>
    <x v="12"/>
    <d v="2019-01-20T00:00:00"/>
    <n v="10888"/>
    <n v="18"/>
    <n v="208.08"/>
    <n v="0"/>
    <n v="183.53"/>
    <n v="24.55"/>
    <x v="0"/>
  </r>
  <r>
    <x v="2"/>
    <s v="Adihash Running Shoe"/>
    <s v="Los Trajes de Matador"/>
    <x v="12"/>
    <d v="2018-09-02T00:00:00"/>
    <n v="10550"/>
    <n v="10"/>
    <n v="282.14999999999998"/>
    <n v="25.65"/>
    <n v="207.77"/>
    <n v="48.73"/>
    <x v="1"/>
  </r>
  <r>
    <x v="2"/>
    <s v="Feiss Fleece Trousers"/>
    <s v="Los Trajes de Matador"/>
    <x v="12"/>
    <d v="2019-10-10T00:00:00"/>
    <n v="10872"/>
    <n v="10"/>
    <n v="441.32"/>
    <n v="21.02"/>
    <n v="370.71"/>
    <n v="49.59"/>
    <x v="0"/>
  </r>
  <r>
    <x v="2"/>
    <s v="Sheat Shoes"/>
    <s v="Los Trajes de Matador"/>
    <x v="12"/>
    <d v="2019-10-10T00:00:00"/>
    <n v="10872"/>
    <n v="20"/>
    <n v="649.53"/>
    <n v="30.93"/>
    <n v="545.61"/>
    <n v="72.989999999999995"/>
    <x v="0"/>
  </r>
  <r>
    <x v="4"/>
    <s v="WFS shoes"/>
    <s v="Los Trajes de Matador"/>
    <x v="12"/>
    <d v="2018-06-17T00:00:00"/>
    <n v="10629"/>
    <n v="9"/>
    <n v="274.05"/>
    <n v="0"/>
    <n v="221.98"/>
    <n v="52.07"/>
    <x v="1"/>
  </r>
  <r>
    <x v="4"/>
    <s v="WFS shoes"/>
    <s v="Los Trajes de Matador"/>
    <x v="12"/>
    <d v="2019-10-10T00:00:00"/>
    <n v="10872"/>
    <n v="15"/>
    <n v="512.98"/>
    <n v="24.43"/>
    <n v="430.9"/>
    <n v="57.65"/>
    <x v="0"/>
  </r>
  <r>
    <x v="7"/>
    <s v="TieBreak Tennis shoes"/>
    <s v="Los Trajes de Matador"/>
    <x v="12"/>
    <d v="2018-09-02T00:00:00"/>
    <n v="10550"/>
    <n v="8"/>
    <n v="225.63"/>
    <n v="20.51"/>
    <n v="166.15"/>
    <n v="38.97"/>
    <x v="1"/>
  </r>
  <r>
    <x v="7"/>
    <s v="TieBreak Tennis shoes"/>
    <s v="Los Trajes de Matador"/>
    <x v="12"/>
    <d v="2019-03-31T00:00:00"/>
    <n v="10911"/>
    <n v="12"/>
    <n v="298.32"/>
    <n v="0"/>
    <n v="263.12"/>
    <n v="35.200000000000003"/>
    <x v="0"/>
  </r>
  <r>
    <x v="7"/>
    <s v="Davenport"/>
    <s v="Los Trajes de Matador"/>
    <x v="12"/>
    <d v="2018-06-17T00:00:00"/>
    <n v="10629"/>
    <n v="20"/>
    <n v="2389.8000000000002"/>
    <n v="0"/>
    <n v="1935.74"/>
    <n v="454.06"/>
    <x v="1"/>
  </r>
  <r>
    <x v="7"/>
    <s v="Snake Boots"/>
    <s v="Los Trajes de Matador"/>
    <x v="12"/>
    <d v="2019-01-17T00:00:00"/>
    <n v="10948"/>
    <n v="40"/>
    <n v="4030.4"/>
    <n v="0"/>
    <n v="3554.81"/>
    <n v="475.59"/>
    <x v="0"/>
  </r>
  <r>
    <x v="6"/>
    <s v="Mehmet-Tröja"/>
    <s v="Los Trajes de Matador"/>
    <x v="12"/>
    <d v="2019-02-12T00:00:00"/>
    <n v="11009"/>
    <n v="18"/>
    <n v="188.55"/>
    <n v="37.71"/>
    <n v="133.04"/>
    <n v="17.8"/>
    <x v="1"/>
  </r>
  <r>
    <x v="6"/>
    <s v="Duck Trousers"/>
    <s v="Los Trajes de Matador"/>
    <x v="12"/>
    <d v="2019-02-15T00:00:00"/>
    <n v="10303"/>
    <n v="40"/>
    <n v="775.28"/>
    <n v="70.48"/>
    <n v="608.95000000000005"/>
    <n v="95.85"/>
    <x v="0"/>
  </r>
  <r>
    <x v="2"/>
    <s v="Basket Shoes"/>
    <s v="Man Kleider"/>
    <x v="6"/>
    <d v="2019-03-04T00:00:00"/>
    <n v="11058"/>
    <n v="3"/>
    <n v="30.9"/>
    <n v="0"/>
    <n v="27.25"/>
    <n v="3.65"/>
    <x v="6"/>
  </r>
  <r>
    <x v="2"/>
    <s v="Adihash Running Shoe"/>
    <s v="Man Kleider"/>
    <x v="6"/>
    <d v="2019-03-04T00:00:00"/>
    <n v="11058"/>
    <n v="4"/>
    <n v="107.88"/>
    <n v="0"/>
    <n v="95.15"/>
    <n v="12.73"/>
    <x v="6"/>
  </r>
  <r>
    <x v="2"/>
    <s v="Game Over T-Shirt"/>
    <s v="Man Kleider"/>
    <x v="6"/>
    <d v="2019-03-04T00:00:00"/>
    <n v="11058"/>
    <n v="21"/>
    <n v="115.08"/>
    <n v="0"/>
    <n v="101.5"/>
    <n v="13.58"/>
    <x v="6"/>
  </r>
  <r>
    <x v="2"/>
    <s v="Basket Shoes"/>
    <s v="Man Kleider"/>
    <x v="6"/>
    <d v="2019-02-21T00:00:00"/>
    <n v="10956"/>
    <n v="12"/>
    <n v="120.12"/>
    <n v="0"/>
    <n v="105.95"/>
    <n v="14.17"/>
    <x v="7"/>
  </r>
  <r>
    <x v="2"/>
    <s v="Patamonia Fleece Jacket"/>
    <s v="Man Kleider"/>
    <x v="6"/>
    <d v="2018-10-14T00:00:00"/>
    <n v="10501"/>
    <n v="20"/>
    <n v="755.8"/>
    <n v="0"/>
    <n v="687.42"/>
    <n v="68.38"/>
    <x v="6"/>
  </r>
  <r>
    <x v="7"/>
    <s v="Lundenhagen Boots"/>
    <s v="Man Kleider"/>
    <x v="6"/>
    <d v="2019-02-21T00:00:00"/>
    <n v="10956"/>
    <n v="14"/>
    <n v="322.56"/>
    <n v="0"/>
    <n v="284.5"/>
    <n v="38.06"/>
    <x v="7"/>
  </r>
  <r>
    <x v="7"/>
    <s v="Snake Boots"/>
    <s v="Man Kleider"/>
    <x v="6"/>
    <d v="2019-02-21T00:00:00"/>
    <n v="10956"/>
    <n v="8"/>
    <n v="785.44"/>
    <n v="0"/>
    <n v="692.76"/>
    <n v="92.68"/>
    <x v="7"/>
  </r>
  <r>
    <x v="5"/>
    <s v="RDL Suit"/>
    <s v="Man Kleider"/>
    <x v="6"/>
    <d v="2018-04-22T00:00:00"/>
    <n v="10509"/>
    <n v="3"/>
    <n v="149.76"/>
    <n v="0"/>
    <n v="134.13"/>
    <n v="15.63"/>
    <x v="6"/>
  </r>
  <r>
    <x v="6"/>
    <s v="Deuce shirt"/>
    <s v="Man Kleider"/>
    <x v="6"/>
    <d v="2018-12-02T00:00:00"/>
    <n v="10853"/>
    <n v="10"/>
    <n v="255.2"/>
    <n v="0"/>
    <n v="225.09"/>
    <n v="30.11"/>
    <x v="7"/>
  </r>
  <r>
    <x v="0"/>
    <s v="Mr X Trousers"/>
    <s v="King Size Clothes"/>
    <x v="5"/>
    <d v="2018-11-18T00:00:00"/>
    <n v="10829"/>
    <n v="10"/>
    <n v="201.1"/>
    <n v="0"/>
    <n v="177.37"/>
    <n v="23.73"/>
    <x v="2"/>
  </r>
  <r>
    <x v="0"/>
    <s v="Atles Lussekofta"/>
    <s v="King Size Clothes"/>
    <x v="5"/>
    <d v="2017-01-17T00:00:00"/>
    <n v="10473"/>
    <n v="12"/>
    <n v="391.44"/>
    <n v="0"/>
    <n v="324.11"/>
    <n v="67.33"/>
    <x v="3"/>
  </r>
  <r>
    <x v="0"/>
    <s v="US-Master Jeans"/>
    <s v="King Size Clothes"/>
    <x v="5"/>
    <d v="2018-03-31T00:00:00"/>
    <n v="10315"/>
    <n v="30"/>
    <n v="873.9"/>
    <n v="0"/>
    <n v="755.05"/>
    <n v="118.85"/>
    <x v="2"/>
  </r>
  <r>
    <x v="1"/>
    <s v="Tuxedo"/>
    <s v="King Size Clothes"/>
    <x v="5"/>
    <d v="2018-11-18T00:00:00"/>
    <n v="10829"/>
    <n v="20"/>
    <n v="395.4"/>
    <n v="0"/>
    <n v="348.74"/>
    <n v="46.66"/>
    <x v="2"/>
  </r>
  <r>
    <x v="2"/>
    <s v="Sheat Shoes"/>
    <s v="King Size Clothes"/>
    <x v="5"/>
    <d v="2019-03-31T00:00:00"/>
    <n v="10798"/>
    <n v="2"/>
    <n v="56.52"/>
    <n v="0"/>
    <n v="45.78"/>
    <n v="10.74"/>
    <x v="2"/>
  </r>
  <r>
    <x v="2"/>
    <s v="Game Over T-Shirt"/>
    <s v="King Size Clothes"/>
    <x v="5"/>
    <d v="2018-11-18T00:00:00"/>
    <n v="10829"/>
    <n v="21"/>
    <n v="112.98"/>
    <n v="0"/>
    <n v="99.65"/>
    <n v="13.33"/>
    <x v="2"/>
  </r>
  <r>
    <x v="2"/>
    <s v="Car Boots"/>
    <s v="King Size Clothes"/>
    <x v="5"/>
    <d v="2017-01-17T00:00:00"/>
    <n v="10473"/>
    <n v="12"/>
    <n v="319.08"/>
    <n v="0"/>
    <n v="264.2"/>
    <n v="54.88"/>
    <x v="3"/>
  </r>
  <r>
    <x v="3"/>
    <s v="LA. Shorts"/>
    <s v="King Size Clothes"/>
    <x v="5"/>
    <d v="2019-03-08T00:00:00"/>
    <n v="10321"/>
    <n v="10"/>
    <n v="54.3"/>
    <n v="0"/>
    <n v="46.92"/>
    <n v="7.38"/>
    <x v="3"/>
  </r>
  <r>
    <x v="3"/>
    <s v="Rossi Shorts"/>
    <s v="King Size Clothes"/>
    <x v="5"/>
    <d v="2019-03-31T00:00:00"/>
    <n v="10798"/>
    <n v="10"/>
    <n v="118"/>
    <n v="0"/>
    <n v="95.58"/>
    <n v="22.42"/>
    <x v="2"/>
  </r>
  <r>
    <x v="3"/>
    <s v="Baywatch Bikkini"/>
    <s v="King Size Clothes"/>
    <x v="5"/>
    <d v="2018-03-31T00:00:00"/>
    <n v="10315"/>
    <n v="14"/>
    <n v="117.32"/>
    <n v="0"/>
    <n v="101.37"/>
    <n v="15.95"/>
    <x v="2"/>
  </r>
  <r>
    <x v="6"/>
    <s v="Aino Shoes"/>
    <s v="King Size Clothes"/>
    <x v="5"/>
    <d v="2018-11-18T00:00:00"/>
    <n v="10829"/>
    <n v="10"/>
    <n v="264.3"/>
    <n v="0"/>
    <n v="233.11"/>
    <n v="31.19"/>
    <x v="2"/>
  </r>
  <r>
    <x v="1"/>
    <s v="Chantell Shirt"/>
    <s v="Stephanies"/>
    <x v="7"/>
    <d v="2018-08-12T00:00:00"/>
    <n v="10591"/>
    <n v="14"/>
    <n v="272.72000000000003"/>
    <n v="0"/>
    <n v="220.9"/>
    <n v="51.82"/>
    <x v="3"/>
  </r>
  <r>
    <x v="1"/>
    <s v="Serve-Shirt"/>
    <s v="Stephanies"/>
    <x v="7"/>
    <d v="2019-03-06T00:00:00"/>
    <n v="10921"/>
    <n v="40"/>
    <n v="854.4"/>
    <n v="0"/>
    <n v="753.58"/>
    <n v="100.82"/>
    <x v="3"/>
  </r>
  <r>
    <x v="2"/>
    <s v="Patamonia Fleece Jacket"/>
    <s v="Stephanies"/>
    <x v="7"/>
    <d v="2018-08-12T00:00:00"/>
    <n v="10591"/>
    <n v="50"/>
    <n v="1851"/>
    <n v="0"/>
    <n v="1499.31"/>
    <n v="351.69"/>
    <x v="3"/>
  </r>
  <r>
    <x v="3"/>
    <s v="LA. Shorts"/>
    <s v="Stephanies"/>
    <x v="7"/>
    <d v="2019-03-06T00:00:00"/>
    <n v="10921"/>
    <n v="10"/>
    <n v="55.9"/>
    <n v="0"/>
    <n v="49.3"/>
    <n v="6.6"/>
    <x v="3"/>
  </r>
  <r>
    <x v="3"/>
    <s v="Baywatch Bikkini"/>
    <s v="Stephanies"/>
    <x v="7"/>
    <d v="2018-03-06T00:00:00"/>
    <n v="10688"/>
    <n v="14"/>
    <n v="111.86"/>
    <n v="0"/>
    <n v="90.61"/>
    <n v="21.25"/>
    <x v="3"/>
  </r>
  <r>
    <x v="5"/>
    <s v="Conserve Shoes"/>
    <s v="Stephanies"/>
    <x v="7"/>
    <d v="2018-08-12T00:00:00"/>
    <n v="10591"/>
    <n v="10"/>
    <n v="385.6"/>
    <n v="0"/>
    <n v="312.33999999999997"/>
    <n v="73.260000000000005"/>
    <x v="3"/>
  </r>
  <r>
    <x v="5"/>
    <s v="RDL Suit"/>
    <s v="Stephanies"/>
    <x v="7"/>
    <d v="2018-03-06T00:00:00"/>
    <n v="10688"/>
    <n v="60"/>
    <n v="2856.48"/>
    <n v="259.68"/>
    <n v="2103.41"/>
    <n v="493.39"/>
    <x v="3"/>
  </r>
  <r>
    <x v="6"/>
    <s v="Sapporoo Gloves"/>
    <s v="Stephanies"/>
    <x v="7"/>
    <d v="2018-03-06T00:00:00"/>
    <n v="10688"/>
    <n v="18"/>
    <n v="140.18"/>
    <n v="12.74"/>
    <n v="103.23"/>
    <n v="24.21"/>
    <x v="3"/>
  </r>
  <r>
    <x v="0"/>
    <s v="Bow tie"/>
    <s v="Extrawagens"/>
    <x v="15"/>
    <d v="2018-03-16T00:00:00"/>
    <n v="10773"/>
    <n v="7"/>
    <n v="61.82"/>
    <n v="10.3"/>
    <n v="41.73"/>
    <n v="9.7899999999999991"/>
    <x v="0"/>
  </r>
  <r>
    <x v="0"/>
    <s v="Samba Socker  Socks"/>
    <s v="Extrawagens"/>
    <x v="15"/>
    <d v="2018-04-02T00:00:00"/>
    <n v="10648"/>
    <n v="15"/>
    <n v="83.66"/>
    <n v="10.91"/>
    <n v="58.93"/>
    <n v="13.82"/>
    <x v="0"/>
  </r>
  <r>
    <x v="0"/>
    <s v="Samba Socker  Socks"/>
    <s v="Extrawagens"/>
    <x v="15"/>
    <d v="2017-11-17T00:00:00"/>
    <n v="10597"/>
    <n v="35"/>
    <n v="206.64"/>
    <n v="34.44"/>
    <n v="139.47999999999999"/>
    <n v="32.72"/>
    <x v="1"/>
  </r>
  <r>
    <x v="0"/>
    <s v="US-Master Jeans"/>
    <s v="Extrawagens"/>
    <x v="15"/>
    <d v="2019-04-04T00:00:00"/>
    <n v="11062"/>
    <n v="12"/>
    <n v="398.59"/>
    <n v="66.430000000000007"/>
    <n v="292.97000000000003"/>
    <n v="39.19"/>
    <x v="0"/>
  </r>
  <r>
    <x v="0"/>
    <s v="Desperado Jeans"/>
    <s v="Extrawagens"/>
    <x v="15"/>
    <d v="2019-09-18T00:00:00"/>
    <n v="10353"/>
    <n v="12"/>
    <n v="428.4"/>
    <n v="71.400000000000006"/>
    <n v="308.45"/>
    <n v="48.55"/>
    <x v="0"/>
  </r>
  <r>
    <x v="0"/>
    <s v="Atles Lussekofta"/>
    <s v="Extrawagens"/>
    <x v="15"/>
    <d v="2018-02-11T00:00:00"/>
    <n v="10768"/>
    <n v="12"/>
    <n v="381.12"/>
    <n v="0"/>
    <n v="308.70999999999998"/>
    <n v="72.41"/>
    <x v="0"/>
  </r>
  <r>
    <x v="0"/>
    <s v="Desperado Jeans"/>
    <s v="Extrawagens"/>
    <x v="15"/>
    <d v="2018-03-03T00:00:00"/>
    <n v="10489"/>
    <n v="15"/>
    <n v="529.5"/>
    <n v="105.9"/>
    <n v="350.74"/>
    <n v="72.86"/>
    <x v="0"/>
  </r>
  <r>
    <x v="1"/>
    <s v="Stretch oui-pants"/>
    <s v="Extrawagens"/>
    <x v="15"/>
    <d v="2017-11-17T00:00:00"/>
    <n v="10597"/>
    <n v="12"/>
    <n v="136.51"/>
    <n v="22.75"/>
    <n v="102.27"/>
    <n v="11.49"/>
    <x v="1"/>
  </r>
  <r>
    <x v="1"/>
    <s v="Le Baby Dress"/>
    <s v="Extrawagens"/>
    <x v="15"/>
    <d v="2018-11-18T00:00:00"/>
    <n v="10828"/>
    <n v="2"/>
    <n v="150.96"/>
    <n v="0"/>
    <n v="133.15"/>
    <n v="17.809999999999999"/>
    <x v="1"/>
  </r>
  <r>
    <x v="1"/>
    <s v="Serve-Shirt"/>
    <s v="Extrawagens"/>
    <x v="15"/>
    <d v="2018-03-24T00:00:00"/>
    <n v="10747"/>
    <n v="9"/>
    <n v="184.5"/>
    <n v="0"/>
    <n v="149.44999999999999"/>
    <n v="35.049999999999997"/>
    <x v="0"/>
  </r>
  <r>
    <x v="1"/>
    <s v="Jumpin Jack Flash Dress"/>
    <s v="Extrawagens"/>
    <x v="15"/>
    <d v="2019-04-04T00:00:00"/>
    <n v="11062"/>
    <n v="10"/>
    <n v="738.48"/>
    <n v="123.08"/>
    <n v="542.78"/>
    <n v="72.62"/>
    <x v="0"/>
  </r>
  <r>
    <x v="1"/>
    <s v="Okkaba Skin Jackets"/>
    <s v="Extrawagens"/>
    <x v="15"/>
    <d v="2019-02-26T00:00:00"/>
    <n v="11042"/>
    <n v="15"/>
    <n v="1131.1500000000001"/>
    <n v="0"/>
    <n v="997.67"/>
    <n v="133.47999999999999"/>
    <x v="0"/>
  </r>
  <r>
    <x v="1"/>
    <s v="Le Baby Dress"/>
    <s v="Extrawagens"/>
    <x v="15"/>
    <d v="2019-09-18T00:00:00"/>
    <n v="10353"/>
    <n v="50"/>
    <n v="4524"/>
    <n v="754"/>
    <n v="3257.28"/>
    <n v="512.72"/>
    <x v="0"/>
  </r>
  <r>
    <x v="1"/>
    <s v="Minnki Pälsii"/>
    <s v="Extrawagens"/>
    <x v="15"/>
    <d v="2017-10-14T00:00:00"/>
    <n v="10530"/>
    <n v="50"/>
    <n v="19557.5"/>
    <n v="0"/>
    <n v="15841.58"/>
    <n v="3715.92"/>
    <x v="1"/>
  </r>
  <r>
    <x v="2"/>
    <s v="Racing Truck  Socks"/>
    <s v="Extrawagens"/>
    <x v="15"/>
    <d v="2018-10-01T00:00:00"/>
    <n v="10755"/>
    <n v="25"/>
    <n v="62.19"/>
    <n v="12.44"/>
    <n v="40.299999999999997"/>
    <n v="9.4499999999999993"/>
    <x v="0"/>
  </r>
  <r>
    <x v="2"/>
    <s v="Racing Truck  Socks"/>
    <s v="Extrawagens"/>
    <x v="15"/>
    <d v="2018-03-24T00:00:00"/>
    <n v="10747"/>
    <n v="30"/>
    <n v="63.9"/>
    <n v="0"/>
    <n v="51.76"/>
    <n v="12.14"/>
    <x v="0"/>
  </r>
  <r>
    <x v="2"/>
    <s v="Game Over T-Shirt"/>
    <s v="Extrawagens"/>
    <x v="15"/>
    <d v="2018-02-11T00:00:00"/>
    <n v="10768"/>
    <n v="15"/>
    <n v="68.849999999999994"/>
    <n v="0"/>
    <n v="55.77"/>
    <n v="13.08"/>
    <x v="0"/>
  </r>
  <r>
    <x v="2"/>
    <s v="Racing Truck  Socks"/>
    <s v="Extrawagens"/>
    <x v="15"/>
    <d v="2017-10-30T00:00:00"/>
    <n v="10392"/>
    <n v="50"/>
    <n v="104.5"/>
    <n v="0"/>
    <n v="86.53"/>
    <n v="17.97"/>
    <x v="1"/>
  </r>
  <r>
    <x v="2"/>
    <s v="Adihash Running Shoe"/>
    <s v="Extrawagens"/>
    <x v="15"/>
    <d v="2019-02-26T00:00:00"/>
    <n v="11042"/>
    <n v="4"/>
    <n v="114.16"/>
    <n v="0"/>
    <n v="100.69"/>
    <n v="13.47"/>
    <x v="0"/>
  </r>
  <r>
    <x v="2"/>
    <s v="Basket Shoes"/>
    <s v="Extrawagens"/>
    <x v="15"/>
    <d v="2019-02-28T00:00:00"/>
    <n v="10484"/>
    <n v="14"/>
    <n v="134.12"/>
    <n v="0"/>
    <n v="111.05"/>
    <n v="23.07"/>
    <x v="0"/>
  </r>
  <r>
    <x v="2"/>
    <s v="Patamonia Fleece Jacket"/>
    <s v="Extrawagens"/>
    <x v="15"/>
    <d v="2018-10-21T00:00:00"/>
    <n v="10600"/>
    <n v="4"/>
    <n v="141.44"/>
    <n v="0"/>
    <n v="114.57"/>
    <n v="26.87"/>
    <x v="1"/>
  </r>
  <r>
    <x v="2"/>
    <s v="Wimbledon T-Shirt"/>
    <s v="Extrawagens"/>
    <x v="15"/>
    <d v="2018-03-03T00:00:00"/>
    <n v="10489"/>
    <n v="18"/>
    <n v="159.84"/>
    <n v="0"/>
    <n v="132.35"/>
    <n v="27.49"/>
    <x v="0"/>
  </r>
  <r>
    <x v="2"/>
    <s v="Finnish Sport Blades"/>
    <s v="Extrawagens"/>
    <x v="15"/>
    <d v="2019-02-15T00:00:00"/>
    <n v="10882"/>
    <n v="20"/>
    <n v="458.85"/>
    <n v="59.85"/>
    <n v="351.92"/>
    <n v="47.08"/>
    <x v="1"/>
  </r>
  <r>
    <x v="2"/>
    <s v="Bike Helmet"/>
    <s v="Extrawagens"/>
    <x v="15"/>
    <d v="2018-08-05T00:00:00"/>
    <n v="10686"/>
    <n v="15"/>
    <n v="443.25"/>
    <n v="0"/>
    <n v="359.03"/>
    <n v="84.22"/>
    <x v="0"/>
  </r>
  <r>
    <x v="2"/>
    <s v="Tennis Suit"/>
    <s v="Extrawagens"/>
    <x v="15"/>
    <d v="2018-11-18T00:00:00"/>
    <n v="10828"/>
    <n v="5"/>
    <n v="409.35"/>
    <n v="0"/>
    <n v="361.05"/>
    <n v="48.3"/>
    <x v="1"/>
  </r>
  <r>
    <x v="2"/>
    <s v="Adihash Running Shoe"/>
    <s v="Extrawagens"/>
    <x v="15"/>
    <d v="2017-10-14T00:00:00"/>
    <n v="10530"/>
    <n v="20"/>
    <n v="554.20000000000005"/>
    <n v="0"/>
    <n v="448.9"/>
    <n v="105.3"/>
    <x v="1"/>
  </r>
  <r>
    <x v="2"/>
    <s v="Patamonia Fleece Jacket"/>
    <s v="Extrawagens"/>
    <x v="15"/>
    <d v="2019-02-15T00:00:00"/>
    <n v="10882"/>
    <n v="32"/>
    <n v="1303.46"/>
    <n v="170.02"/>
    <n v="999.69"/>
    <n v="133.75"/>
    <x v="1"/>
  </r>
  <r>
    <x v="3"/>
    <s v="Rossi Bermuda Shorts"/>
    <s v="Extrawagens"/>
    <x v="15"/>
    <d v="2018-03-24T00:00:00"/>
    <n v="10747"/>
    <n v="8"/>
    <n v="65.92"/>
    <n v="0"/>
    <n v="53.4"/>
    <n v="12.52"/>
    <x v="0"/>
  </r>
  <r>
    <x v="3"/>
    <s v="Summer Shorts"/>
    <s v="Extrawagens"/>
    <x v="15"/>
    <d v="2017-10-14T00:00:00"/>
    <n v="10530"/>
    <n v="25"/>
    <n v="272.75"/>
    <n v="0"/>
    <n v="225.84"/>
    <n v="46.91"/>
    <x v="1"/>
  </r>
  <r>
    <x v="3"/>
    <s v="Rossi Bermuda Shorts"/>
    <s v="Extrawagens"/>
    <x v="15"/>
    <d v="2018-02-11T00:00:00"/>
    <n v="10768"/>
    <n v="50"/>
    <n v="423"/>
    <n v="0"/>
    <n v="348.12"/>
    <n v="74.88"/>
    <x v="0"/>
  </r>
  <r>
    <x v="3"/>
    <s v="Rossi Bikkini"/>
    <s v="Extrawagens"/>
    <x v="15"/>
    <d v="2019-03-02T00:00:00"/>
    <n v="11053"/>
    <n v="20"/>
    <n v="411.2"/>
    <n v="0"/>
    <n v="392.09"/>
    <n v="19.11"/>
    <x v="1"/>
  </r>
  <r>
    <x v="3"/>
    <s v="Rossi Bermuda Shorts"/>
    <s v="Extrawagens"/>
    <x v="15"/>
    <d v="2018-03-16T00:00:00"/>
    <n v="10773"/>
    <n v="70"/>
    <n v="761.88"/>
    <n v="126.98"/>
    <n v="514.27"/>
    <n v="120.63"/>
    <x v="0"/>
  </r>
  <r>
    <x v="4"/>
    <s v="Ravellis Träskor"/>
    <s v="Extrawagens"/>
    <x v="15"/>
    <d v="2018-02-11T00:00:00"/>
    <n v="10768"/>
    <n v="4"/>
    <n v="13.68"/>
    <n v="0"/>
    <n v="11.08"/>
    <n v="2.6"/>
    <x v="0"/>
  </r>
  <r>
    <x v="4"/>
    <s v="Ravellis Träskor"/>
    <s v="Extrawagens"/>
    <x v="15"/>
    <d v="2018-04-02T00:00:00"/>
    <n v="10648"/>
    <n v="15"/>
    <n v="52.65"/>
    <n v="0"/>
    <n v="42.65"/>
    <n v="10"/>
    <x v="0"/>
  </r>
  <r>
    <x v="4"/>
    <s v="Ravellis Träskor"/>
    <s v="Extrawagens"/>
    <x v="15"/>
    <d v="2019-02-25T00:00:00"/>
    <n v="10844"/>
    <n v="35"/>
    <n v="125.65"/>
    <n v="0"/>
    <n v="110.82"/>
    <n v="14.83"/>
    <x v="1"/>
  </r>
  <r>
    <x v="4"/>
    <s v="Burned Rubber Shoes"/>
    <s v="Extrawagens"/>
    <x v="15"/>
    <d v="2018-10-01T00:00:00"/>
    <n v="10755"/>
    <n v="14"/>
    <n v="359.1"/>
    <n v="71.819999999999993"/>
    <n v="232.7"/>
    <n v="54.58"/>
    <x v="0"/>
  </r>
  <r>
    <x v="4"/>
    <s v="Balett Shoes"/>
    <s v="Extrawagens"/>
    <x v="15"/>
    <d v="2019-02-15T00:00:00"/>
    <n v="10882"/>
    <n v="25"/>
    <n v="315.75"/>
    <n v="0"/>
    <n v="278.49"/>
    <n v="37.26"/>
    <x v="1"/>
  </r>
  <r>
    <x v="4"/>
    <s v="Burned Rubber Shoes"/>
    <s v="Extrawagens"/>
    <x v="15"/>
    <d v="2017-11-17T00:00:00"/>
    <n v="10597"/>
    <n v="20"/>
    <n v="363.6"/>
    <n v="0"/>
    <n v="294.52"/>
    <n v="69.08"/>
    <x v="1"/>
  </r>
  <r>
    <x v="4"/>
    <s v="WFS shoes"/>
    <s v="Extrawagens"/>
    <x v="15"/>
    <d v="2019-03-02T00:00:00"/>
    <n v="11053"/>
    <n v="25"/>
    <n v="1084.2"/>
    <n v="180.7"/>
    <n v="796.89"/>
    <n v="106.61"/>
    <x v="1"/>
  </r>
  <r>
    <x v="4"/>
    <s v="High Heels Shoes"/>
    <s v="Extrawagens"/>
    <x v="15"/>
    <d v="2018-10-01T00:00:00"/>
    <n v="10755"/>
    <n v="30"/>
    <n v="1558.5"/>
    <n v="311.7"/>
    <n v="1110.58"/>
    <n v="136.22"/>
    <x v="0"/>
  </r>
  <r>
    <x v="7"/>
    <s v="Snake Boots"/>
    <s v="Extrawagens"/>
    <x v="15"/>
    <d v="2019-02-28T00:00:00"/>
    <n v="10484"/>
    <n v="3"/>
    <n v="272.88"/>
    <n v="0"/>
    <n v="225.95"/>
    <n v="46.93"/>
    <x v="0"/>
  </r>
  <r>
    <x v="7"/>
    <s v="TieBreak Tennis shoes"/>
    <s v="Extrawagens"/>
    <x v="15"/>
    <d v="2018-08-05T00:00:00"/>
    <n v="10686"/>
    <n v="30"/>
    <n v="813.6"/>
    <n v="135.6"/>
    <n v="549.17999999999995"/>
    <n v="128.82"/>
    <x v="0"/>
  </r>
  <r>
    <x v="7"/>
    <s v="Lundenhagen Boots"/>
    <s v="Extrawagens"/>
    <x v="15"/>
    <d v="2018-10-01T00:00:00"/>
    <n v="10755"/>
    <n v="30"/>
    <n v="1044.75"/>
    <n v="208.95"/>
    <n v="677"/>
    <n v="158.80000000000001"/>
    <x v="0"/>
  </r>
  <r>
    <x v="7"/>
    <s v="TieBreak Tennis shoes"/>
    <s v="Extrawagens"/>
    <x v="15"/>
    <d v="2018-03-16T00:00:00"/>
    <n v="10773"/>
    <n v="33"/>
    <n v="856.02"/>
    <n v="0"/>
    <n v="693.38"/>
    <n v="162.63999999999999"/>
    <x v="0"/>
  </r>
  <r>
    <x v="7"/>
    <s v="TieBreak Tennis shoes"/>
    <s v="Extrawagens"/>
    <x v="15"/>
    <d v="2017-10-14T00:00:00"/>
    <n v="10530"/>
    <n v="40"/>
    <n v="968"/>
    <n v="0"/>
    <n v="801.5"/>
    <n v="166.5"/>
    <x v="1"/>
  </r>
  <r>
    <x v="5"/>
    <s v="Kool Sunglasses"/>
    <s v="Extrawagens"/>
    <x v="15"/>
    <d v="2017-05-03T00:00:00"/>
    <n v="10427"/>
    <n v="35"/>
    <n v="851.55"/>
    <n v="0"/>
    <n v="706.9"/>
    <n v="144.65"/>
    <x v="1"/>
  </r>
  <r>
    <x v="6"/>
    <s v="Mehmet-Napp"/>
    <s v="Extrawagens"/>
    <x v="15"/>
    <d v="2018-10-21T00:00:00"/>
    <n v="10600"/>
    <n v="30"/>
    <n v="35.1"/>
    <n v="0"/>
    <n v="28.43"/>
    <n v="6.67"/>
    <x v="1"/>
  </r>
  <r>
    <x v="6"/>
    <s v="Duck Trousers"/>
    <s v="Extrawagens"/>
    <x v="15"/>
    <d v="2019-02-28T00:00:00"/>
    <n v="10484"/>
    <n v="10"/>
    <n v="184"/>
    <n v="0"/>
    <n v="152.35"/>
    <n v="31.65"/>
    <x v="0"/>
  </r>
  <r>
    <x v="6"/>
    <s v="Mehmet-Tröja"/>
    <s v="Extrawagens"/>
    <x v="15"/>
    <d v="2017-07-08T00:00:00"/>
    <n v="10525"/>
    <n v="30"/>
    <n v="219.3"/>
    <n v="0"/>
    <n v="195.85"/>
    <n v="23.45"/>
    <x v="1"/>
  </r>
  <r>
    <x v="6"/>
    <s v="Duck Trousers"/>
    <s v="Extrawagens"/>
    <x v="15"/>
    <d v="2017-07-08T00:00:00"/>
    <n v="10525"/>
    <n v="15"/>
    <n v="304.58999999999997"/>
    <n v="27.69"/>
    <n v="229.27"/>
    <n v="47.63"/>
    <x v="1"/>
  </r>
  <r>
    <x v="6"/>
    <s v="Duck Shirt"/>
    <s v="Extrawagens"/>
    <x v="15"/>
    <d v="2018-03-24T00:00:00"/>
    <n v="10747"/>
    <n v="35"/>
    <n v="316.75"/>
    <n v="0"/>
    <n v="256.57"/>
    <n v="60.18"/>
    <x v="0"/>
  </r>
  <r>
    <x v="6"/>
    <s v="Deuce shirt"/>
    <s v="Extrawagens"/>
    <x v="15"/>
    <d v="2019-03-02T00:00:00"/>
    <n v="11053"/>
    <n v="35"/>
    <n v="1068.9000000000001"/>
    <n v="178.15"/>
    <n v="842.83"/>
    <n v="47.92"/>
    <x v="1"/>
  </r>
  <r>
    <x v="0"/>
    <s v="Samba Socker  Socks"/>
    <s v="La Moda Alucinante"/>
    <x v="12"/>
    <d v="2018-06-19T00:00:00"/>
    <n v="10281"/>
    <n v="6"/>
    <n v="25.08"/>
    <n v="0"/>
    <n v="21.67"/>
    <n v="3.41"/>
    <x v="1"/>
  </r>
  <r>
    <x v="1"/>
    <s v="Jumpin Jack Flash Dress"/>
    <s v="La Moda Alucinante"/>
    <x v="12"/>
    <d v="2019-10-21T00:00:00"/>
    <n v="10306"/>
    <n v="10"/>
    <n v="611.1"/>
    <n v="0"/>
    <n v="527.99"/>
    <n v="83.11"/>
    <x v="0"/>
  </r>
  <r>
    <x v="2"/>
    <s v="Squash Shorts"/>
    <s v="La Moda Alucinante"/>
    <x v="12"/>
    <d v="2018-06-19T00:00:00"/>
    <n v="10281"/>
    <n v="1"/>
    <n v="9.9"/>
    <n v="0"/>
    <n v="8.5500000000000007"/>
    <n v="1.35"/>
    <x v="1"/>
  </r>
  <r>
    <x v="2"/>
    <s v="Cap"/>
    <s v="La Moda Alucinante"/>
    <x v="12"/>
    <d v="2019-02-13T00:00:00"/>
    <n v="11013"/>
    <n v="2"/>
    <n v="25.02"/>
    <n v="0"/>
    <n v="22.07"/>
    <n v="2.95"/>
    <x v="1"/>
  </r>
  <r>
    <x v="2"/>
    <s v="Game Over T-Shirt"/>
    <s v="La Moda Alucinante"/>
    <x v="12"/>
    <d v="2019-01-05T00:00:00"/>
    <n v="10917"/>
    <n v="10"/>
    <n v="46.9"/>
    <n v="0"/>
    <n v="41.37"/>
    <n v="5.53"/>
    <x v="0"/>
  </r>
  <r>
    <x v="2"/>
    <s v="Patamonia Fleece Jacket"/>
    <s v="La Moda Alucinante"/>
    <x v="12"/>
    <d v="2019-10-21T00:00:00"/>
    <n v="10306"/>
    <n v="5"/>
    <n v="189.4"/>
    <n v="0"/>
    <n v="163.63999999999999"/>
    <n v="25.76"/>
    <x v="0"/>
  </r>
  <r>
    <x v="3"/>
    <s v="LA. Shorts"/>
    <s v="La Moda Alucinante"/>
    <x v="12"/>
    <d v="2018-06-19T00:00:00"/>
    <n v="10281"/>
    <n v="4"/>
    <n v="25.48"/>
    <n v="0"/>
    <n v="22.44"/>
    <n v="3.04"/>
    <x v="1"/>
  </r>
  <r>
    <x v="4"/>
    <s v="Burned Rubber Shoes"/>
    <s v="La Moda Alucinante"/>
    <x v="12"/>
    <d v="2018-06-20T00:00:00"/>
    <n v="10282"/>
    <n v="2"/>
    <n v="42.04"/>
    <n v="0"/>
    <n v="36.32"/>
    <n v="5.72"/>
    <x v="0"/>
  </r>
  <r>
    <x v="4"/>
    <s v="Balett Shoes"/>
    <s v="La Moda Alucinante"/>
    <x v="12"/>
    <d v="2019-02-13T00:00:00"/>
    <n v="11013"/>
    <n v="4"/>
    <n v="59.16"/>
    <n v="0"/>
    <n v="54.13"/>
    <n v="5.03"/>
    <x v="1"/>
  </r>
  <r>
    <x v="4"/>
    <s v="DSW"/>
    <s v="La Moda Alucinante"/>
    <x v="12"/>
    <d v="2019-02-13T00:00:00"/>
    <n v="11013"/>
    <n v="10"/>
    <n v="91.4"/>
    <n v="0"/>
    <n v="80.62"/>
    <n v="10.78"/>
    <x v="1"/>
  </r>
  <r>
    <x v="7"/>
    <s v="Danske Treshoe"/>
    <s v="La Moda Alucinante"/>
    <x v="12"/>
    <d v="2019-02-13T00:00:00"/>
    <n v="11013"/>
    <n v="20"/>
    <n v="179.4"/>
    <n v="0"/>
    <n v="158.22999999999999"/>
    <n v="21.17"/>
    <x v="1"/>
  </r>
  <r>
    <x v="6"/>
    <s v="Baby Dark Lounge Suit"/>
    <s v="La Moda Alucinante"/>
    <x v="12"/>
    <d v="2019-01-05T00:00:00"/>
    <n v="10917"/>
    <n v="1"/>
    <n v="26.2"/>
    <n v="0"/>
    <n v="23.11"/>
    <n v="3.09"/>
    <x v="0"/>
  </r>
  <r>
    <x v="6"/>
    <s v="Baby Dark Lounge Suit"/>
    <s v="La Moda Alucinante"/>
    <x v="12"/>
    <d v="2018-06-20T00:00:00"/>
    <n v="10282"/>
    <n v="6"/>
    <n v="158.28"/>
    <n v="0"/>
    <n v="136.75"/>
    <n v="21.53"/>
    <x v="0"/>
  </r>
  <r>
    <x v="6"/>
    <s v="Baby Dark Lounge Suit"/>
    <s v="La Moda Alucinante"/>
    <x v="12"/>
    <d v="2019-10-21T00:00:00"/>
    <n v="10306"/>
    <n v="10"/>
    <n v="280.2"/>
    <n v="0"/>
    <n v="242.09"/>
    <n v="38.11"/>
    <x v="0"/>
  </r>
  <r>
    <x v="0"/>
    <s v="Mr X Trousers"/>
    <s v="Golden Design Group"/>
    <x v="16"/>
    <d v="2019-09-18T00:00:00"/>
    <n v="11075"/>
    <n v="10"/>
    <n v="196.65"/>
    <n v="25.65"/>
    <n v="150.82"/>
    <n v="20.18"/>
    <x v="8"/>
  </r>
  <r>
    <x v="0"/>
    <s v="Mr X Trousers"/>
    <s v="Golden Design Group"/>
    <x v="16"/>
    <d v="2019-04-17T00:00:00"/>
    <n v="10255"/>
    <n v="20"/>
    <n v="342.4"/>
    <n v="0"/>
    <n v="283.51"/>
    <n v="58.89"/>
    <x v="8"/>
  </r>
  <r>
    <x v="1"/>
    <s v="Stretch oui-pants"/>
    <s v="Golden Design Group"/>
    <x v="16"/>
    <d v="2018-07-18T00:00:00"/>
    <n v="10666"/>
    <n v="10"/>
    <n v="110.4"/>
    <n v="0"/>
    <n v="89.42"/>
    <n v="20.98"/>
    <x v="8"/>
  </r>
  <r>
    <x v="1"/>
    <s v="Minnki Pälsii"/>
    <s v="Golden Design Group"/>
    <x v="16"/>
    <d v="2019-09-18T00:00:00"/>
    <n v="11075"/>
    <n v="2"/>
    <n v="871.82"/>
    <n v="113.72"/>
    <n v="668.64"/>
    <n v="89.46"/>
    <x v="8"/>
  </r>
  <r>
    <x v="2"/>
    <s v="Rasta WCT"/>
    <s v="Golden Design Group"/>
    <x v="16"/>
    <d v="2019-04-17T00:00:00"/>
    <n v="10255"/>
    <n v="30"/>
    <n v="234.9"/>
    <n v="0"/>
    <n v="198.24"/>
    <n v="36.659999999999997"/>
    <x v="8"/>
  </r>
  <r>
    <x v="2"/>
    <s v="Wimbledon T-Shirt"/>
    <s v="Golden Design Group"/>
    <x v="16"/>
    <d v="2019-04-17T00:00:00"/>
    <n v="10255"/>
    <n v="35"/>
    <n v="320.95"/>
    <n v="0"/>
    <n v="265.75"/>
    <n v="55.2"/>
    <x v="8"/>
  </r>
  <r>
    <x v="3"/>
    <s v="Rossi Shorts"/>
    <s v="Golden Design Group"/>
    <x v="16"/>
    <d v="2017-03-20T00:00:00"/>
    <n v="10537"/>
    <n v="21"/>
    <n v="233.52"/>
    <n v="0"/>
    <n v="189.15"/>
    <n v="44.37"/>
    <x v="8"/>
  </r>
  <r>
    <x v="3"/>
    <s v="Rossi Bermuda Shorts"/>
    <s v="Golden Design Group"/>
    <x v="16"/>
    <d v="2017-03-20T00:00:00"/>
    <n v="10537"/>
    <n v="30"/>
    <n v="240"/>
    <n v="0"/>
    <n v="194.4"/>
    <n v="45.6"/>
    <x v="8"/>
  </r>
  <r>
    <x v="4"/>
    <s v="Burned Rubber Shoes"/>
    <s v="Golden Design Group"/>
    <x v="16"/>
    <d v="2019-01-10T00:00:00"/>
    <n v="10931"/>
    <n v="30"/>
    <n v="577.5"/>
    <n v="0"/>
    <n v="543.79"/>
    <n v="33.71"/>
    <x v="8"/>
  </r>
  <r>
    <x v="7"/>
    <s v="Snake Boots"/>
    <s v="Golden Design Group"/>
    <x v="16"/>
    <d v="2017-03-20T00:00:00"/>
    <n v="10537"/>
    <n v="6"/>
    <n v="552.84"/>
    <n v="0"/>
    <n v="447.8"/>
    <n v="105.04"/>
    <x v="8"/>
  </r>
  <r>
    <x v="7"/>
    <s v="Davenport"/>
    <s v="Golden Design Group"/>
    <x v="16"/>
    <d v="2018-07-18T00:00:00"/>
    <n v="10666"/>
    <n v="36"/>
    <n v="4708.8"/>
    <n v="0"/>
    <n v="3814.13"/>
    <n v="894.67"/>
    <x v="8"/>
  </r>
  <r>
    <x v="6"/>
    <s v="Mehmet-Napp"/>
    <s v="Golden Design Group"/>
    <x v="16"/>
    <d v="2017-03-20T00:00:00"/>
    <n v="10537"/>
    <n v="9"/>
    <n v="9.36"/>
    <n v="0"/>
    <n v="7.58"/>
    <n v="1.78"/>
    <x v="8"/>
  </r>
  <r>
    <x v="6"/>
    <s v="Mehmet-Tröja"/>
    <s v="Golden Design Group"/>
    <x v="16"/>
    <d v="2019-04-17T00:00:00"/>
    <n v="10255"/>
    <n v="25"/>
    <n v="194.25"/>
    <n v="0"/>
    <n v="160.84"/>
    <n v="33.409999999999997"/>
    <x v="8"/>
  </r>
  <r>
    <x v="6"/>
    <s v="Rodbye Troje"/>
    <s v="Golden Design Group"/>
    <x v="16"/>
    <d v="2019-09-18T00:00:00"/>
    <n v="11075"/>
    <n v="30"/>
    <n v="454.71"/>
    <n v="59.31"/>
    <n v="348.74"/>
    <n v="46.66"/>
    <x v="8"/>
  </r>
  <r>
    <x v="6"/>
    <s v="Ga-Ga Dress"/>
    <s v="Golden Design Group"/>
    <x v="16"/>
    <d v="2017-03-20T00:00:00"/>
    <n v="10537"/>
    <n v="20"/>
    <n v="1043.4000000000001"/>
    <n v="0"/>
    <n v="845.15"/>
    <n v="198.25"/>
    <x v="8"/>
  </r>
  <r>
    <x v="6"/>
    <s v="Aino Shoes"/>
    <s v="Golden Design Group"/>
    <x v="16"/>
    <d v="2019-01-10T00:00:00"/>
    <n v="10931"/>
    <n v="42"/>
    <n v="1305.55"/>
    <n v="170.29"/>
    <n v="1001.3"/>
    <n v="133.96"/>
    <x v="8"/>
  </r>
  <r>
    <x v="0"/>
    <s v="Samba Socker  Socks"/>
    <s v="Das Alpen Shoe"/>
    <x v="16"/>
    <d v="2018-09-25T00:00:00"/>
    <n v="11083"/>
    <n v="50"/>
    <n v="236.25"/>
    <n v="11.25"/>
    <n v="198.45"/>
    <n v="26.55"/>
    <x v="8"/>
  </r>
  <r>
    <x v="2"/>
    <s v="Car Boots"/>
    <s v="Das Alpen Shoe"/>
    <x v="16"/>
    <d v="2018-09-25T00:00:00"/>
    <n v="11083"/>
    <n v="3"/>
    <n v="76.5"/>
    <n v="0"/>
    <n v="67.47"/>
    <n v="9.0299999999999994"/>
    <x v="8"/>
  </r>
  <r>
    <x v="2"/>
    <s v="Sheat Shoes"/>
    <s v="Das Alpen Shoe"/>
    <x v="16"/>
    <d v="2018-09-25T00:00:00"/>
    <n v="11083"/>
    <n v="5"/>
    <n v="124.8"/>
    <n v="4.8"/>
    <n v="105.84"/>
    <n v="14.16"/>
    <x v="8"/>
  </r>
  <r>
    <x v="2"/>
    <s v="Basket Shoes"/>
    <s v="Das Alpen Shoe"/>
    <x v="16"/>
    <d v="2018-09-25T00:00:00"/>
    <n v="11083"/>
    <n v="15"/>
    <n v="149.25"/>
    <n v="0"/>
    <n v="131.63999999999999"/>
    <n v="17.61"/>
    <x v="8"/>
  </r>
  <r>
    <x v="4"/>
    <s v="Ravellis Träskor"/>
    <s v="Das Alpen Shoe"/>
    <x v="16"/>
    <d v="2018-09-25T00:00:00"/>
    <n v="11083"/>
    <n v="15"/>
    <n v="52.5"/>
    <n v="0"/>
    <n v="46.31"/>
    <n v="6.19"/>
    <x v="8"/>
  </r>
  <r>
    <x v="4"/>
    <s v="Balett Shoes"/>
    <s v="Das Alpen Shoe"/>
    <x v="16"/>
    <d v="2018-09-25T00:00:00"/>
    <n v="11083"/>
    <n v="10"/>
    <n v="156.5"/>
    <n v="0"/>
    <n v="138.03"/>
    <n v="18.47"/>
    <x v="8"/>
  </r>
  <r>
    <x v="7"/>
    <s v="Lundenhagen Boots"/>
    <s v="Das Alpen Shoe"/>
    <x v="16"/>
    <d v="2018-09-25T00:00:00"/>
    <n v="11083"/>
    <n v="5"/>
    <n v="127.5"/>
    <n v="0"/>
    <n v="112.46"/>
    <n v="15.04"/>
    <x v="8"/>
  </r>
  <r>
    <x v="7"/>
    <s v="Fuji Boots"/>
    <s v="Das Alpen Shoe"/>
    <x v="16"/>
    <d v="2018-09-25T00:00:00"/>
    <n v="11083"/>
    <n v="5"/>
    <n v="194.5"/>
    <n v="0"/>
    <n v="171.55"/>
    <n v="22.95"/>
    <x v="8"/>
  </r>
  <r>
    <x v="7"/>
    <s v="Snake Boots"/>
    <s v="Das Alpen Shoe"/>
    <x v="16"/>
    <d v="2018-09-25T00:00:00"/>
    <n v="11083"/>
    <n v="3"/>
    <n v="308.69"/>
    <n v="8.99"/>
    <n v="264.33999999999997"/>
    <n v="35.36"/>
    <x v="8"/>
  </r>
  <r>
    <x v="6"/>
    <s v="Mehmet-Skor"/>
    <s v="Das Alpen Shoe"/>
    <x v="16"/>
    <d v="2018-09-25T00:00:00"/>
    <n v="11083"/>
    <n v="7"/>
    <n v="31.5"/>
    <n v="0"/>
    <n v="27.78"/>
    <n v="3.72"/>
    <x v="8"/>
  </r>
  <r>
    <x v="7"/>
    <s v="Lundenhagen Boots"/>
    <s v="Kohl Industries AG"/>
    <x v="6"/>
    <d v="2018-08-14T00:00:00"/>
    <n v="10699"/>
    <n v="12"/>
    <n v="286.56"/>
    <n v="0"/>
    <n v="232.11"/>
    <n v="54.45"/>
    <x v="6"/>
  </r>
  <r>
    <x v="0"/>
    <s v="Samba Socker  Socks"/>
    <s v="El Traige do Benfica"/>
    <x v="14"/>
    <d v="2019-10-17T00:00:00"/>
    <n v="10352"/>
    <n v="10"/>
    <n v="47.3"/>
    <n v="0"/>
    <n v="40.869999999999997"/>
    <n v="6.43"/>
    <x v="0"/>
  </r>
  <r>
    <x v="1"/>
    <s v="Skirt"/>
    <s v="El Traige do Benfica"/>
    <x v="14"/>
    <d v="2017-02-04T00:00:00"/>
    <n v="10491"/>
    <n v="7"/>
    <n v="114.31"/>
    <n v="14.91"/>
    <n v="82.3"/>
    <n v="17.100000000000001"/>
    <x v="1"/>
  </r>
  <r>
    <x v="1"/>
    <s v="Stretch oui-pants"/>
    <s v="El Traige do Benfica"/>
    <x v="14"/>
    <d v="2018-04-19T00:00:00"/>
    <n v="10328"/>
    <n v="40"/>
    <n v="414.4"/>
    <n v="0"/>
    <n v="358.04"/>
    <n v="56.36"/>
    <x v="0"/>
  </r>
  <r>
    <x v="1"/>
    <s v="Okkaba Skin Jackets"/>
    <s v="El Traige do Benfica"/>
    <x v="14"/>
    <d v="2017-02-04T00:00:00"/>
    <n v="10491"/>
    <n v="15"/>
    <n v="1420.37"/>
    <n v="185.27"/>
    <n v="1022.66"/>
    <n v="212.44"/>
    <x v="1"/>
  </r>
  <r>
    <x v="1"/>
    <s v="Okkaba Skin Jackets"/>
    <s v="El Traige do Benfica"/>
    <x v="14"/>
    <d v="2017-03-04T00:00:00"/>
    <n v="10551"/>
    <n v="40"/>
    <n v="2739.6"/>
    <n v="0"/>
    <n v="2219.08"/>
    <n v="520.52"/>
    <x v="1"/>
  </r>
  <r>
    <x v="2"/>
    <s v="Game Over T-Shirt"/>
    <s v="El Traige do Benfica"/>
    <x v="14"/>
    <d v="2019-01-23T00:00:00"/>
    <n v="10963"/>
    <n v="2"/>
    <n v="10.99"/>
    <n v="1.43"/>
    <n v="8.43"/>
    <n v="1.1299999999999999"/>
    <x v="0"/>
  </r>
  <r>
    <x v="2"/>
    <s v="Rasta WCT"/>
    <s v="El Traige do Benfica"/>
    <x v="14"/>
    <d v="2018-04-19T00:00:00"/>
    <n v="10328"/>
    <n v="9"/>
    <n v="75.510000000000005"/>
    <n v="0"/>
    <n v="65.239999999999995"/>
    <n v="10.27"/>
    <x v="0"/>
  </r>
  <r>
    <x v="2"/>
    <s v="Cap"/>
    <s v="El Traige do Benfica"/>
    <x v="14"/>
    <d v="2018-04-19T00:00:00"/>
    <n v="10328"/>
    <n v="10"/>
    <n v="121.3"/>
    <n v="0"/>
    <n v="104.8"/>
    <n v="16.5"/>
    <x v="0"/>
  </r>
  <r>
    <x v="2"/>
    <s v="Wimbledon T-Shirt"/>
    <s v="El Traige do Benfica"/>
    <x v="14"/>
    <d v="2017-03-04T00:00:00"/>
    <n v="10551"/>
    <n v="40"/>
    <n v="391.46"/>
    <n v="51.06"/>
    <n v="275.72000000000003"/>
    <n v="64.680000000000007"/>
    <x v="1"/>
  </r>
  <r>
    <x v="2"/>
    <s v="Patamonia Fleece Jacket"/>
    <s v="El Traige do Benfica"/>
    <x v="14"/>
    <d v="2019-10-17T00:00:00"/>
    <n v="10352"/>
    <n v="20"/>
    <n v="871.7"/>
    <n v="113.7"/>
    <n v="654.91"/>
    <n v="103.09"/>
    <x v="0"/>
  </r>
  <r>
    <x v="3"/>
    <s v="LA. Shorts"/>
    <s v="El Traige do Benfica"/>
    <x v="14"/>
    <d v="2017-03-04T00:00:00"/>
    <n v="10551"/>
    <n v="20"/>
    <n v="130.18"/>
    <n v="16.98"/>
    <n v="91.69"/>
    <n v="21.51"/>
    <x v="1"/>
  </r>
  <r>
    <x v="2"/>
    <s v="Squash Shorts"/>
    <s v="Leningrad Cowboys Shop"/>
    <x v="17"/>
    <d v="2019-07-01T00:00:00"/>
    <n v="10910"/>
    <n v="12"/>
    <n v="100.92"/>
    <n v="0"/>
    <n v="89.01"/>
    <n v="11.91"/>
    <x v="2"/>
  </r>
  <r>
    <x v="2"/>
    <s v="Adihash Running Shoe"/>
    <s v="Leningrad Cowboys Shop"/>
    <x v="17"/>
    <d v="2019-07-01T00:00:00"/>
    <n v="10910"/>
    <n v="5"/>
    <n v="139.15"/>
    <n v="0"/>
    <n v="126.26"/>
    <n v="12.89"/>
    <x v="2"/>
  </r>
  <r>
    <x v="2"/>
    <s v="Finnish Sport Blades"/>
    <s v="Leningrad Cowboys Shop"/>
    <x v="17"/>
    <d v="2019-07-01T00:00:00"/>
    <n v="10910"/>
    <n v="10"/>
    <n v="202.7"/>
    <n v="0"/>
    <n v="178.78"/>
    <n v="23.92"/>
    <x v="2"/>
  </r>
  <r>
    <x v="0"/>
    <s v="Atles Lussekofta"/>
    <s v="Ski Store"/>
    <x v="15"/>
    <d v="2018-07-18T00:00:00"/>
    <n v="10667"/>
    <n v="14"/>
    <n v="522.65"/>
    <n v="87.11"/>
    <n v="352.79"/>
    <n v="82.75"/>
    <x v="0"/>
  </r>
  <r>
    <x v="0"/>
    <s v="Atles Lussekofta"/>
    <s v="Ski Store"/>
    <x v="15"/>
    <d v="2018-10-15T00:00:00"/>
    <n v="10771"/>
    <n v="16"/>
    <n v="486.88"/>
    <n v="0"/>
    <n v="394.37"/>
    <n v="92.51"/>
    <x v="0"/>
  </r>
  <r>
    <x v="1"/>
    <s v="Serve-Shirt"/>
    <s v="Ski Store"/>
    <x v="15"/>
    <d v="2017-03-09T00:00:00"/>
    <n v="10402"/>
    <n v="65"/>
    <n v="1231.0999999999999"/>
    <n v="0"/>
    <n v="1019.35"/>
    <n v="211.75"/>
    <x v="1"/>
  </r>
  <r>
    <x v="2"/>
    <s v="Racing Truck  Socks"/>
    <s v="Ski Store"/>
    <x v="15"/>
    <d v="2018-07-18T00:00:00"/>
    <n v="10667"/>
    <n v="45"/>
    <n v="116.64"/>
    <n v="19.440000000000001"/>
    <n v="78.73"/>
    <n v="18.47"/>
    <x v="0"/>
  </r>
  <r>
    <x v="2"/>
    <s v="Wimbledon T-Shirt"/>
    <s v="Ski Store"/>
    <x v="15"/>
    <d v="2017-08-09T00:00:00"/>
    <n v="10403"/>
    <n v="21"/>
    <n v="245.12"/>
    <n v="31.97"/>
    <n v="176.49"/>
    <n v="36.659999999999997"/>
    <x v="1"/>
  </r>
  <r>
    <x v="4"/>
    <s v="Balett Shoes"/>
    <s v="Ski Store"/>
    <x v="15"/>
    <d v="2018-04-22T00:00:00"/>
    <n v="10571"/>
    <n v="28"/>
    <n v="435.99"/>
    <n v="56.87"/>
    <n v="307.08999999999997"/>
    <n v="72.03"/>
    <x v="1"/>
  </r>
  <r>
    <x v="4"/>
    <s v="DSW"/>
    <s v="Ski Store"/>
    <x v="15"/>
    <d v="2017-03-09T00:00:00"/>
    <n v="10402"/>
    <n v="60"/>
    <n v="544.20000000000005"/>
    <n v="0"/>
    <n v="450.6"/>
    <n v="93.6"/>
    <x v="1"/>
  </r>
  <r>
    <x v="7"/>
    <s v="Root Boot"/>
    <s v="Ski Store"/>
    <x v="15"/>
    <d v="2017-08-09T00:00:00"/>
    <n v="10403"/>
    <n v="70"/>
    <n v="2562.3200000000002"/>
    <n v="334.22"/>
    <n v="1844.87"/>
    <n v="383.23"/>
    <x v="1"/>
  </r>
  <r>
    <x v="5"/>
    <s v="Kool Sunglasses"/>
    <s v="Ski Store"/>
    <x v="15"/>
    <d v="2018-04-22T00:00:00"/>
    <n v="10571"/>
    <n v="11"/>
    <n v="278.17"/>
    <n v="36.28"/>
    <n v="195.93"/>
    <n v="45.96"/>
    <x v="1"/>
  </r>
  <r>
    <x v="6"/>
    <s v="Sapporoo Gloves"/>
    <s v="Ski Store"/>
    <x v="15"/>
    <d v="2018-12-02T00:00:00"/>
    <n v="10854"/>
    <n v="100"/>
    <n v="724.5"/>
    <n v="94.5"/>
    <n v="555.66"/>
    <n v="74.34"/>
    <x v="0"/>
  </r>
  <r>
    <x v="6"/>
    <s v="Aino Shoes"/>
    <s v="Ski Store"/>
    <x v="15"/>
    <d v="2018-12-02T00:00:00"/>
    <n v="10854"/>
    <n v="65"/>
    <n v="2046.66"/>
    <n v="266.95999999999998"/>
    <n v="1569.7"/>
    <n v="210"/>
    <x v="0"/>
  </r>
  <r>
    <x v="0"/>
    <s v="O-Man Underwear"/>
    <s v="Los Espandrilos Fantasticos"/>
    <x v="9"/>
    <d v="2019-04-23T00:00:00"/>
    <n v="10958"/>
    <n v="20"/>
    <n v="123.4"/>
    <n v="0"/>
    <n v="108.84"/>
    <n v="14.56"/>
    <x v="3"/>
  </r>
  <r>
    <x v="0"/>
    <s v="Desperado Jeans"/>
    <s v="Los Espandrilos Fantasticos"/>
    <x v="9"/>
    <d v="2019-02-03T00:00:00"/>
    <n v="10986"/>
    <n v="30"/>
    <n v="855.6"/>
    <n v="0"/>
    <n v="754.64"/>
    <n v="100.96"/>
    <x v="3"/>
  </r>
  <r>
    <x v="1"/>
    <s v="Skirt"/>
    <s v="Los Espandrilos Fantasticos"/>
    <x v="9"/>
    <d v="2019-02-03T00:00:00"/>
    <n v="10986"/>
    <n v="15"/>
    <n v="197.1"/>
    <n v="0"/>
    <n v="173.84"/>
    <n v="23.26"/>
    <x v="3"/>
  </r>
  <r>
    <x v="1"/>
    <s v="Minnki Pälsii"/>
    <s v="Los Espandrilos Fantasticos"/>
    <x v="9"/>
    <d v="2019-02-03T00:00:00"/>
    <n v="10986"/>
    <n v="10"/>
    <n v="3689.3"/>
    <n v="0"/>
    <n v="3253.96"/>
    <n v="435.34"/>
    <x v="3"/>
  </r>
  <r>
    <x v="2"/>
    <s v="Rasta WCT"/>
    <s v="Los Espandrilos Fantasticos"/>
    <x v="9"/>
    <d v="2019-06-13T00:00:00"/>
    <n v="10531"/>
    <n v="2"/>
    <n v="15.8"/>
    <n v="0"/>
    <n v="12.8"/>
    <n v="3"/>
    <x v="3"/>
  </r>
  <r>
    <x v="2"/>
    <s v="Basket Shoes"/>
    <s v="Los Espandrilos Fantasticos"/>
    <x v="9"/>
    <d v="2017-02-13T00:00:00"/>
    <n v="10409"/>
    <n v="12"/>
    <n v="131.52000000000001"/>
    <n v="0"/>
    <n v="108.9"/>
    <n v="22.62"/>
    <x v="3"/>
  </r>
  <r>
    <x v="2"/>
    <s v="Tennis Suit"/>
    <s v="Los Espandrilos Fantasticos"/>
    <x v="9"/>
    <d v="2019-02-03T00:00:00"/>
    <n v="10986"/>
    <n v="15"/>
    <n v="1211.7"/>
    <n v="0"/>
    <n v="1068.72"/>
    <n v="142.97999999999999"/>
    <x v="3"/>
  </r>
  <r>
    <x v="3"/>
    <s v="Rossi Shorts"/>
    <s v="Los Espandrilos Fantasticos"/>
    <x v="9"/>
    <d v="2019-04-23T00:00:00"/>
    <n v="10958"/>
    <n v="5"/>
    <n v="58.25"/>
    <n v="0"/>
    <n v="51.38"/>
    <n v="6.87"/>
    <x v="3"/>
  </r>
  <r>
    <x v="5"/>
    <s v="Conserve Shoes"/>
    <s v="Los Espandrilos Fantasticos"/>
    <x v="9"/>
    <d v="2019-04-23T00:00:00"/>
    <n v="10958"/>
    <n v="6"/>
    <n v="229.02"/>
    <n v="0"/>
    <n v="202"/>
    <n v="27.02"/>
    <x v="3"/>
  </r>
  <r>
    <x v="5"/>
    <s v="Kool Sunglasses"/>
    <s v="Los Espandrilos Fantasticos"/>
    <x v="9"/>
    <d v="2017-02-13T00:00:00"/>
    <n v="10409"/>
    <n v="12"/>
    <n v="294.95999999999998"/>
    <n v="0"/>
    <n v="244.23"/>
    <n v="50.73"/>
    <x v="3"/>
  </r>
  <r>
    <x v="6"/>
    <s v="Aino Shoes"/>
    <s v="Los Espandrilos Fantasticos"/>
    <x v="9"/>
    <d v="2018-12-26T00:00:00"/>
    <n v="10898"/>
    <n v="5"/>
    <n v="116.45"/>
    <n v="0"/>
    <n v="102.71"/>
    <n v="13.74"/>
    <x v="3"/>
  </r>
  <r>
    <x v="0"/>
    <s v="O-Man Underwear"/>
    <s v="Boombastic"/>
    <x v="6"/>
    <d v="2018-09-22T00:00:00"/>
    <n v="10708"/>
    <n v="4"/>
    <n v="21.64"/>
    <n v="0"/>
    <n v="17.53"/>
    <n v="4.1100000000000003"/>
    <x v="7"/>
  </r>
  <r>
    <x v="0"/>
    <s v="Desperado Jeans"/>
    <s v="Boombastic"/>
    <x v="6"/>
    <d v="2019-01-16T00:00:00"/>
    <n v="10944"/>
    <n v="5"/>
    <n v="161.88"/>
    <n v="32.380000000000003"/>
    <n v="114.22"/>
    <n v="15.28"/>
    <x v="7"/>
  </r>
  <r>
    <x v="0"/>
    <s v="US-Master Jeans"/>
    <s v="Boombastic"/>
    <x v="6"/>
    <d v="2017-02-25T00:00:00"/>
    <n v="10453"/>
    <n v="25"/>
    <n v="836.83"/>
    <n v="76.08"/>
    <n v="629.9"/>
    <n v="130.85"/>
    <x v="7"/>
  </r>
  <r>
    <x v="0"/>
    <s v="Atles Lussekofta"/>
    <s v="Boombastic"/>
    <x v="6"/>
    <d v="2018-02-03T00:00:00"/>
    <n v="10399"/>
    <n v="30"/>
    <n v="829.8"/>
    <n v="0"/>
    <n v="687.07"/>
    <n v="142.72999999999999"/>
    <x v="6"/>
  </r>
  <r>
    <x v="1"/>
    <s v="Skirt"/>
    <s v="Boombastic"/>
    <x v="6"/>
    <d v="2019-01-03T00:00:00"/>
    <n v="10367"/>
    <n v="7"/>
    <n v="99.61"/>
    <n v="0"/>
    <n v="86.06"/>
    <n v="13.55"/>
    <x v="6"/>
  </r>
  <r>
    <x v="1"/>
    <s v="Stretch oui-pants"/>
    <s v="Boombastic"/>
    <x v="6"/>
    <d v="2018-12-16T00:00:00"/>
    <n v="10879"/>
    <n v="10"/>
    <n v="109"/>
    <n v="0"/>
    <n v="96.14"/>
    <n v="12.86"/>
    <x v="6"/>
  </r>
  <r>
    <x v="1"/>
    <s v="Stretch oui-pants"/>
    <s v="Boombastic"/>
    <x v="6"/>
    <d v="2018-08-15T00:00:00"/>
    <n v="10664"/>
    <n v="15"/>
    <n v="171.64"/>
    <n v="22.39"/>
    <n v="120.89"/>
    <n v="28.36"/>
    <x v="7"/>
  </r>
  <r>
    <x v="1"/>
    <s v="Stretch oui-pants"/>
    <s v="Boombastic"/>
    <x v="6"/>
    <d v="2019-01-03T00:00:00"/>
    <n v="10367"/>
    <n v="15"/>
    <n v="141.15"/>
    <n v="0"/>
    <n v="121.95"/>
    <n v="19.2"/>
    <x v="6"/>
  </r>
  <r>
    <x v="1"/>
    <s v="Skirt"/>
    <s v="Boombastic"/>
    <x v="6"/>
    <d v="2018-02-03T00:00:00"/>
    <n v="10399"/>
    <n v="14"/>
    <n v="168.14"/>
    <n v="0"/>
    <n v="139.22"/>
    <n v="28.92"/>
    <x v="6"/>
  </r>
  <r>
    <x v="1"/>
    <s v="Serve-Shirt"/>
    <s v="Boombastic"/>
    <x v="6"/>
    <d v="2019-03-21T00:00:00"/>
    <n v="11029"/>
    <n v="12"/>
    <n v="217.68"/>
    <n v="0"/>
    <n v="191.99"/>
    <n v="25.69"/>
    <x v="7"/>
  </r>
  <r>
    <x v="1"/>
    <s v="Oyaki Kimono"/>
    <s v="Boombastic"/>
    <x v="6"/>
    <d v="2018-06-24T00:00:00"/>
    <n v="10636"/>
    <n v="25"/>
    <n v="515.75"/>
    <n v="0"/>
    <n v="417.76"/>
    <n v="97.99"/>
    <x v="6"/>
  </r>
  <r>
    <x v="1"/>
    <s v="Okkaba Skin Jackets"/>
    <s v="Boombastic"/>
    <x v="6"/>
    <d v="2017-10-12T00:00:00"/>
    <n v="10561"/>
    <n v="10"/>
    <n v="688.9"/>
    <n v="0"/>
    <n v="558.01"/>
    <n v="130.88999999999999"/>
    <x v="7"/>
  </r>
  <r>
    <x v="1"/>
    <s v="Jumpin Jack Flash Dress"/>
    <s v="Boombastic"/>
    <x v="6"/>
    <d v="2018-01-08T00:00:00"/>
    <n v="10437"/>
    <n v="15"/>
    <n v="872.55"/>
    <n v="0"/>
    <n v="722.47"/>
    <n v="150.08000000000001"/>
    <x v="6"/>
  </r>
  <r>
    <x v="1"/>
    <s v="Okkaba Skin Jackets"/>
    <s v="Boombastic"/>
    <x v="6"/>
    <d v="2019-01-16T00:00:00"/>
    <n v="10944"/>
    <n v="18"/>
    <n v="1636.43"/>
    <n v="327.29000000000002"/>
    <n v="1154.6600000000001"/>
    <n v="154.47999999999999"/>
    <x v="7"/>
  </r>
  <r>
    <x v="1"/>
    <s v="Minnki Pälsii"/>
    <s v="Boombastic"/>
    <x v="6"/>
    <d v="2018-12-16T00:00:00"/>
    <n v="10879"/>
    <n v="10"/>
    <n v="4305.3"/>
    <n v="0"/>
    <n v="3797.28"/>
    <n v="508.02"/>
    <x v="6"/>
  </r>
  <r>
    <x v="1"/>
    <s v="Minnki Pälsii"/>
    <s v="Boombastic"/>
    <x v="6"/>
    <d v="2018-02-03T00:00:00"/>
    <n v="10399"/>
    <n v="35"/>
    <n v="13366.85"/>
    <n v="0"/>
    <n v="11067.75"/>
    <n v="2299.1"/>
    <x v="6"/>
  </r>
  <r>
    <x v="2"/>
    <s v="Racing Truck  Socks"/>
    <s v="Boombastic"/>
    <x v="6"/>
    <d v="2018-05-15T00:00:00"/>
    <n v="10595"/>
    <n v="65"/>
    <n v="146.25"/>
    <n v="29.25"/>
    <n v="94.77"/>
    <n v="22.23"/>
    <x v="6"/>
  </r>
  <r>
    <x v="2"/>
    <s v="Squash Shorts"/>
    <s v="Boombastic"/>
    <x v="6"/>
    <d v="2019-07-29T00:00:00"/>
    <n v="10967"/>
    <n v="12"/>
    <n v="111.72"/>
    <n v="0"/>
    <n v="98.54"/>
    <n v="13.18"/>
    <x v="7"/>
  </r>
  <r>
    <x v="2"/>
    <s v="Squash Shorts"/>
    <s v="Boombastic"/>
    <x v="6"/>
    <d v="2018-08-11T00:00:00"/>
    <n v="10438"/>
    <n v="15"/>
    <n v="171.36"/>
    <n v="28.56"/>
    <n v="118.24"/>
    <n v="24.56"/>
    <x v="6"/>
  </r>
  <r>
    <x v="2"/>
    <s v="Bike Helmet"/>
    <s v="Boombastic"/>
    <x v="6"/>
    <d v="2017-01-21T00:00:00"/>
    <n v="10448"/>
    <n v="6"/>
    <n v="195.18"/>
    <n v="0"/>
    <n v="161.61000000000001"/>
    <n v="33.57"/>
    <x v="7"/>
  </r>
  <r>
    <x v="2"/>
    <s v="Feiss Fleece Trousers"/>
    <s v="Boombastic"/>
    <x v="6"/>
    <d v="2018-10-05T00:00:00"/>
    <n v="10615"/>
    <n v="5"/>
    <n v="209.25"/>
    <n v="0"/>
    <n v="169.49"/>
    <n v="39.76"/>
    <x v="7"/>
  </r>
  <r>
    <x v="2"/>
    <s v="Patamonia Fleece Jacket"/>
    <s v="Boombastic"/>
    <x v="6"/>
    <d v="2019-01-03T00:00:00"/>
    <n v="10367"/>
    <n v="18"/>
    <n v="672.66"/>
    <n v="0"/>
    <n v="581.17999999999995"/>
    <n v="91.48"/>
    <x v="6"/>
  </r>
  <r>
    <x v="2"/>
    <s v="Finnish Sport Blades"/>
    <s v="Boombastic"/>
    <x v="6"/>
    <d v="2019-07-29T00:00:00"/>
    <n v="10967"/>
    <n v="40"/>
    <n v="746.8"/>
    <n v="0"/>
    <n v="658.68"/>
    <n v="88.12"/>
    <x v="7"/>
  </r>
  <r>
    <x v="2"/>
    <s v="Cap"/>
    <s v="Boombastic"/>
    <x v="6"/>
    <d v="2018-02-03T00:00:00"/>
    <n v="10399"/>
    <n v="60"/>
    <n v="794.4"/>
    <n v="0"/>
    <n v="693.51"/>
    <n v="100.89"/>
    <x v="6"/>
  </r>
  <r>
    <x v="2"/>
    <s v="Adihash Running Shoe"/>
    <s v="Boombastic"/>
    <x v="6"/>
    <d v="2018-05-15T00:00:00"/>
    <n v="10595"/>
    <n v="120"/>
    <n v="3897"/>
    <n v="779.4"/>
    <n v="2525.2600000000002"/>
    <n v="592.34"/>
    <x v="6"/>
  </r>
  <r>
    <x v="3"/>
    <s v="Baywatch Bikkini"/>
    <s v="Boombastic"/>
    <x v="6"/>
    <d v="2019-05-01T00:00:00"/>
    <n v="10548"/>
    <n v="10"/>
    <n v="109.13"/>
    <n v="21.83"/>
    <n v="70.709999999999994"/>
    <n v="16.59"/>
    <x v="6"/>
  </r>
  <r>
    <x v="3"/>
    <s v="Baywatch Bikkini"/>
    <s v="Boombastic"/>
    <x v="6"/>
    <d v="2018-08-11T00:00:00"/>
    <n v="10438"/>
    <n v="20"/>
    <n v="179.52"/>
    <n v="29.92"/>
    <n v="123.87"/>
    <n v="25.73"/>
    <x v="6"/>
  </r>
  <r>
    <x v="3"/>
    <s v="LA. Shorts"/>
    <s v="Boombastic"/>
    <x v="6"/>
    <d v="2018-05-15T00:00:00"/>
    <n v="10595"/>
    <n v="30"/>
    <n v="219.75"/>
    <n v="43.95"/>
    <n v="142.4"/>
    <n v="33.4"/>
    <x v="6"/>
  </r>
  <r>
    <x v="3"/>
    <s v="Baywatch Bikkini"/>
    <s v="Boombastic"/>
    <x v="6"/>
    <d v="2019-01-03T00:00:00"/>
    <n v="10367"/>
    <n v="36"/>
    <n v="272.16000000000003"/>
    <n v="0"/>
    <n v="256.69"/>
    <n v="15.47"/>
    <x v="6"/>
  </r>
  <r>
    <x v="4"/>
    <s v="High Heels Shoes"/>
    <s v="Boombastic"/>
    <x v="6"/>
    <d v="2019-07-08T00:00:00"/>
    <n v="10295"/>
    <n v="4"/>
    <n v="139.36000000000001"/>
    <n v="0"/>
    <n v="120.41"/>
    <n v="18.95"/>
    <x v="6"/>
  </r>
  <r>
    <x v="4"/>
    <s v="Burned Rubber Shoes"/>
    <s v="Boombastic"/>
    <x v="6"/>
    <d v="2018-08-11T00:00:00"/>
    <n v="10438"/>
    <n v="15"/>
    <n v="365.4"/>
    <n v="60.9"/>
    <n v="252.13"/>
    <n v="52.37"/>
    <x v="6"/>
  </r>
  <r>
    <x v="4"/>
    <s v="High Heels Shoes"/>
    <s v="Boombastic"/>
    <x v="6"/>
    <d v="2018-08-15T00:00:00"/>
    <n v="10664"/>
    <n v="12"/>
    <n v="573.53"/>
    <n v="74.81"/>
    <n v="403.96"/>
    <n v="94.76"/>
    <x v="7"/>
  </r>
  <r>
    <x v="4"/>
    <s v="High Heels Shoes"/>
    <s v="Boombastic"/>
    <x v="6"/>
    <d v="2019-01-16T00:00:00"/>
    <n v="10944"/>
    <n v="18"/>
    <n v="727.2"/>
    <n v="0"/>
    <n v="641.39"/>
    <n v="85.81"/>
    <x v="7"/>
  </r>
  <r>
    <x v="4"/>
    <s v="High Heels Shoes"/>
    <s v="Boombastic"/>
    <x v="6"/>
    <d v="2019-03-21T00:00:00"/>
    <n v="11029"/>
    <n v="20"/>
    <n v="763.2"/>
    <n v="0"/>
    <n v="673.14"/>
    <n v="90.06"/>
    <x v="7"/>
  </r>
  <r>
    <x v="4"/>
    <s v="High Heels Shoes"/>
    <s v="Boombastic"/>
    <x v="6"/>
    <d v="2018-05-28T00:00:00"/>
    <n v="10608"/>
    <n v="28"/>
    <n v="1155.28"/>
    <n v="0"/>
    <n v="935.78"/>
    <n v="219.5"/>
    <x v="7"/>
  </r>
  <r>
    <x v="4"/>
    <s v="Small Crocodile Boots"/>
    <s v="Boombastic"/>
    <x v="6"/>
    <d v="2019-11-06T00:00:00"/>
    <n v="10809"/>
    <n v="20"/>
    <n v="1454.8"/>
    <n v="0"/>
    <n v="1178.3900000000001"/>
    <n v="276.41000000000003"/>
    <x v="6"/>
  </r>
  <r>
    <x v="7"/>
    <s v="Root Boot"/>
    <s v="Boombastic"/>
    <x v="6"/>
    <d v="2017-02-25T00:00:00"/>
    <n v="10453"/>
    <n v="15"/>
    <n v="592.35"/>
    <n v="53.85"/>
    <n v="445.88"/>
    <n v="92.62"/>
    <x v="7"/>
  </r>
  <r>
    <x v="7"/>
    <s v="Snake Boots"/>
    <s v="Boombastic"/>
    <x v="6"/>
    <d v="2019-07-26T00:00:00"/>
    <n v="10965"/>
    <n v="16"/>
    <n v="1553.12"/>
    <n v="0"/>
    <n v="1369.85"/>
    <n v="183.27"/>
    <x v="7"/>
  </r>
  <r>
    <x v="7"/>
    <s v="Snake Boots"/>
    <s v="Boombastic"/>
    <x v="6"/>
    <d v="2018-05-10T00:00:00"/>
    <n v="10249"/>
    <n v="40"/>
    <n v="4048"/>
    <n v="0"/>
    <n v="3642.67"/>
    <n v="405.33"/>
    <x v="6"/>
  </r>
  <r>
    <x v="7"/>
    <s v="Snake Boots"/>
    <s v="Boombastic"/>
    <x v="6"/>
    <d v="2017-10-12T00:00:00"/>
    <n v="10561"/>
    <n v="50"/>
    <n v="5042.5"/>
    <n v="0"/>
    <n v="4084.43"/>
    <n v="958.07"/>
    <x v="7"/>
  </r>
  <r>
    <x v="5"/>
    <s v="Kool Sunglasses"/>
    <s v="Boombastic"/>
    <x v="6"/>
    <d v="2018-05-10T00:00:00"/>
    <n v="10249"/>
    <n v="9"/>
    <n v="205.2"/>
    <n v="0"/>
    <n v="169.91"/>
    <n v="35.29"/>
    <x v="6"/>
  </r>
  <r>
    <x v="6"/>
    <s v="Mehmet-Tröja"/>
    <s v="Boombastic"/>
    <x v="6"/>
    <d v="2018-09-22T00:00:00"/>
    <n v="10708"/>
    <n v="5"/>
    <n v="41.9"/>
    <n v="0"/>
    <n v="33.94"/>
    <n v="7.96"/>
    <x v="7"/>
  </r>
  <r>
    <x v="6"/>
    <s v="Duck Shirt"/>
    <s v="Boombastic"/>
    <x v="6"/>
    <d v="2019-05-01T00:00:00"/>
    <n v="10548"/>
    <n v="14"/>
    <n v="146.72"/>
    <n v="0"/>
    <n v="118.84"/>
    <n v="27.88"/>
    <x v="6"/>
  </r>
  <r>
    <x v="6"/>
    <s v="Sapporoo Gloves"/>
    <s v="Boombastic"/>
    <x v="6"/>
    <d v="2018-08-15T00:00:00"/>
    <n v="10664"/>
    <n v="24"/>
    <n v="189.06"/>
    <n v="24.66"/>
    <n v="133.16"/>
    <n v="31.24"/>
    <x v="7"/>
  </r>
  <r>
    <x v="6"/>
    <s v="Duck Trousers"/>
    <s v="Boombastic"/>
    <x v="6"/>
    <d v="2018-12-16T00:00:00"/>
    <n v="10879"/>
    <n v="12"/>
    <n v="210.36"/>
    <n v="0"/>
    <n v="185.54"/>
    <n v="24.82"/>
    <x v="6"/>
  </r>
  <r>
    <x v="6"/>
    <s v="Ga-Ga Dress"/>
    <s v="Boombastic"/>
    <x v="6"/>
    <d v="2018-06-24T00:00:00"/>
    <n v="10636"/>
    <n v="6"/>
    <n v="285.77999999999997"/>
    <n v="0"/>
    <n v="231.48"/>
    <n v="54.3"/>
    <x v="6"/>
  </r>
  <r>
    <x v="6"/>
    <s v="Duck Trousers"/>
    <s v="Boombastic"/>
    <x v="6"/>
    <d v="2017-01-21T00:00:00"/>
    <n v="10448"/>
    <n v="20"/>
    <n v="373"/>
    <n v="0"/>
    <n v="308.83999999999997"/>
    <n v="64.16"/>
    <x v="7"/>
  </r>
  <r>
    <x v="6"/>
    <s v="Duck Trousers"/>
    <s v="Boombastic"/>
    <x v="6"/>
    <d v="2018-09-22T00:00:00"/>
    <n v="10744"/>
    <n v="50"/>
    <n v="1187.4000000000001"/>
    <n v="197.9"/>
    <n v="801.5"/>
    <n v="188"/>
    <x v="6"/>
  </r>
  <r>
    <x v="0"/>
    <s v="Bow tie"/>
    <s v="Warp AG"/>
    <x v="6"/>
    <d v="2018-06-19T00:00:00"/>
    <n v="10631"/>
    <n v="8"/>
    <n v="61.86"/>
    <n v="5.62"/>
    <n v="45.55"/>
    <n v="10.69"/>
    <x v="7"/>
  </r>
  <r>
    <x v="0"/>
    <s v="Bow tie"/>
    <s v="Warp AG"/>
    <x v="6"/>
    <d v="2019-09-08T00:00:00"/>
    <n v="10557"/>
    <n v="20"/>
    <n v="157.6"/>
    <n v="0"/>
    <n v="127.66"/>
    <n v="29.94"/>
    <x v="6"/>
  </r>
  <r>
    <x v="0"/>
    <s v="Mr X Trousers"/>
    <s v="Warp AG"/>
    <x v="6"/>
    <d v="2019-03-18T00:00:00"/>
    <n v="11070"/>
    <n v="20"/>
    <n v="463.91"/>
    <n v="60.51"/>
    <n v="355.8"/>
    <n v="47.6"/>
    <x v="7"/>
  </r>
  <r>
    <x v="0"/>
    <s v="Desperado Jeans"/>
    <s v="Warp AG"/>
    <x v="6"/>
    <d v="2018-12-05T00:00:00"/>
    <n v="10862"/>
    <n v="25"/>
    <n v="683.5"/>
    <n v="0"/>
    <n v="602.85"/>
    <n v="80.650000000000006"/>
    <x v="6"/>
  </r>
  <r>
    <x v="0"/>
    <s v="Lenin Jeansshorts"/>
    <s v="Warp AG"/>
    <x v="6"/>
    <d v="2019-03-18T00:00:00"/>
    <n v="11070"/>
    <n v="40"/>
    <n v="854.22"/>
    <n v="111.42"/>
    <n v="655.15"/>
    <n v="87.65"/>
    <x v="7"/>
  </r>
  <r>
    <x v="0"/>
    <s v="Lenin Jeansshorts"/>
    <s v="Warp AG"/>
    <x v="6"/>
    <d v="2017-04-05T00:00:00"/>
    <n v="10522"/>
    <n v="40"/>
    <n v="1038.24"/>
    <n v="173.04"/>
    <n v="716.39"/>
    <n v="148.81"/>
    <x v="7"/>
  </r>
  <r>
    <x v="0"/>
    <s v="US-Master Jeans"/>
    <s v="Warp AG"/>
    <x v="6"/>
    <d v="2019-10-18T00:00:00"/>
    <n v="11017"/>
    <n v="30"/>
    <n v="952.8"/>
    <n v="0"/>
    <n v="848.4"/>
    <n v="104.4"/>
    <x v="6"/>
  </r>
  <r>
    <x v="1"/>
    <s v="Shagall Socks"/>
    <s v="Warp AG"/>
    <x v="6"/>
    <d v="2019-09-14T00:00:00"/>
    <n v="10934"/>
    <n v="20"/>
    <n v="74"/>
    <n v="0"/>
    <n v="65.27"/>
    <n v="8.73"/>
    <x v="6"/>
  </r>
  <r>
    <x v="1"/>
    <s v="Serve-Shirt"/>
    <s v="Warp AG"/>
    <x v="6"/>
    <d v="2018-08-25T00:00:00"/>
    <n v="10575"/>
    <n v="6"/>
    <n v="118.26"/>
    <n v="0"/>
    <n v="95.79"/>
    <n v="22.47"/>
    <x v="6"/>
  </r>
  <r>
    <x v="1"/>
    <s v="Sumi Underwear"/>
    <s v="Warp AG"/>
    <x v="6"/>
    <d v="2018-10-13T00:00:00"/>
    <n v="10592"/>
    <n v="25"/>
    <n v="155.4"/>
    <n v="7.4"/>
    <n v="119.88"/>
    <n v="28.12"/>
    <x v="7"/>
  </r>
  <r>
    <x v="1"/>
    <s v="Skirt"/>
    <s v="Warp AG"/>
    <x v="6"/>
    <d v="2018-03-09T00:00:00"/>
    <n v="10497"/>
    <n v="25"/>
    <n v="303"/>
    <n v="0"/>
    <n v="250.88"/>
    <n v="52.12"/>
    <x v="7"/>
  </r>
  <r>
    <x v="1"/>
    <s v="X-Dress"/>
    <s v="Warp AG"/>
    <x v="6"/>
    <d v="2018-06-24T00:00:00"/>
    <n v="10284"/>
    <n v="5"/>
    <n v="400.44"/>
    <n v="80.09"/>
    <n v="276.77999999999997"/>
    <n v="43.57"/>
    <x v="6"/>
  </r>
  <r>
    <x v="1"/>
    <s v="Oyaki Kimono"/>
    <s v="Warp AG"/>
    <x v="6"/>
    <d v="2018-05-09T00:00:00"/>
    <n v="10464"/>
    <n v="16"/>
    <n v="429.89"/>
    <n v="71.650000000000006"/>
    <n v="296.62"/>
    <n v="61.62"/>
    <x v="6"/>
  </r>
  <r>
    <x v="1"/>
    <s v="Tuxedo"/>
    <s v="Warp AG"/>
    <x v="6"/>
    <d v="2017-04-05T00:00:00"/>
    <n v="10522"/>
    <n v="24"/>
    <n v="502.32"/>
    <n v="0"/>
    <n v="415.92"/>
    <n v="86.4"/>
    <x v="7"/>
  </r>
  <r>
    <x v="1"/>
    <s v="Chantell Shirt"/>
    <s v="Warp AG"/>
    <x v="6"/>
    <d v="2019-10-18T00:00:00"/>
    <n v="11017"/>
    <n v="25"/>
    <n v="538.25"/>
    <n v="0"/>
    <n v="486.13"/>
    <n v="52.12"/>
    <x v="6"/>
  </r>
  <r>
    <x v="1"/>
    <s v="Okkaba Skin Jackets"/>
    <s v="Warp AG"/>
    <x v="6"/>
    <d v="2018-06-24T00:00:00"/>
    <n v="10284"/>
    <n v="21"/>
    <n v="1435.77"/>
    <n v="0"/>
    <n v="1240.51"/>
    <n v="195.26"/>
    <x v="6"/>
  </r>
  <r>
    <x v="1"/>
    <s v="Minnki Pälsii"/>
    <s v="Warp AG"/>
    <x v="6"/>
    <d v="2018-10-14T00:00:00"/>
    <n v="10593"/>
    <n v="4"/>
    <n v="2010.96"/>
    <n v="335.16"/>
    <n v="1482.54"/>
    <n v="193.26"/>
    <x v="6"/>
  </r>
  <r>
    <x v="1"/>
    <s v="Minnki Pälsii"/>
    <s v="Warp AG"/>
    <x v="6"/>
    <d v="2018-08-25T00:00:00"/>
    <n v="10575"/>
    <n v="10"/>
    <n v="4060.8"/>
    <n v="0"/>
    <n v="3533.37"/>
    <n v="527.42999999999995"/>
    <x v="6"/>
  </r>
  <r>
    <x v="1"/>
    <s v="Minnki Pälsii"/>
    <s v="Warp AG"/>
    <x v="6"/>
    <d v="2016-12-07T00:00:00"/>
    <n v="10343"/>
    <n v="15"/>
    <n v="5862.3"/>
    <n v="0"/>
    <n v="5065.03"/>
    <n v="797.27"/>
    <x v="7"/>
  </r>
  <r>
    <x v="1"/>
    <s v="Minnki Pälsii"/>
    <s v="Warp AG"/>
    <x v="6"/>
    <d v="2017-11-22T00:00:00"/>
    <n v="10569"/>
    <n v="30"/>
    <n v="11229.9"/>
    <n v="0"/>
    <n v="9096.2199999999993"/>
    <n v="2133.6799999999998"/>
    <x v="7"/>
  </r>
  <r>
    <x v="2"/>
    <s v="Racing Truck  Socks"/>
    <s v="Warp AG"/>
    <x v="6"/>
    <d v="2018-10-14T00:00:00"/>
    <n v="10593"/>
    <n v="20"/>
    <n v="47.04"/>
    <n v="7.84"/>
    <n v="31.75"/>
    <n v="7.45"/>
    <x v="6"/>
  </r>
  <r>
    <x v="2"/>
    <s v="Racing Truck  Socks"/>
    <s v="Warp AG"/>
    <x v="6"/>
    <d v="2017-11-26T00:00:00"/>
    <n v="10419"/>
    <n v="20"/>
    <n v="39.270000000000003"/>
    <n v="1.87"/>
    <n v="32.65"/>
    <n v="4.75"/>
    <x v="6"/>
  </r>
  <r>
    <x v="2"/>
    <s v="Cap"/>
    <s v="Warp AG"/>
    <x v="6"/>
    <d v="2016-12-07T00:00:00"/>
    <n v="10343"/>
    <n v="4"/>
    <n v="48.51"/>
    <n v="2.31"/>
    <n v="39.92"/>
    <n v="6.28"/>
    <x v="7"/>
  </r>
  <r>
    <x v="2"/>
    <s v="Game Over T-Shirt"/>
    <s v="Warp AG"/>
    <x v="6"/>
    <d v="2018-06-24T00:00:00"/>
    <n v="10284"/>
    <n v="20"/>
    <n v="118.25"/>
    <n v="23.65"/>
    <n v="81.73"/>
    <n v="12.87"/>
    <x v="6"/>
  </r>
  <r>
    <x v="2"/>
    <s v="Game Over T-Shirt"/>
    <s v="Warp AG"/>
    <x v="6"/>
    <d v="2018-05-09T00:00:00"/>
    <n v="10464"/>
    <n v="20"/>
    <n v="103.6"/>
    <n v="0"/>
    <n v="85.78"/>
    <n v="17.82"/>
    <x v="6"/>
  </r>
  <r>
    <x v="2"/>
    <s v="Rasta WCT"/>
    <s v="Warp AG"/>
    <x v="6"/>
    <d v="2018-08-25T00:00:00"/>
    <n v="10575"/>
    <n v="12"/>
    <n v="112.08"/>
    <n v="0"/>
    <n v="90.79"/>
    <n v="21.29"/>
    <x v="6"/>
  </r>
  <r>
    <x v="2"/>
    <s v="Patamonia Fleece Jacket"/>
    <s v="Warp AG"/>
    <x v="6"/>
    <d v="2018-10-22T00:00:00"/>
    <n v="10781"/>
    <n v="3"/>
    <n v="136.19"/>
    <n v="22.7"/>
    <n v="91.93"/>
    <n v="21.56"/>
    <x v="7"/>
  </r>
  <r>
    <x v="2"/>
    <s v="Bike Helmet"/>
    <s v="Warp AG"/>
    <x v="6"/>
    <d v="2018-10-13T00:00:00"/>
    <n v="10592"/>
    <n v="5"/>
    <n v="151.52000000000001"/>
    <n v="7.22"/>
    <n v="116.88"/>
    <n v="27.42"/>
    <x v="7"/>
  </r>
  <r>
    <x v="2"/>
    <s v="Game Over T-Shirt"/>
    <s v="Warp AG"/>
    <x v="6"/>
    <d v="2019-04-19T00:00:00"/>
    <n v="10536"/>
    <n v="35"/>
    <n v="213.06"/>
    <n v="42.61"/>
    <n v="138.07"/>
    <n v="32.380000000000003"/>
    <x v="6"/>
  </r>
  <r>
    <x v="2"/>
    <s v="Rasta WCT"/>
    <s v="Warp AG"/>
    <x v="6"/>
    <d v="2018-10-15T00:00:00"/>
    <n v="10772"/>
    <n v="25"/>
    <n v="208.5"/>
    <n v="0"/>
    <n v="168.89"/>
    <n v="39.61"/>
    <x v="7"/>
  </r>
  <r>
    <x v="2"/>
    <s v="Game Over T-Shirt"/>
    <s v="Warp AG"/>
    <x v="6"/>
    <d v="2017-11-26T00:00:00"/>
    <n v="10419"/>
    <n v="60"/>
    <n v="289.17"/>
    <n v="13.77"/>
    <n v="228.03"/>
    <n v="47.37"/>
    <x v="6"/>
  </r>
  <r>
    <x v="2"/>
    <s v="Wimbledon T-Shirt"/>
    <s v="Warp AG"/>
    <x v="6"/>
    <d v="2019-03-18T00:00:00"/>
    <n v="11070"/>
    <n v="30"/>
    <n v="302.22000000000003"/>
    <n v="39.42"/>
    <n v="236.51"/>
    <n v="26.29"/>
    <x v="7"/>
  </r>
  <r>
    <x v="2"/>
    <s v="Patamonia Fleece Jacket"/>
    <s v="Warp AG"/>
    <x v="6"/>
    <d v="2017-10-18T00:00:00"/>
    <n v="10534"/>
    <n v="10"/>
    <n v="443.4"/>
    <n v="73.900000000000006"/>
    <n v="299.3"/>
    <n v="70.2"/>
    <x v="6"/>
  </r>
  <r>
    <x v="2"/>
    <s v="Basket Shoes"/>
    <s v="Warp AG"/>
    <x v="6"/>
    <d v="2018-04-11T00:00:00"/>
    <n v="10731"/>
    <n v="40"/>
    <n v="412.02"/>
    <n v="19.62"/>
    <n v="317.83999999999997"/>
    <n v="74.56"/>
    <x v="6"/>
  </r>
  <r>
    <x v="2"/>
    <s v="Basket Shoes"/>
    <s v="Warp AG"/>
    <x v="6"/>
    <d v="2018-02-02T00:00:00"/>
    <n v="10430"/>
    <n v="50"/>
    <n v="513"/>
    <n v="0"/>
    <n v="424.76"/>
    <n v="88.24"/>
    <x v="6"/>
  </r>
  <r>
    <x v="2"/>
    <s v="Rasta WCT"/>
    <s v="Warp AG"/>
    <x v="6"/>
    <d v="2018-02-02T00:00:00"/>
    <n v="10430"/>
    <n v="70"/>
    <n v="719.04"/>
    <n v="119.84"/>
    <n v="496.14"/>
    <n v="103.06"/>
    <x v="6"/>
  </r>
  <r>
    <x v="2"/>
    <s v="Tracksuit"/>
    <s v="Warp AG"/>
    <x v="6"/>
    <d v="2018-06-24T00:00:00"/>
    <n v="10284"/>
    <n v="15"/>
    <n v="806.81"/>
    <n v="161.36000000000001"/>
    <n v="557.66999999999996"/>
    <n v="87.78"/>
    <x v="6"/>
  </r>
  <r>
    <x v="2"/>
    <s v="Car Boots"/>
    <s v="Warp AG"/>
    <x v="6"/>
    <d v="2019-04-19T00:00:00"/>
    <n v="10536"/>
    <n v="30"/>
    <n v="692.4"/>
    <n v="0"/>
    <n v="560.84"/>
    <n v="131.56"/>
    <x v="6"/>
  </r>
  <r>
    <x v="2"/>
    <s v="Basket Vest"/>
    <s v="Warp AG"/>
    <x v="6"/>
    <d v="2016-10-01T00:00:00"/>
    <n v="10362"/>
    <n v="50"/>
    <n v="752"/>
    <n v="0"/>
    <n v="649.73"/>
    <n v="102.27"/>
    <x v="7"/>
  </r>
  <r>
    <x v="2"/>
    <s v="Basket Vest"/>
    <s v="Warp AG"/>
    <x v="6"/>
    <d v="2017-02-05T00:00:00"/>
    <n v="10492"/>
    <n v="60"/>
    <n v="868.14"/>
    <n v="41.34"/>
    <n v="684.59"/>
    <n v="142.21"/>
    <x v="7"/>
  </r>
  <r>
    <x v="2"/>
    <s v="Patamonia Fleece Jacket"/>
    <s v="Warp AG"/>
    <x v="6"/>
    <d v="2016-10-01T00:00:00"/>
    <n v="10362"/>
    <n v="24"/>
    <n v="889.68"/>
    <n v="0"/>
    <n v="768.68"/>
    <n v="121"/>
    <x v="7"/>
  </r>
  <r>
    <x v="2"/>
    <s v="Rasta WCT"/>
    <s v="Warp AG"/>
    <x v="6"/>
    <d v="2019-10-18T00:00:00"/>
    <n v="11017"/>
    <n v="110"/>
    <n v="933.9"/>
    <n v="0"/>
    <n v="823.7"/>
    <n v="110.2"/>
    <x v="6"/>
  </r>
  <r>
    <x v="2"/>
    <s v="Tennis Suit"/>
    <s v="Warp AG"/>
    <x v="6"/>
    <d v="2018-10-14T00:00:00"/>
    <n v="10593"/>
    <n v="21"/>
    <n v="2096.39"/>
    <n v="349.4"/>
    <n v="1415.06"/>
    <n v="331.93"/>
    <x v="6"/>
  </r>
  <r>
    <x v="3"/>
    <s v="Rossi Shorts"/>
    <s v="Warp AG"/>
    <x v="6"/>
    <d v="2019-03-07T00:00:00"/>
    <n v="10992"/>
    <n v="2"/>
    <n v="25.6"/>
    <n v="0"/>
    <n v="22.58"/>
    <n v="3.02"/>
    <x v="7"/>
  </r>
  <r>
    <x v="3"/>
    <s v="Summer Shorts"/>
    <s v="Warp AG"/>
    <x v="6"/>
    <d v="2018-05-09T00:00:00"/>
    <n v="10464"/>
    <n v="3"/>
    <n v="33.54"/>
    <n v="0"/>
    <n v="27.77"/>
    <n v="5.77"/>
    <x v="6"/>
  </r>
  <r>
    <x v="3"/>
    <s v="Tiny Winy Hot Bikini"/>
    <s v="Warp AG"/>
    <x v="6"/>
    <d v="2019-04-19T00:00:00"/>
    <n v="10536"/>
    <n v="15"/>
    <n v="181.88"/>
    <n v="36.380000000000003"/>
    <n v="117.86"/>
    <n v="27.64"/>
    <x v="6"/>
  </r>
  <r>
    <x v="3"/>
    <s v="Rossi Bermuda Shorts"/>
    <s v="Warp AG"/>
    <x v="6"/>
    <d v="2019-04-19T00:00:00"/>
    <n v="10536"/>
    <n v="20"/>
    <n v="178.2"/>
    <n v="0"/>
    <n v="144.34"/>
    <n v="33.86"/>
    <x v="6"/>
  </r>
  <r>
    <x v="3"/>
    <s v="Rossi Bermuda Shorts"/>
    <s v="Warp AG"/>
    <x v="6"/>
    <d v="2019-03-18T00:00:00"/>
    <n v="11070"/>
    <n v="20"/>
    <n v="169"/>
    <n v="0"/>
    <n v="149.06"/>
    <n v="19.940000000000001"/>
    <x v="7"/>
  </r>
  <r>
    <x v="3"/>
    <s v="Rossi Shorts"/>
    <s v="Warp AG"/>
    <x v="6"/>
    <d v="2018-03-09T00:00:00"/>
    <n v="10497"/>
    <n v="25"/>
    <n v="278"/>
    <n v="0"/>
    <n v="230.18"/>
    <n v="47.82"/>
    <x v="7"/>
  </r>
  <r>
    <x v="3"/>
    <s v="Rossi Bermuda Shorts"/>
    <s v="Warp AG"/>
    <x v="6"/>
    <d v="2017-11-22T00:00:00"/>
    <n v="10569"/>
    <n v="35"/>
    <n v="358.26"/>
    <n v="59.71"/>
    <n v="265.73"/>
    <n v="32.82"/>
    <x v="7"/>
  </r>
  <r>
    <x v="3"/>
    <s v="Rossi Shorts"/>
    <s v="Warp AG"/>
    <x v="6"/>
    <d v="2018-08-25T00:00:00"/>
    <n v="10575"/>
    <n v="30"/>
    <n v="335.1"/>
    <n v="0"/>
    <n v="271.43"/>
    <n v="63.67"/>
    <x v="6"/>
  </r>
  <r>
    <x v="4"/>
    <s v="Balett Shoes"/>
    <s v="Warp AG"/>
    <x v="6"/>
    <d v="2017-02-05T00:00:00"/>
    <n v="10492"/>
    <n v="20"/>
    <n v="290.22000000000003"/>
    <n v="13.82"/>
    <n v="254.23"/>
    <n v="22.17"/>
    <x v="7"/>
  </r>
  <r>
    <x v="4"/>
    <s v="High Heels Shoes"/>
    <s v="Warp AG"/>
    <x v="6"/>
    <d v="2018-03-09T00:00:00"/>
    <n v="10497"/>
    <n v="14"/>
    <n v="579.46"/>
    <n v="0"/>
    <n v="479.79"/>
    <n v="99.67"/>
    <x v="7"/>
  </r>
  <r>
    <x v="4"/>
    <s v="Small Crocodile Boots"/>
    <s v="Warp AG"/>
    <x v="6"/>
    <d v="2018-12-05T00:00:00"/>
    <n v="10862"/>
    <n v="8"/>
    <n v="683.52"/>
    <n v="0"/>
    <n v="628.37"/>
    <n v="55.15"/>
    <x v="6"/>
  </r>
  <r>
    <x v="4"/>
    <s v="High Heels Shoes"/>
    <s v="Warp AG"/>
    <x v="6"/>
    <d v="2018-10-22T00:00:00"/>
    <n v="10781"/>
    <n v="20"/>
    <n v="977.04"/>
    <n v="162.84"/>
    <n v="659.5"/>
    <n v="154.69999999999999"/>
    <x v="7"/>
  </r>
  <r>
    <x v="4"/>
    <s v="WFS shoes"/>
    <s v="Warp AG"/>
    <x v="6"/>
    <d v="2019-09-08T00:00:00"/>
    <n v="10557"/>
    <n v="30"/>
    <n v="1084.5"/>
    <n v="0"/>
    <n v="878.45"/>
    <n v="206.05"/>
    <x v="6"/>
  </r>
  <r>
    <x v="4"/>
    <s v="High Heels Shoes"/>
    <s v="Warp AG"/>
    <x v="6"/>
    <d v="2018-02-02T00:00:00"/>
    <n v="10430"/>
    <n v="30"/>
    <n v="1087.5"/>
    <n v="0"/>
    <n v="900.45"/>
    <n v="187.05"/>
    <x v="6"/>
  </r>
  <r>
    <x v="4"/>
    <s v="Small Crocodile Boots"/>
    <s v="Warp AG"/>
    <x v="6"/>
    <d v="2019-07-01T00:00:00"/>
    <n v="10908"/>
    <n v="14"/>
    <n v="1150.57"/>
    <n v="54.79"/>
    <n v="966.48"/>
    <n v="129.30000000000001"/>
    <x v="6"/>
  </r>
  <r>
    <x v="4"/>
    <s v="High Heels Shoes"/>
    <s v="Warp AG"/>
    <x v="6"/>
    <d v="2018-05-09T00:00:00"/>
    <n v="10464"/>
    <n v="30"/>
    <n v="1417.32"/>
    <n v="236.22"/>
    <n v="977.95"/>
    <n v="203.15"/>
    <x v="6"/>
  </r>
  <r>
    <x v="4"/>
    <s v="WFS shoes"/>
    <s v="Warp AG"/>
    <x v="6"/>
    <d v="2016-12-07T00:00:00"/>
    <n v="10343"/>
    <n v="50"/>
    <n v="1697.5"/>
    <n v="0"/>
    <n v="1466.64"/>
    <n v="230.86"/>
    <x v="7"/>
  </r>
  <r>
    <x v="7"/>
    <s v="TieBreak Tennis shoes"/>
    <s v="Warp AG"/>
    <x v="6"/>
    <d v="2018-06-18T00:00:00"/>
    <n v="10279"/>
    <n v="15"/>
    <n v="506.63"/>
    <n v="101.33"/>
    <n v="372.12"/>
    <n v="33.18"/>
    <x v="6"/>
  </r>
  <r>
    <x v="7"/>
    <s v="TieBreak Tennis shoes"/>
    <s v="Warp AG"/>
    <x v="6"/>
    <d v="2018-02-02T00:00:00"/>
    <n v="10430"/>
    <n v="45"/>
    <n v="1217.1600000000001"/>
    <n v="202.86"/>
    <n v="839.84"/>
    <n v="174.46"/>
    <x v="6"/>
  </r>
  <r>
    <x v="7"/>
    <s v="Davenport"/>
    <s v="Warp AG"/>
    <x v="6"/>
    <d v="2018-10-15T00:00:00"/>
    <n v="10772"/>
    <n v="18"/>
    <n v="2206.44"/>
    <n v="0"/>
    <n v="1787.22"/>
    <n v="419.22"/>
    <x v="7"/>
  </r>
  <r>
    <x v="7"/>
    <s v="Snake Boots"/>
    <s v="Warp AG"/>
    <x v="6"/>
    <d v="2016-10-01T00:00:00"/>
    <n v="10362"/>
    <n v="20"/>
    <n v="2195.8000000000002"/>
    <n v="0"/>
    <n v="1897.17"/>
    <n v="298.63"/>
    <x v="7"/>
  </r>
  <r>
    <x v="7"/>
    <s v="Snake Boots"/>
    <s v="Warp AG"/>
    <x v="6"/>
    <d v="2018-04-11T00:00:00"/>
    <n v="10731"/>
    <n v="30"/>
    <n v="2959.74"/>
    <n v="140.94"/>
    <n v="2283.23"/>
    <n v="535.57000000000005"/>
    <x v="6"/>
  </r>
  <r>
    <x v="5"/>
    <s v="Conserve Shoes"/>
    <s v="Warp AG"/>
    <x v="6"/>
    <d v="2019-07-01T00:00:00"/>
    <n v="10908"/>
    <n v="20"/>
    <n v="847.98"/>
    <n v="40.380000000000003"/>
    <n v="712.3"/>
    <n v="95.3"/>
    <x v="6"/>
  </r>
  <r>
    <x v="5"/>
    <s v="Nikee Running Shoes"/>
    <s v="Warp AG"/>
    <x v="6"/>
    <d v="2018-10-22T00:00:00"/>
    <n v="10781"/>
    <n v="35"/>
    <n v="1043.7"/>
    <n v="0"/>
    <n v="845.4"/>
    <n v="198.3"/>
    <x v="7"/>
  </r>
  <r>
    <x v="6"/>
    <s v="Duck Trousers"/>
    <s v="Warp AG"/>
    <x v="6"/>
    <d v="2017-10-18T00:00:00"/>
    <n v="10534"/>
    <n v="10"/>
    <n v="221.76"/>
    <n v="36.96"/>
    <n v="149.69"/>
    <n v="35.11"/>
    <x v="6"/>
  </r>
  <r>
    <x v="6"/>
    <s v="Baby Dark Lounge Suit"/>
    <s v="Warp AG"/>
    <x v="6"/>
    <d v="2017-10-18T00:00:00"/>
    <n v="10534"/>
    <n v="10"/>
    <n v="263.10000000000002"/>
    <n v="0"/>
    <n v="213.11"/>
    <n v="49.99"/>
    <x v="6"/>
  </r>
  <r>
    <x v="6"/>
    <s v="Baby Dark Lounge Suit"/>
    <s v="Warp AG"/>
    <x v="6"/>
    <d v="2019-06-22T00:00:00"/>
    <n v="10891"/>
    <n v="15"/>
    <n v="428.24"/>
    <n v="20.39"/>
    <n v="359.72"/>
    <n v="48.13"/>
    <x v="7"/>
  </r>
  <r>
    <x v="6"/>
    <s v="Duck Trousers"/>
    <s v="Warp AG"/>
    <x v="6"/>
    <d v="2017-04-05T00:00:00"/>
    <n v="10522"/>
    <n v="25"/>
    <n v="547.5"/>
    <n v="91.25"/>
    <n v="377.78"/>
    <n v="78.47"/>
    <x v="7"/>
  </r>
  <r>
    <x v="6"/>
    <s v="Baby Dark Lounge Suit"/>
    <s v="Warp AG"/>
    <x v="6"/>
    <d v="2017-04-05T00:00:00"/>
    <n v="10522"/>
    <n v="20"/>
    <n v="621.12"/>
    <n v="103.52"/>
    <n v="428.57"/>
    <n v="89.03"/>
    <x v="7"/>
  </r>
  <r>
    <x v="0"/>
    <s v="Samba Socker  Socks"/>
    <s v="Noch Einmal GMBH"/>
    <x v="6"/>
    <d v="2018-12-24T00:00:00"/>
    <n v="10893"/>
    <n v="10"/>
    <n v="47"/>
    <n v="0"/>
    <n v="41.45"/>
    <n v="5.55"/>
    <x v="2"/>
  </r>
  <r>
    <x v="0"/>
    <s v="Samba Socker  Socks"/>
    <s v="Noch Einmal GMBH"/>
    <x v="6"/>
    <d v="2019-05-01T00:00:00"/>
    <n v="10799"/>
    <n v="20"/>
    <n v="105.11"/>
    <n v="13.71"/>
    <n v="74.03"/>
    <n v="17.37"/>
    <x v="2"/>
  </r>
  <r>
    <x v="0"/>
    <s v="Desperado Jeans"/>
    <s v="Noch Einmal GMBH"/>
    <x v="6"/>
    <d v="2017-07-27T00:00:00"/>
    <n v="10542"/>
    <n v="15"/>
    <n v="444.31"/>
    <n v="21.16"/>
    <n v="342.75"/>
    <n v="80.400000000000006"/>
    <x v="3"/>
  </r>
  <r>
    <x v="0"/>
    <s v="US-Master Jeans"/>
    <s v="Noch Einmal GMBH"/>
    <x v="6"/>
    <d v="2017-04-21T00:00:00"/>
    <n v="10506"/>
    <n v="14"/>
    <n v="473.55"/>
    <n v="43.05"/>
    <n v="356.45"/>
    <n v="74.05"/>
    <x v="2"/>
  </r>
  <r>
    <x v="1"/>
    <s v="Shagall Socks"/>
    <s v="Noch Einmal GMBH"/>
    <x v="6"/>
    <d v="2017-03-15T00:00:00"/>
    <n v="10325"/>
    <n v="6"/>
    <n v="22.26"/>
    <n v="0"/>
    <n v="19.23"/>
    <n v="3.03"/>
    <x v="3"/>
  </r>
  <r>
    <x v="1"/>
    <s v="Sumi Underwear"/>
    <s v="Noch Einmal GMBH"/>
    <x v="6"/>
    <d v="2016-10-13T00:00:00"/>
    <n v="10323"/>
    <n v="5"/>
    <n v="30.6"/>
    <n v="0"/>
    <n v="26.44"/>
    <n v="4.16"/>
    <x v="3"/>
  </r>
  <r>
    <x v="1"/>
    <s v="Terence Top"/>
    <s v="Noch Einmal GMBH"/>
    <x v="6"/>
    <d v="2016-10-13T00:00:00"/>
    <n v="10323"/>
    <n v="4"/>
    <n v="244.84"/>
    <n v="0"/>
    <n v="211.54"/>
    <n v="33.299999999999997"/>
    <x v="3"/>
  </r>
  <r>
    <x v="1"/>
    <s v="Tuxedo"/>
    <s v="Noch Einmal GMBH"/>
    <x v="6"/>
    <d v="2018-12-24T00:00:00"/>
    <n v="10893"/>
    <n v="30"/>
    <n v="603.29999999999995"/>
    <n v="0"/>
    <n v="532.11"/>
    <n v="71.19"/>
    <x v="2"/>
  </r>
  <r>
    <x v="1"/>
    <s v="Chantell Shirt"/>
    <s v="Noch Einmal GMBH"/>
    <x v="6"/>
    <d v="2018-11-28T00:00:00"/>
    <n v="10849"/>
    <n v="49"/>
    <n v="967.75"/>
    <n v="0"/>
    <n v="853.56"/>
    <n v="114.19"/>
    <x v="2"/>
  </r>
  <r>
    <x v="1"/>
    <s v="Le Baby Dress"/>
    <s v="Noch Einmal GMBH"/>
    <x v="6"/>
    <d v="2019-05-11T00:00:00"/>
    <n v="10817"/>
    <n v="30"/>
    <n v="2451.9"/>
    <n v="0"/>
    <n v="1986.04"/>
    <n v="465.86"/>
    <x v="3"/>
  </r>
  <r>
    <x v="1"/>
    <s v="Minnki Pälsii"/>
    <s v="Noch Einmal GMBH"/>
    <x v="6"/>
    <d v="2018-07-19T00:00:00"/>
    <n v="10630"/>
    <n v="35"/>
    <n v="14078.05"/>
    <n v="0"/>
    <n v="11403.22"/>
    <n v="2674.83"/>
    <x v="3"/>
  </r>
  <r>
    <x v="2"/>
    <s v="Basket Vest"/>
    <s v="Noch Einmal GMBH"/>
    <x v="6"/>
    <d v="2016-10-13T00:00:00"/>
    <n v="10323"/>
    <n v="4"/>
    <n v="57.36"/>
    <n v="0"/>
    <n v="49.56"/>
    <n v="7.8"/>
    <x v="3"/>
  </r>
  <r>
    <x v="2"/>
    <s v="Wimbledon T-Shirt"/>
    <s v="Noch Einmal GMBH"/>
    <x v="6"/>
    <d v="2018-03-02T00:00:00"/>
    <n v="10718"/>
    <n v="20"/>
    <n v="181.4"/>
    <n v="0"/>
    <n v="146.93"/>
    <n v="34.47"/>
    <x v="3"/>
  </r>
  <r>
    <x v="2"/>
    <s v="Rasta WCT"/>
    <s v="Noch Einmal GMBH"/>
    <x v="6"/>
    <d v="2019-10-21T00:00:00"/>
    <n v="11028"/>
    <n v="24"/>
    <n v="207.12"/>
    <n v="0"/>
    <n v="182.68"/>
    <n v="24.44"/>
    <x v="2"/>
  </r>
  <r>
    <x v="2"/>
    <s v="Rasta WCT"/>
    <s v="Noch Einmal GMBH"/>
    <x v="6"/>
    <d v="2019-05-01T00:00:00"/>
    <n v="10799"/>
    <n v="25"/>
    <n v="227.25"/>
    <n v="0"/>
    <n v="184.07"/>
    <n v="43.18"/>
    <x v="2"/>
  </r>
  <r>
    <x v="2"/>
    <s v="Basket Vest"/>
    <s v="Noch Einmal GMBH"/>
    <x v="6"/>
    <d v="2017-04-21T00:00:00"/>
    <n v="10506"/>
    <n v="18"/>
    <n v="292.45"/>
    <n v="26.59"/>
    <n v="220.13"/>
    <n v="45.73"/>
    <x v="2"/>
  </r>
  <r>
    <x v="2"/>
    <s v="Rasta WCT"/>
    <s v="Noch Einmal GMBH"/>
    <x v="6"/>
    <d v="2017-03-01T00:00:00"/>
    <n v="10457"/>
    <n v="36"/>
    <n v="282.60000000000002"/>
    <n v="0"/>
    <n v="248.16"/>
    <n v="34.44"/>
    <x v="2"/>
  </r>
  <r>
    <x v="2"/>
    <s v="Basket Shoes"/>
    <s v="Noch Einmal GMBH"/>
    <x v="6"/>
    <d v="2017-03-01T00:00:00"/>
    <n v="10456"/>
    <n v="40"/>
    <n v="422.74"/>
    <n v="55.14"/>
    <n v="336"/>
    <n v="31.6"/>
    <x v="3"/>
  </r>
  <r>
    <x v="2"/>
    <s v="Finnish Sport Blades"/>
    <s v="Noch Einmal GMBH"/>
    <x v="6"/>
    <d v="2017-03-01T00:00:00"/>
    <n v="10456"/>
    <n v="21"/>
    <n v="484.93"/>
    <n v="63.25"/>
    <n v="349.15"/>
    <n v="72.53"/>
    <x v="3"/>
  </r>
  <r>
    <x v="2"/>
    <s v="Feiss Fleece Trousers"/>
    <s v="Noch Einmal GMBH"/>
    <x v="6"/>
    <d v="2018-07-19T00:00:00"/>
    <n v="10630"/>
    <n v="12"/>
    <n v="444.53"/>
    <n v="21.17"/>
    <n v="354.66"/>
    <n v="68.7"/>
    <x v="3"/>
  </r>
  <r>
    <x v="2"/>
    <s v="Sheat Shoes"/>
    <s v="Noch Einmal GMBH"/>
    <x v="6"/>
    <d v="2018-03-02T00:00:00"/>
    <n v="10718"/>
    <n v="20"/>
    <n v="603.20000000000005"/>
    <n v="0"/>
    <n v="488.59"/>
    <n v="114.61"/>
    <x v="3"/>
  </r>
  <r>
    <x v="2"/>
    <s v="Bike Helmet"/>
    <s v="Noch Einmal GMBH"/>
    <x v="6"/>
    <d v="2018-11-28T00:00:00"/>
    <n v="10849"/>
    <n v="18"/>
    <n v="693.45"/>
    <n v="90.45"/>
    <n v="531.85"/>
    <n v="71.150000000000006"/>
    <x v="2"/>
  </r>
  <r>
    <x v="2"/>
    <s v="Sheat Shoes"/>
    <s v="Noch Einmal GMBH"/>
    <x v="6"/>
    <d v="2019-05-11T00:00:00"/>
    <n v="10817"/>
    <n v="25"/>
    <n v="777.69"/>
    <n v="101.44"/>
    <n v="547.76"/>
    <n v="128.49"/>
    <x v="3"/>
  </r>
  <r>
    <x v="2"/>
    <s v="Patamonia Fleece Jacket"/>
    <s v="Noch Einmal GMBH"/>
    <x v="6"/>
    <d v="2017-07-27T00:00:00"/>
    <n v="10542"/>
    <n v="24"/>
    <n v="822.02"/>
    <n v="39.14"/>
    <n v="634.13"/>
    <n v="148.75"/>
    <x v="3"/>
  </r>
  <r>
    <x v="2"/>
    <s v="Bike Helmet"/>
    <s v="Noch Einmal GMBH"/>
    <x v="6"/>
    <d v="2019-05-11T00:00:00"/>
    <n v="10817"/>
    <n v="40"/>
    <n v="1378.16"/>
    <n v="179.76"/>
    <n v="970.7"/>
    <n v="227.7"/>
    <x v="3"/>
  </r>
  <r>
    <x v="2"/>
    <s v="Feiss Fleece Trousers"/>
    <s v="Noch Einmal GMBH"/>
    <x v="6"/>
    <d v="2019-10-21T00:00:00"/>
    <n v="11028"/>
    <n v="35"/>
    <n v="1286.95"/>
    <n v="0"/>
    <n v="1135.0899999999999"/>
    <n v="151.86000000000001"/>
    <x v="2"/>
  </r>
  <r>
    <x v="3"/>
    <s v="Rossi Bermuda Shorts"/>
    <s v="Noch Einmal GMBH"/>
    <x v="6"/>
    <d v="2017-03-15T00:00:00"/>
    <n v="10325"/>
    <n v="4"/>
    <n v="31.2"/>
    <n v="0"/>
    <n v="26.96"/>
    <n v="4.24"/>
    <x v="3"/>
  </r>
  <r>
    <x v="3"/>
    <s v="Summer Shorts"/>
    <s v="Noch Einmal GMBH"/>
    <x v="6"/>
    <d v="2017-05-13T00:00:00"/>
    <n v="10468"/>
    <n v="15"/>
    <n v="173.85"/>
    <n v="0"/>
    <n v="143.94999999999999"/>
    <n v="29.9"/>
    <x v="2"/>
  </r>
  <r>
    <x v="3"/>
    <s v="Tiny Winy Hot Bikini"/>
    <s v="Noch Einmal GMBH"/>
    <x v="6"/>
    <d v="2018-03-02T00:00:00"/>
    <n v="10718"/>
    <n v="36"/>
    <n v="363.96"/>
    <n v="0"/>
    <n v="294.81"/>
    <n v="69.150000000000006"/>
    <x v="3"/>
  </r>
  <r>
    <x v="3"/>
    <s v="Rossi Shorts"/>
    <s v="Noch Einmal GMBH"/>
    <x v="6"/>
    <d v="2017-03-15T00:00:00"/>
    <n v="10325"/>
    <n v="40"/>
    <n v="438.4"/>
    <n v="0"/>
    <n v="378.78"/>
    <n v="59.62"/>
    <x v="3"/>
  </r>
  <r>
    <x v="7"/>
    <s v="Davenport"/>
    <s v="Noch Einmal GMBH"/>
    <x v="6"/>
    <d v="2018-12-24T00:00:00"/>
    <n v="10893"/>
    <n v="24"/>
    <n v="3030.72"/>
    <n v="0"/>
    <n v="2673.1"/>
    <n v="357.62"/>
    <x v="2"/>
  </r>
  <r>
    <x v="5"/>
    <s v="Kool Sunglasses"/>
    <s v="Noch Einmal GMBH"/>
    <x v="6"/>
    <d v="2017-03-15T00:00:00"/>
    <n v="10325"/>
    <n v="9"/>
    <n v="190.26"/>
    <n v="0"/>
    <n v="164.39"/>
    <n v="25.87"/>
    <x v="3"/>
  </r>
  <r>
    <x v="6"/>
    <s v="Mehmet-Tröja"/>
    <s v="Noch Einmal GMBH"/>
    <x v="6"/>
    <d v="2018-12-24T00:00:00"/>
    <n v="10893"/>
    <n v="20"/>
    <n v="147.80000000000001"/>
    <n v="0"/>
    <n v="130.36000000000001"/>
    <n v="17.440000000000001"/>
    <x v="2"/>
  </r>
  <r>
    <x v="6"/>
    <s v="Baby Dark Lounge Suit"/>
    <s v="Noch Einmal GMBH"/>
    <x v="6"/>
    <d v="2017-05-13T00:00:00"/>
    <n v="10468"/>
    <n v="8"/>
    <n v="188.4"/>
    <n v="0"/>
    <n v="156"/>
    <n v="32.4"/>
    <x v="2"/>
  </r>
  <r>
    <x v="6"/>
    <s v="Aino Shoes"/>
    <s v="Noch Einmal GMBH"/>
    <x v="6"/>
    <d v="2017-03-15T00:00:00"/>
    <n v="10325"/>
    <n v="12"/>
    <n v="277.08"/>
    <n v="0"/>
    <n v="239.4"/>
    <n v="37.68"/>
    <x v="3"/>
  </r>
  <r>
    <x v="6"/>
    <s v="Mehmet-Tröja"/>
    <s v="Noch Einmal GMBH"/>
    <x v="6"/>
    <d v="2018-03-02T00:00:00"/>
    <n v="10718"/>
    <n v="40"/>
    <n v="314"/>
    <n v="0"/>
    <n v="254.34"/>
    <n v="59.66"/>
    <x v="3"/>
  </r>
  <r>
    <x v="6"/>
    <s v="Aino Shoes"/>
    <s v="Noch Einmal GMBH"/>
    <x v="6"/>
    <d v="2019-05-01T00:00:00"/>
    <n v="10799"/>
    <n v="20"/>
    <n v="532.91"/>
    <n v="69.510000000000005"/>
    <n v="375.35"/>
    <n v="88.05"/>
    <x v="2"/>
  </r>
  <r>
    <x v="6"/>
    <s v="Baby Dark Lounge Suit"/>
    <s v="Noch Einmal GMBH"/>
    <x v="6"/>
    <d v="2018-12-24T00:00:00"/>
    <n v="10893"/>
    <n v="35"/>
    <n v="959"/>
    <n v="0"/>
    <n v="845.84"/>
    <n v="113.16"/>
    <x v="2"/>
  </r>
  <r>
    <x v="6"/>
    <s v="Duck Trousers"/>
    <s v="Noch Einmal GMBH"/>
    <x v="6"/>
    <d v="2019-05-11T00:00:00"/>
    <n v="10817"/>
    <n v="60"/>
    <n v="1247.52"/>
    <n v="162.72"/>
    <n v="878.69"/>
    <n v="206.11"/>
    <x v="3"/>
  </r>
  <r>
    <x v="0"/>
    <s v="Atles Lussekofta"/>
    <s v="Casual Clothing"/>
    <x v="6"/>
    <d v="2016-11-13T00:00:00"/>
    <n v="10407"/>
    <n v="15"/>
    <n v="484.95"/>
    <n v="0"/>
    <n v="401.54"/>
    <n v="83.41"/>
    <x v="7"/>
  </r>
  <r>
    <x v="0"/>
    <s v="US-Master Jeans"/>
    <s v="Casual Clothing"/>
    <x v="6"/>
    <d v="2018-10-24T00:00:00"/>
    <n v="10260"/>
    <n v="21"/>
    <n v="770.96"/>
    <n v="154.19"/>
    <n v="532.89"/>
    <n v="83.88"/>
    <x v="7"/>
  </r>
  <r>
    <x v="0"/>
    <s v="Desperado Jeans"/>
    <s v="Casual Clothing"/>
    <x v="6"/>
    <d v="2016-11-13T00:00:00"/>
    <n v="10407"/>
    <n v="30"/>
    <n v="765.6"/>
    <n v="0"/>
    <n v="633.91999999999996"/>
    <n v="131.68"/>
    <x v="7"/>
  </r>
  <r>
    <x v="0"/>
    <s v="Mr X Trousers"/>
    <s v="Casual Clothing"/>
    <x v="6"/>
    <d v="2018-05-10T00:00:00"/>
    <n v="10766"/>
    <n v="40"/>
    <n v="788"/>
    <n v="0"/>
    <n v="677.6"/>
    <n v="110.4"/>
    <x v="7"/>
  </r>
  <r>
    <x v="1"/>
    <s v="Skirt"/>
    <s v="Casual Clothing"/>
    <x v="6"/>
    <d v="2019-04-04T00:00:00"/>
    <n v="10554"/>
    <n v="10"/>
    <n v="143.01"/>
    <n v="6.81"/>
    <n v="110.32"/>
    <n v="25.88"/>
    <x v="6"/>
  </r>
  <r>
    <x v="1"/>
    <s v="Skirt"/>
    <s v="Casual Clothing"/>
    <x v="6"/>
    <d v="2019-10-08T00:00:00"/>
    <n v="10999"/>
    <n v="21"/>
    <n v="265.48"/>
    <n v="12.64"/>
    <n v="223.01"/>
    <n v="29.83"/>
    <x v="6"/>
  </r>
  <r>
    <x v="1"/>
    <s v="Stretch oui-pants"/>
    <s v="Casual Clothing"/>
    <x v="6"/>
    <d v="2018-05-01T00:00:00"/>
    <n v="10580"/>
    <n v="30"/>
    <n v="292.32"/>
    <n v="13.92"/>
    <n v="241.3"/>
    <n v="37.1"/>
    <x v="6"/>
  </r>
  <r>
    <x v="1"/>
    <s v="Jumpin Jack Flash Dress"/>
    <s v="Casual Clothing"/>
    <x v="6"/>
    <d v="2019-03-20T00:00:00"/>
    <n v="10833"/>
    <n v="9"/>
    <n v="600.63"/>
    <n v="54.6"/>
    <n v="481.6"/>
    <n v="64.430000000000007"/>
    <x v="7"/>
  </r>
  <r>
    <x v="1"/>
    <s v="Terence Top"/>
    <s v="Casual Clothing"/>
    <x v="6"/>
    <d v="2017-04-22T00:00:00"/>
    <n v="10508"/>
    <n v="10"/>
    <n v="640.20000000000005"/>
    <n v="0"/>
    <n v="530.09"/>
    <n v="110.11"/>
    <x v="7"/>
  </r>
  <r>
    <x v="2"/>
    <s v="Racing Truck  Socks"/>
    <s v="Casual Clothing"/>
    <x v="6"/>
    <d v="2016-11-13T00:00:00"/>
    <n v="10407"/>
    <n v="15"/>
    <n v="31.65"/>
    <n v="0"/>
    <n v="26.21"/>
    <n v="5.44"/>
    <x v="7"/>
  </r>
  <r>
    <x v="2"/>
    <s v="Game Over T-Shirt"/>
    <s v="Casual Clothing"/>
    <x v="6"/>
    <d v="2018-08-01T00:00:00"/>
    <n v="10684"/>
    <n v="30"/>
    <n v="164.7"/>
    <n v="0"/>
    <n v="133.41"/>
    <n v="31.29"/>
    <x v="6"/>
  </r>
  <r>
    <x v="2"/>
    <s v="Wimbledon T-Shirt"/>
    <s v="Casual Clothing"/>
    <x v="6"/>
    <d v="2019-04-04T00:00:00"/>
    <n v="10554"/>
    <n v="30"/>
    <n v="309.02"/>
    <n v="14.72"/>
    <n v="238.38"/>
    <n v="55.92"/>
    <x v="6"/>
  </r>
  <r>
    <x v="2"/>
    <s v="Sheat Shoes"/>
    <s v="Casual Clothing"/>
    <x v="6"/>
    <d v="2018-10-24T00:00:00"/>
    <n v="10260"/>
    <n v="15"/>
    <n v="540.38"/>
    <n v="108.08"/>
    <n v="373.51"/>
    <n v="58.79"/>
    <x v="7"/>
  </r>
  <r>
    <x v="2"/>
    <s v="Cap"/>
    <s v="Casual Clothing"/>
    <x v="6"/>
    <d v="2018-05-10T00:00:00"/>
    <n v="10766"/>
    <n v="40"/>
    <n v="464.4"/>
    <n v="0"/>
    <n v="376.16"/>
    <n v="88.24"/>
    <x v="7"/>
  </r>
  <r>
    <x v="2"/>
    <s v="Sheat Shoes"/>
    <s v="Casual Clothing"/>
    <x v="6"/>
    <d v="2019-04-04T00:00:00"/>
    <n v="10554"/>
    <n v="20"/>
    <n v="562.79999999999995"/>
    <n v="26.8"/>
    <n v="434.16"/>
    <n v="101.84"/>
    <x v="6"/>
  </r>
  <r>
    <x v="3"/>
    <s v="Rossi Bermuda Shorts"/>
    <s v="Casual Clothing"/>
    <x v="6"/>
    <d v="2019-03-20T00:00:00"/>
    <n v="10833"/>
    <n v="9"/>
    <n v="87.42"/>
    <n v="7.95"/>
    <n v="71.430000000000007"/>
    <n v="8.0399999999999991"/>
    <x v="7"/>
  </r>
  <r>
    <x v="4"/>
    <s v="DSW"/>
    <s v="Casual Clothing"/>
    <x v="6"/>
    <d v="2019-04-04T00:00:00"/>
    <n v="10554"/>
    <n v="20"/>
    <n v="197.82"/>
    <n v="9.42"/>
    <n v="152.6"/>
    <n v="35.799999999999997"/>
    <x v="6"/>
  </r>
  <r>
    <x v="4"/>
    <s v="Burned Rubber Shoes"/>
    <s v="Casual Clothing"/>
    <x v="6"/>
    <d v="2018-10-24T00:00:00"/>
    <n v="10260"/>
    <n v="50"/>
    <n v="929"/>
    <n v="0"/>
    <n v="802.66"/>
    <n v="126.34"/>
    <x v="7"/>
  </r>
  <r>
    <x v="7"/>
    <s v="Lundenhagen Boots"/>
    <s v="Casual Clothing"/>
    <x v="6"/>
    <d v="2018-08-01T00:00:00"/>
    <n v="10684"/>
    <n v="40"/>
    <n v="1051.5999999999999"/>
    <n v="0"/>
    <n v="851.8"/>
    <n v="199.8"/>
    <x v="6"/>
  </r>
  <r>
    <x v="7"/>
    <s v="Snake Boots"/>
    <s v="Casual Clothing"/>
    <x v="6"/>
    <d v="2019-10-08T00:00:00"/>
    <n v="10999"/>
    <n v="15"/>
    <n v="1550.9"/>
    <n v="73.849999999999994"/>
    <n v="1302.76"/>
    <n v="174.29"/>
    <x v="6"/>
  </r>
  <r>
    <x v="5"/>
    <s v="Kool Sunglasses"/>
    <s v="Casual Clothing"/>
    <x v="6"/>
    <d v="2018-05-01T00:00:00"/>
    <n v="10580"/>
    <n v="15"/>
    <n v="363.35"/>
    <n v="17.3"/>
    <n v="280.3"/>
    <n v="65.75"/>
    <x v="6"/>
  </r>
  <r>
    <x v="5"/>
    <s v="Conserve Shoes"/>
    <s v="Casual Clothing"/>
    <x v="6"/>
    <d v="2019-03-20T00:00:00"/>
    <n v="10833"/>
    <n v="20"/>
    <n v="892.76"/>
    <n v="81.16"/>
    <n v="715.83"/>
    <n v="95.77"/>
    <x v="7"/>
  </r>
  <r>
    <x v="5"/>
    <s v="Conserve Shoes"/>
    <s v="Casual Clothing"/>
    <x v="6"/>
    <d v="2018-05-10T00:00:00"/>
    <n v="10766"/>
    <n v="35"/>
    <n v="1318.8"/>
    <n v="0"/>
    <n v="1068.23"/>
    <n v="250.57"/>
    <x v="7"/>
  </r>
  <r>
    <x v="6"/>
    <s v="Duck Shirt"/>
    <s v="Casual Clothing"/>
    <x v="6"/>
    <d v="2018-05-01T00:00:00"/>
    <n v="10580"/>
    <n v="9"/>
    <n v="92.04"/>
    <n v="4.38"/>
    <n v="72.900000000000006"/>
    <n v="14.76"/>
    <x v="6"/>
  </r>
  <r>
    <x v="6"/>
    <s v="Duck Shirt"/>
    <s v="Casual Clothing"/>
    <x v="6"/>
    <d v="2018-10-24T00:00:00"/>
    <n v="10260"/>
    <n v="16"/>
    <n v="200.4"/>
    <n v="40.08"/>
    <n v="138.52000000000001"/>
    <n v="21.8"/>
    <x v="7"/>
  </r>
  <r>
    <x v="6"/>
    <s v="Sapporoo Gloves"/>
    <s v="Casual Clothing"/>
    <x v="6"/>
    <d v="2018-11-19T00:00:00"/>
    <n v="11020"/>
    <n v="24"/>
    <n v="197.06"/>
    <n v="25.7"/>
    <n v="151.13999999999999"/>
    <n v="20.22"/>
    <x v="6"/>
  </r>
  <r>
    <x v="6"/>
    <s v="Duck Shirt"/>
    <s v="Casual Clothing"/>
    <x v="6"/>
    <d v="2019-10-08T00:00:00"/>
    <n v="10999"/>
    <n v="20"/>
    <n v="199.5"/>
    <n v="9.5"/>
    <n v="167.58"/>
    <n v="22.42"/>
    <x v="6"/>
  </r>
  <r>
    <x v="6"/>
    <s v="Aino Shoes"/>
    <s v="Casual Clothing"/>
    <x v="6"/>
    <d v="2017-04-22T00:00:00"/>
    <n v="10508"/>
    <n v="10"/>
    <n v="240.9"/>
    <n v="0"/>
    <n v="199.47"/>
    <n v="41.43"/>
    <x v="7"/>
  </r>
  <r>
    <x v="6"/>
    <s v="Duck Trousers"/>
    <s v="Casual Clothing"/>
    <x v="6"/>
    <d v="2018-08-01T00:00:00"/>
    <n v="10684"/>
    <n v="20"/>
    <n v="364.8"/>
    <n v="0"/>
    <n v="295.49"/>
    <n v="69.31"/>
    <x v="6"/>
  </r>
  <r>
    <x v="0"/>
    <s v="Lenin Jeansshorts"/>
    <s v="Eintrach GS"/>
    <x v="6"/>
    <d v="2019-03-12T00:00:00"/>
    <n v="11005"/>
    <n v="2"/>
    <n v="38"/>
    <n v="0"/>
    <n v="33.520000000000003"/>
    <n v="4.4800000000000004"/>
    <x v="7"/>
  </r>
  <r>
    <x v="0"/>
    <s v="Samba Socker  Socks"/>
    <s v="Eintrach GS"/>
    <x v="6"/>
    <d v="2019-03-02T00:00:00"/>
    <n v="11051"/>
    <n v="10"/>
    <n v="49.68"/>
    <n v="8.2799999999999994"/>
    <n v="36.520000000000003"/>
    <n v="4.88"/>
    <x v="7"/>
  </r>
  <r>
    <x v="0"/>
    <s v="O-Man Underwear"/>
    <s v="Eintrach GS"/>
    <x v="6"/>
    <d v="2019-07-02T00:00:00"/>
    <n v="10290"/>
    <n v="20"/>
    <n v="131.4"/>
    <n v="0"/>
    <n v="113.53"/>
    <n v="17.87"/>
    <x v="6"/>
  </r>
  <r>
    <x v="0"/>
    <s v="Lenin Jeansshorts"/>
    <s v="Eintrach GS"/>
    <x v="6"/>
    <d v="2017-06-11T00:00:00"/>
    <n v="10526"/>
    <n v="8"/>
    <n v="179.68"/>
    <n v="23.44"/>
    <n v="129.37"/>
    <n v="26.87"/>
    <x v="7"/>
  </r>
  <r>
    <x v="0"/>
    <s v="Mr X Trousers"/>
    <s v="Eintrach GS"/>
    <x v="6"/>
    <d v="2019-10-10T00:00:00"/>
    <n v="10813"/>
    <n v="12"/>
    <n v="251.28"/>
    <n v="41.88"/>
    <n v="169.61"/>
    <n v="39.79"/>
    <x v="7"/>
  </r>
  <r>
    <x v="0"/>
    <s v="Bow tie"/>
    <s v="Eintrach GS"/>
    <x v="6"/>
    <d v="2018-05-23T00:00:00"/>
    <n v="10510"/>
    <n v="36"/>
    <n v="312.44"/>
    <n v="28.4"/>
    <n v="235.19"/>
    <n v="48.85"/>
    <x v="6"/>
  </r>
  <r>
    <x v="0"/>
    <s v="Mr X Trousers"/>
    <s v="Eintrach GS"/>
    <x v="6"/>
    <d v="2018-12-01T00:00:00"/>
    <n v="10852"/>
    <n v="15"/>
    <n v="293.55"/>
    <n v="0"/>
    <n v="258.91000000000003"/>
    <n v="34.64"/>
    <x v="7"/>
  </r>
  <r>
    <x v="0"/>
    <s v="Lenin Jeansshorts"/>
    <s v="Eintrach GS"/>
    <x v="6"/>
    <d v="2019-03-29T00:00:00"/>
    <n v="10905"/>
    <n v="20"/>
    <n v="411.6"/>
    <n v="19.600000000000001"/>
    <n v="345.74"/>
    <n v="46.26"/>
    <x v="6"/>
  </r>
  <r>
    <x v="0"/>
    <s v="Atles Lussekofta"/>
    <s v="Eintrach GS"/>
    <x v="6"/>
    <d v="2018-06-10T00:00:00"/>
    <n v="10621"/>
    <n v="15"/>
    <n v="487.05"/>
    <n v="0"/>
    <n v="394.51"/>
    <n v="92.54"/>
    <x v="7"/>
  </r>
  <r>
    <x v="0"/>
    <s v="US-Master Jeans"/>
    <s v="Eintrach GS"/>
    <x v="6"/>
    <d v="2018-06-10T00:00:00"/>
    <n v="10621"/>
    <n v="20"/>
    <n v="546.79999999999995"/>
    <n v="0"/>
    <n v="442.91"/>
    <n v="103.89"/>
    <x v="7"/>
  </r>
  <r>
    <x v="0"/>
    <s v="Atles Lussekofta"/>
    <s v="Eintrach GS"/>
    <x v="6"/>
    <d v="2019-09-14T00:00:00"/>
    <n v="11011"/>
    <n v="20"/>
    <n v="634.4"/>
    <n v="0"/>
    <n v="559.54"/>
    <n v="74.86"/>
    <x v="6"/>
  </r>
  <r>
    <x v="1"/>
    <s v="Skirt"/>
    <s v="Eintrach GS"/>
    <x v="6"/>
    <d v="2018-11-20T00:00:00"/>
    <n v="10835"/>
    <n v="2"/>
    <n v="29.52"/>
    <n v="4.92"/>
    <n v="21.7"/>
    <n v="2.9"/>
    <x v="6"/>
  </r>
  <r>
    <x v="1"/>
    <s v="Shagall Socks"/>
    <s v="Eintrach GS"/>
    <x v="6"/>
    <d v="2019-01-20T00:00:00"/>
    <n v="10952"/>
    <n v="16"/>
    <n v="65.02"/>
    <n v="3.1"/>
    <n v="60.18"/>
    <n v="1.74"/>
    <x v="6"/>
  </r>
  <r>
    <x v="1"/>
    <s v="Chantell Shirt"/>
    <s v="Eintrach GS"/>
    <x v="6"/>
    <d v="2018-10-18T00:00:00"/>
    <n v="10702"/>
    <n v="6"/>
    <n v="120.96"/>
    <n v="0"/>
    <n v="97.98"/>
    <n v="22.98"/>
    <x v="6"/>
  </r>
  <r>
    <x v="1"/>
    <s v="Skirt"/>
    <s v="Eintrach GS"/>
    <x v="6"/>
    <d v="2019-07-02T00:00:00"/>
    <n v="10290"/>
    <n v="10"/>
    <n v="134.9"/>
    <n v="0"/>
    <n v="116.55"/>
    <n v="18.350000000000001"/>
    <x v="6"/>
  </r>
  <r>
    <x v="1"/>
    <s v="Stretch oui-pants"/>
    <s v="Eintrach GS"/>
    <x v="6"/>
    <d v="2018-10-13T00:00:00"/>
    <n v="10251"/>
    <n v="20"/>
    <n v="185.2"/>
    <n v="0"/>
    <n v="156.44"/>
    <n v="28.76"/>
    <x v="6"/>
  </r>
  <r>
    <x v="1"/>
    <s v="Skirt"/>
    <s v="Eintrach GS"/>
    <x v="6"/>
    <d v="2019-03-08T00:00:00"/>
    <n v="10812"/>
    <n v="20"/>
    <n v="275.2"/>
    <n v="0"/>
    <n v="222.91"/>
    <n v="52.29"/>
    <x v="6"/>
  </r>
  <r>
    <x v="1"/>
    <s v="Serve-Shirt"/>
    <s v="Eintrach GS"/>
    <x v="6"/>
    <d v="2018-03-08T00:00:00"/>
    <n v="10692"/>
    <n v="20"/>
    <n v="385"/>
    <n v="0"/>
    <n v="322.99"/>
    <n v="62.01"/>
    <x v="7"/>
  </r>
  <r>
    <x v="1"/>
    <s v="Chantell Shirt"/>
    <s v="Eintrach GS"/>
    <x v="6"/>
    <d v="2018-10-08T00:00:00"/>
    <n v="10764"/>
    <n v="20"/>
    <n v="440"/>
    <n v="40"/>
    <n v="324"/>
    <n v="76"/>
    <x v="7"/>
  </r>
  <r>
    <x v="1"/>
    <s v="Chantell Shirt"/>
    <s v="Eintrach GS"/>
    <x v="6"/>
    <d v="2018-07-01T00:00:00"/>
    <n v="10289"/>
    <n v="30"/>
    <n v="616.20000000000005"/>
    <n v="0"/>
    <n v="532.4"/>
    <n v="83.8"/>
    <x v="7"/>
  </r>
  <r>
    <x v="1"/>
    <s v="Terence Top"/>
    <s v="Eintrach GS"/>
    <x v="6"/>
    <d v="2018-09-30T00:00:00"/>
    <n v="10643"/>
    <n v="21"/>
    <n v="1478.4"/>
    <n v="295.68"/>
    <n v="958"/>
    <n v="224.72"/>
    <x v="7"/>
  </r>
  <r>
    <x v="1"/>
    <s v="Jumpin Jack Flash Dress"/>
    <s v="Eintrach GS"/>
    <x v="6"/>
    <d v="2019-04-05T00:00:00"/>
    <n v="11064"/>
    <n v="25"/>
    <n v="1683.28"/>
    <n v="153.03"/>
    <n v="1349.68"/>
    <n v="180.57"/>
    <x v="6"/>
  </r>
  <r>
    <x v="1"/>
    <s v="Minnki Pälsii"/>
    <s v="Eintrach GS"/>
    <x v="6"/>
    <d v="2018-10-18T00:00:00"/>
    <n v="10702"/>
    <n v="15"/>
    <n v="6430.35"/>
    <n v="0"/>
    <n v="5208.58"/>
    <n v="1221.77"/>
    <x v="6"/>
  </r>
  <r>
    <x v="1"/>
    <s v="Terence Top"/>
    <s v="Eintrach GS"/>
    <x v="6"/>
    <d v="2018-10-08T00:00:00"/>
    <n v="10764"/>
    <n v="130"/>
    <n v="7797.79"/>
    <n v="708.89"/>
    <n v="5742.01"/>
    <n v="1346.89"/>
    <x v="7"/>
  </r>
  <r>
    <x v="1"/>
    <s v="Jumpin Jack Flash Dress"/>
    <s v="Eintrach GS"/>
    <x v="6"/>
    <d v="2018-08-26T00:00:00"/>
    <n v="10711"/>
    <n v="120"/>
    <n v="7548"/>
    <n v="0"/>
    <n v="6113.88"/>
    <n v="1434.12"/>
    <x v="7"/>
  </r>
  <r>
    <x v="1"/>
    <s v="Minnki Pälsii"/>
    <s v="Eintrach GS"/>
    <x v="6"/>
    <d v="2018-09-11T00:00:00"/>
    <n v="10732"/>
    <n v="20"/>
    <n v="8250"/>
    <n v="0"/>
    <n v="6682.5"/>
    <n v="1567.5"/>
    <x v="6"/>
  </r>
  <r>
    <x v="2"/>
    <s v="Squash Shorts"/>
    <s v="Eintrach GS"/>
    <x v="6"/>
    <d v="2018-06-10T00:00:00"/>
    <n v="10621"/>
    <n v="5"/>
    <n v="49.45"/>
    <n v="0"/>
    <n v="40.06"/>
    <n v="9.39"/>
    <x v="7"/>
  </r>
  <r>
    <x v="2"/>
    <s v="Rasta WCT"/>
    <s v="Eintrach GS"/>
    <x v="6"/>
    <d v="2018-03-02T00:00:00"/>
    <n v="10757"/>
    <n v="7"/>
    <n v="54.74"/>
    <n v="0"/>
    <n v="44.34"/>
    <n v="10.4"/>
    <x v="6"/>
  </r>
  <r>
    <x v="2"/>
    <s v="Rasta WCT"/>
    <s v="Eintrach GS"/>
    <x v="6"/>
    <d v="2019-03-12T00:00:00"/>
    <n v="11005"/>
    <n v="10"/>
    <n v="88.5"/>
    <n v="0"/>
    <n v="78.06"/>
    <n v="10.44"/>
    <x v="7"/>
  </r>
  <r>
    <x v="2"/>
    <s v="Squash Shorts"/>
    <s v="Eintrach GS"/>
    <x v="6"/>
    <d v="2018-08-26T00:00:00"/>
    <n v="10711"/>
    <n v="12"/>
    <n v="105.24"/>
    <n v="0"/>
    <n v="92.95"/>
    <n v="12.29"/>
    <x v="7"/>
  </r>
  <r>
    <x v="2"/>
    <s v="Rasta WCT"/>
    <s v="Eintrach GS"/>
    <x v="6"/>
    <d v="2018-11-20T00:00:00"/>
    <n v="10835"/>
    <n v="15"/>
    <n v="120.6"/>
    <n v="0"/>
    <n v="114.67"/>
    <n v="5.93"/>
    <x v="6"/>
  </r>
  <r>
    <x v="2"/>
    <s v="Rasta WCT"/>
    <s v="Eintrach GS"/>
    <x v="6"/>
    <d v="2019-09-07T00:00:00"/>
    <n v="10994"/>
    <n v="18"/>
    <n v="155.16999999999999"/>
    <n v="7.39"/>
    <n v="130.34"/>
    <n v="17.440000000000001"/>
    <x v="6"/>
  </r>
  <r>
    <x v="2"/>
    <s v="Wimbledon T-Shirt"/>
    <s v="Eintrach GS"/>
    <x v="6"/>
    <d v="2019-03-31T00:00:00"/>
    <n v="10909"/>
    <n v="15"/>
    <n v="148.19999999999999"/>
    <n v="0"/>
    <n v="130.71"/>
    <n v="17.489999999999998"/>
    <x v="7"/>
  </r>
  <r>
    <x v="2"/>
    <s v="Feiss Fleece Trousers"/>
    <s v="Eintrach GS"/>
    <x v="6"/>
    <d v="2019-04-05T00:00:00"/>
    <n v="11064"/>
    <n v="4"/>
    <n v="174.94"/>
    <n v="15.9"/>
    <n v="140.27000000000001"/>
    <n v="18.77"/>
    <x v="6"/>
  </r>
  <r>
    <x v="2"/>
    <s v="Squash Shorts"/>
    <s v="Eintrach GS"/>
    <x v="6"/>
    <d v="2019-10-09T00:00:00"/>
    <n v="10463"/>
    <n v="21"/>
    <n v="203.07"/>
    <n v="0"/>
    <n v="168.14"/>
    <n v="34.93"/>
    <x v="7"/>
  </r>
  <r>
    <x v="2"/>
    <s v="Rasta WCT"/>
    <s v="Eintrach GS"/>
    <x v="6"/>
    <d v="2018-02-24T00:00:00"/>
    <n v="10750"/>
    <n v="25"/>
    <n v="260.19"/>
    <n v="33.94"/>
    <n v="183.26"/>
    <n v="42.99"/>
    <x v="7"/>
  </r>
  <r>
    <x v="2"/>
    <s v="Finnish Sport Blades"/>
    <s v="Eintrach GS"/>
    <x v="6"/>
    <d v="2019-07-02T00:00:00"/>
    <n v="10290"/>
    <n v="15"/>
    <n v="294.89999999999998"/>
    <n v="0"/>
    <n v="254.79"/>
    <n v="40.11"/>
    <x v="6"/>
  </r>
  <r>
    <x v="2"/>
    <s v="Sheat Shoes"/>
    <s v="Eintrach GS"/>
    <x v="6"/>
    <d v="2019-06-14T00:00:00"/>
    <n v="10277"/>
    <n v="12"/>
    <n v="360.96"/>
    <n v="0"/>
    <n v="311.87"/>
    <n v="49.09"/>
    <x v="6"/>
  </r>
  <r>
    <x v="2"/>
    <s v="Sheat Shoes"/>
    <s v="Eintrach GS"/>
    <x v="6"/>
    <d v="2018-06-16T00:00:00"/>
    <n v="10627"/>
    <n v="15"/>
    <n v="460.8"/>
    <n v="0"/>
    <n v="373.25"/>
    <n v="87.55"/>
    <x v="6"/>
  </r>
  <r>
    <x v="2"/>
    <s v="Cap"/>
    <s v="Eintrach GS"/>
    <x v="6"/>
    <d v="2019-04-05T00:00:00"/>
    <n v="11064"/>
    <n v="55"/>
    <n v="627.54999999999995"/>
    <n v="0"/>
    <n v="553.5"/>
    <n v="74.05"/>
    <x v="6"/>
  </r>
  <r>
    <x v="2"/>
    <s v="Basket Shoes"/>
    <s v="Eintrach GS"/>
    <x v="6"/>
    <d v="2019-02-05T00:00:00"/>
    <n v="10990"/>
    <n v="65"/>
    <n v="675.35"/>
    <n v="0"/>
    <n v="595.66"/>
    <n v="79.69"/>
    <x v="7"/>
  </r>
  <r>
    <x v="2"/>
    <s v="Sheat Shoes"/>
    <s v="Eintrach GS"/>
    <x v="6"/>
    <d v="2018-03-02T00:00:00"/>
    <n v="10757"/>
    <n v="30"/>
    <n v="838.8"/>
    <n v="0"/>
    <n v="679.43"/>
    <n v="159.37"/>
    <x v="6"/>
  </r>
  <r>
    <x v="2"/>
    <s v="Patamonia Fleece Jacket"/>
    <s v="Eintrach GS"/>
    <x v="6"/>
    <d v="2018-09-13T00:00:00"/>
    <n v="10349"/>
    <n v="24"/>
    <n v="820.32"/>
    <n v="0"/>
    <n v="708.76"/>
    <n v="111.56"/>
    <x v="6"/>
  </r>
  <r>
    <x v="2"/>
    <s v="Sheat Shoes"/>
    <s v="Eintrach GS"/>
    <x v="6"/>
    <d v="2018-12-01T00:00:00"/>
    <n v="10852"/>
    <n v="50"/>
    <n v="1572"/>
    <n v="0"/>
    <n v="1386.5"/>
    <n v="185.5"/>
    <x v="7"/>
  </r>
  <r>
    <x v="2"/>
    <s v="Adihash Running Shoe"/>
    <s v="Eintrach GS"/>
    <x v="6"/>
    <d v="2019-02-05T00:00:00"/>
    <n v="10990"/>
    <n v="66"/>
    <n v="2132.0300000000002"/>
    <n v="278.08999999999997"/>
    <n v="1635.18"/>
    <n v="218.76"/>
    <x v="7"/>
  </r>
  <r>
    <x v="2"/>
    <s v="Feiss Fleece Trousers"/>
    <s v="Eintrach GS"/>
    <x v="6"/>
    <d v="2019-02-05T00:00:00"/>
    <n v="10990"/>
    <n v="65"/>
    <n v="2942.91"/>
    <n v="383.86"/>
    <n v="2257.08"/>
    <n v="301.97000000000003"/>
    <x v="7"/>
  </r>
  <r>
    <x v="3"/>
    <s v="Rossi Bermuda Shorts"/>
    <s v="Eintrach GS"/>
    <x v="6"/>
    <d v="2019-03-08T00:00:00"/>
    <n v="10812"/>
    <n v="16"/>
    <n v="155.76"/>
    <n v="14.16"/>
    <n v="122.27"/>
    <n v="19.329999999999998"/>
    <x v="6"/>
  </r>
  <r>
    <x v="3"/>
    <s v="Baywatch Bikkini"/>
    <s v="Eintrach GS"/>
    <x v="6"/>
    <d v="2018-03-02T00:00:00"/>
    <n v="10757"/>
    <n v="30"/>
    <n v="232.5"/>
    <n v="0"/>
    <n v="188.33"/>
    <n v="44.17"/>
    <x v="6"/>
  </r>
  <r>
    <x v="3"/>
    <s v="Baywatch Bikkini"/>
    <s v="Eintrach GS"/>
    <x v="6"/>
    <d v="2019-02-05T00:00:00"/>
    <n v="10990"/>
    <n v="60"/>
    <n v="516.80999999999995"/>
    <n v="67.41"/>
    <n v="396.37"/>
    <n v="53.03"/>
    <x v="7"/>
  </r>
  <r>
    <x v="3"/>
    <s v="Rossi Shorts"/>
    <s v="Eintrach GS"/>
    <x v="6"/>
    <d v="2019-03-08T00:00:00"/>
    <n v="10812"/>
    <n v="40"/>
    <n v="551.32000000000005"/>
    <n v="50.12"/>
    <n v="405.97"/>
    <n v="95.23"/>
    <x v="6"/>
  </r>
  <r>
    <x v="4"/>
    <s v="Ravellis Träskor"/>
    <s v="Eintrach GS"/>
    <x v="6"/>
    <d v="2018-10-13T00:00:00"/>
    <n v="10251"/>
    <n v="6"/>
    <n v="21.36"/>
    <n v="1.02"/>
    <n v="16.84"/>
    <n v="3.5"/>
    <x v="6"/>
  </r>
  <r>
    <x v="4"/>
    <s v="DSW"/>
    <s v="Eintrach GS"/>
    <x v="6"/>
    <d v="2018-06-10T00:00:00"/>
    <n v="10621"/>
    <n v="10"/>
    <n v="96.4"/>
    <n v="0"/>
    <n v="78.08"/>
    <n v="18.32"/>
    <x v="7"/>
  </r>
  <r>
    <x v="4"/>
    <s v="WFS shoes"/>
    <s v="Eintrach GS"/>
    <x v="6"/>
    <d v="2018-07-01T00:00:00"/>
    <n v="10289"/>
    <n v="9"/>
    <n v="320.39999999999998"/>
    <n v="0"/>
    <n v="276.83"/>
    <n v="43.57"/>
    <x v="7"/>
  </r>
  <r>
    <x v="4"/>
    <s v="Burned Rubber Shoes"/>
    <s v="Eintrach GS"/>
    <x v="6"/>
    <d v="2018-10-13T00:00:00"/>
    <n v="10251"/>
    <n v="15"/>
    <n v="332.64"/>
    <n v="15.84"/>
    <n v="288.14"/>
    <n v="28.66"/>
    <x v="6"/>
  </r>
  <r>
    <x v="4"/>
    <s v="DSW"/>
    <s v="Eintrach GS"/>
    <x v="6"/>
    <d v="2018-09-25T00:00:00"/>
    <n v="10748"/>
    <n v="44"/>
    <n v="419.76"/>
    <n v="0"/>
    <n v="340.01"/>
    <n v="79.75"/>
    <x v="6"/>
  </r>
  <r>
    <x v="4"/>
    <s v="Balett Shoes"/>
    <s v="Eintrach GS"/>
    <x v="6"/>
    <d v="2019-10-09T00:00:00"/>
    <n v="10463"/>
    <n v="50"/>
    <n v="743"/>
    <n v="0"/>
    <n v="615.20000000000005"/>
    <n v="127.8"/>
    <x v="7"/>
  </r>
  <r>
    <x v="4"/>
    <s v="WFS shoes"/>
    <s v="Eintrach GS"/>
    <x v="6"/>
    <d v="2018-03-02T00:00:00"/>
    <n v="10757"/>
    <n v="24"/>
    <n v="848.4"/>
    <n v="0"/>
    <n v="732.57"/>
    <n v="115.83"/>
    <x v="6"/>
  </r>
  <r>
    <x v="4"/>
    <s v="High Heels Shoes"/>
    <s v="Eintrach GS"/>
    <x v="6"/>
    <d v="2018-09-25T00:00:00"/>
    <n v="10748"/>
    <n v="28"/>
    <n v="1034.8800000000001"/>
    <n v="0"/>
    <n v="838.25"/>
    <n v="196.63"/>
    <x v="6"/>
  </r>
  <r>
    <x v="4"/>
    <s v="High Heels Shoes"/>
    <s v="Eintrach GS"/>
    <x v="6"/>
    <d v="2017-06-11T00:00:00"/>
    <n v="10526"/>
    <n v="30"/>
    <n v="1438.31"/>
    <n v="187.61"/>
    <n v="1035.58"/>
    <n v="215.12"/>
    <x v="7"/>
  </r>
  <r>
    <x v="7"/>
    <s v="TieBreak Tennis shoes"/>
    <s v="Eintrach GS"/>
    <x v="6"/>
    <d v="2018-12-01T00:00:00"/>
    <n v="10852"/>
    <n v="6"/>
    <n v="139.44"/>
    <n v="0"/>
    <n v="122.99"/>
    <n v="16.45"/>
    <x v="7"/>
  </r>
  <r>
    <x v="7"/>
    <s v="Danske Treshoe"/>
    <s v="Eintrach GS"/>
    <x v="6"/>
    <d v="2018-02-24T00:00:00"/>
    <n v="10750"/>
    <n v="40"/>
    <n v="405.72"/>
    <n v="52.92"/>
    <n v="285.77"/>
    <n v="67.03"/>
    <x v="7"/>
  </r>
  <r>
    <x v="7"/>
    <s v="Lundenhagen Boots"/>
    <s v="Eintrach GS"/>
    <x v="6"/>
    <d v="2018-10-06T00:00:00"/>
    <n v="10585"/>
    <n v="15"/>
    <n v="375.6"/>
    <n v="0"/>
    <n v="304.24"/>
    <n v="71.36"/>
    <x v="6"/>
  </r>
  <r>
    <x v="7"/>
    <s v="TieBreak Tennis shoes"/>
    <s v="Eintrach GS"/>
    <x v="6"/>
    <d v="2016-08-31T00:00:00"/>
    <n v="10338"/>
    <n v="20"/>
    <n v="524.79999999999995"/>
    <n v="0"/>
    <n v="453.43"/>
    <n v="71.37"/>
    <x v="7"/>
  </r>
  <r>
    <x v="7"/>
    <s v="Davenport"/>
    <s v="Eintrach GS"/>
    <x v="6"/>
    <d v="2019-07-02T00:00:00"/>
    <n v="10290"/>
    <n v="15"/>
    <n v="1890.45"/>
    <n v="0"/>
    <n v="1633.35"/>
    <n v="257.10000000000002"/>
    <x v="6"/>
  </r>
  <r>
    <x v="7"/>
    <s v="TieBreak Tennis shoes"/>
    <s v="Eintrach GS"/>
    <x v="6"/>
    <d v="2019-04-05T00:00:00"/>
    <n v="11064"/>
    <n v="77"/>
    <n v="2277.58"/>
    <n v="207.05"/>
    <n v="1826.21"/>
    <n v="244.32"/>
    <x v="6"/>
  </r>
  <r>
    <x v="7"/>
    <s v="Davenport"/>
    <s v="Eintrach GS"/>
    <x v="6"/>
    <d v="2018-05-23T00:00:00"/>
    <n v="10510"/>
    <n v="36"/>
    <n v="4764.24"/>
    <n v="0"/>
    <n v="3944.79"/>
    <n v="819.45"/>
    <x v="6"/>
  </r>
  <r>
    <x v="5"/>
    <s v="RDL Suit"/>
    <s v="Eintrach GS"/>
    <x v="6"/>
    <d v="2019-01-20T00:00:00"/>
    <n v="10952"/>
    <n v="2"/>
    <n v="89.1"/>
    <n v="0"/>
    <n v="78.59"/>
    <n v="10.51"/>
    <x v="6"/>
  </r>
  <r>
    <x v="5"/>
    <s v="Kool Sunglasses"/>
    <s v="Eintrach GS"/>
    <x v="6"/>
    <d v="2018-02-24T00:00:00"/>
    <n v="10750"/>
    <n v="5"/>
    <n v="125.18"/>
    <n v="16.329999999999998"/>
    <n v="88.17"/>
    <n v="20.68"/>
    <x v="7"/>
  </r>
  <r>
    <x v="5"/>
    <s v="Conserve Shoes"/>
    <s v="Eintrach GS"/>
    <x v="6"/>
    <d v="2019-03-31T00:00:00"/>
    <n v="10909"/>
    <n v="12"/>
    <n v="485.64"/>
    <n v="0"/>
    <n v="428.34"/>
    <n v="57.3"/>
    <x v="7"/>
  </r>
  <r>
    <x v="5"/>
    <s v="RDL Suit"/>
    <s v="Eintrach GS"/>
    <x v="6"/>
    <d v="2018-09-30T00:00:00"/>
    <n v="10643"/>
    <n v="15"/>
    <n v="873"/>
    <n v="174.6"/>
    <n v="565.70000000000005"/>
    <n v="132.69999999999999"/>
    <x v="7"/>
  </r>
  <r>
    <x v="5"/>
    <s v="RDL Suit"/>
    <s v="Eintrach GS"/>
    <x v="6"/>
    <d v="2019-06-14T00:00:00"/>
    <n v="10277"/>
    <n v="20"/>
    <n v="889.6"/>
    <n v="0"/>
    <n v="768.61"/>
    <n v="120.99"/>
    <x v="6"/>
  </r>
  <r>
    <x v="6"/>
    <s v="Rodbye Troje"/>
    <s v="Eintrach GS"/>
    <x v="6"/>
    <d v="2018-09-30T00:00:00"/>
    <n v="10643"/>
    <n v="2"/>
    <n v="27.88"/>
    <n v="5.58"/>
    <n v="18.059999999999999"/>
    <n v="4.24"/>
    <x v="7"/>
  </r>
  <r>
    <x v="6"/>
    <s v="Mehmet-Napp"/>
    <s v="Eintrach GS"/>
    <x v="6"/>
    <d v="2018-06-16T00:00:00"/>
    <n v="10627"/>
    <n v="35"/>
    <n v="47.5"/>
    <n v="6.2"/>
    <n v="33.92"/>
    <n v="7.38"/>
    <x v="6"/>
  </r>
  <r>
    <x v="6"/>
    <s v="Duck Shirt"/>
    <s v="Eintrach GS"/>
    <x v="6"/>
    <d v="2019-03-31T00:00:00"/>
    <n v="10909"/>
    <n v="5"/>
    <n v="50.45"/>
    <n v="0"/>
    <n v="44.5"/>
    <n v="5.95"/>
    <x v="7"/>
  </r>
  <r>
    <x v="6"/>
    <s v="Duck Shirt"/>
    <s v="Eintrach GS"/>
    <x v="6"/>
    <d v="2019-04-05T00:00:00"/>
    <n v="11064"/>
    <n v="12"/>
    <n v="122.76"/>
    <n v="0"/>
    <n v="108.27"/>
    <n v="14.49"/>
    <x v="6"/>
  </r>
  <r>
    <x v="6"/>
    <s v="Aino Shoes"/>
    <s v="Eintrach GS"/>
    <x v="6"/>
    <d v="2017-06-11T00:00:00"/>
    <n v="10526"/>
    <n v="10"/>
    <n v="262.39999999999998"/>
    <n v="0"/>
    <n v="217.27"/>
    <n v="45.13"/>
    <x v="7"/>
  </r>
  <r>
    <x v="6"/>
    <s v="Rodbye Troje"/>
    <s v="Eintrach GS"/>
    <x v="6"/>
    <d v="2018-09-22T00:00:00"/>
    <n v="10743"/>
    <n v="28"/>
    <n v="383.08"/>
    <n v="18.239999999999998"/>
    <n v="295.52"/>
    <n v="69.319999999999993"/>
    <x v="7"/>
  </r>
  <r>
    <x v="6"/>
    <s v="Duck Shirt"/>
    <s v="Eintrach GS"/>
    <x v="6"/>
    <d v="2018-08-26T00:00:00"/>
    <n v="10711"/>
    <n v="42"/>
    <n v="393.96"/>
    <n v="0"/>
    <n v="319.11"/>
    <n v="74.849999999999994"/>
    <x v="7"/>
  </r>
  <r>
    <x v="6"/>
    <s v="Baby Dark Lounge Suit"/>
    <s v="Eintrach GS"/>
    <x v="6"/>
    <d v="2016-08-31T00:00:00"/>
    <n v="10338"/>
    <n v="15"/>
    <n v="381"/>
    <n v="0"/>
    <n v="329.18"/>
    <n v="51.82"/>
    <x v="7"/>
  </r>
  <r>
    <x v="6"/>
    <s v="Rodbye Troje"/>
    <s v="Eintrach GS"/>
    <x v="6"/>
    <d v="2019-10-10T00:00:00"/>
    <n v="10813"/>
    <n v="35"/>
    <n v="419.65"/>
    <n v="0"/>
    <n v="339.92"/>
    <n v="79.73"/>
    <x v="7"/>
  </r>
  <r>
    <x v="6"/>
    <s v="Duck Trousers"/>
    <s v="Eintrach GS"/>
    <x v="6"/>
    <d v="2018-09-25T00:00:00"/>
    <n v="10748"/>
    <n v="40"/>
    <n v="720.4"/>
    <n v="0"/>
    <n v="609.96"/>
    <n v="110.44"/>
    <x v="6"/>
  </r>
  <r>
    <x v="6"/>
    <s v="Ga-Ga Dress"/>
    <s v="Eintrach GS"/>
    <x v="6"/>
    <d v="2019-09-14T00:00:00"/>
    <n v="11011"/>
    <n v="40"/>
    <n v="1931.16"/>
    <n v="91.96"/>
    <n v="1622.17"/>
    <n v="217.03"/>
    <x v="6"/>
  </r>
  <r>
    <x v="1"/>
    <s v="Serve-Shirt"/>
    <s v="Macalena"/>
    <x v="3"/>
    <d v="2019-01-29T00:00:00"/>
    <n v="10974"/>
    <n v="10"/>
    <n v="207.4"/>
    <n v="0"/>
    <n v="182.93"/>
    <n v="24.47"/>
    <x v="5"/>
  </r>
  <r>
    <x v="1"/>
    <s v="Le Baby Dress"/>
    <s v="Macalena"/>
    <x v="3"/>
    <d v="2016-10-21T00:00:00"/>
    <n v="10329"/>
    <n v="20"/>
    <n v="1624.56"/>
    <n v="77.36"/>
    <n v="1336.78"/>
    <n v="210.42"/>
    <x v="5"/>
  </r>
  <r>
    <x v="2"/>
    <s v="Squash Shorts"/>
    <s v="Macalena"/>
    <x v="3"/>
    <d v="2016-10-21T00:00:00"/>
    <n v="10329"/>
    <n v="10"/>
    <n v="89.25"/>
    <n v="4.25"/>
    <n v="80.39"/>
    <n v="4.6100000000000003"/>
    <x v="5"/>
  </r>
  <r>
    <x v="2"/>
    <s v="Game Over T-Shirt"/>
    <s v="Macalena"/>
    <x v="3"/>
    <d v="2019-04-07T00:00:00"/>
    <n v="10385"/>
    <n v="20"/>
    <n v="119.76"/>
    <n v="19.96"/>
    <n v="82.63"/>
    <n v="17.170000000000002"/>
    <x v="5"/>
  </r>
  <r>
    <x v="2"/>
    <s v="Cap"/>
    <s v="Macalena"/>
    <x v="3"/>
    <d v="2019-04-07T00:00:00"/>
    <n v="10385"/>
    <n v="8"/>
    <n v="131.04"/>
    <n v="21.84"/>
    <n v="90.42"/>
    <n v="18.78"/>
    <x v="5"/>
  </r>
  <r>
    <x v="3"/>
    <s v="LA. Shorts"/>
    <s v="Macalena"/>
    <x v="3"/>
    <d v="2019-03-13T00:00:00"/>
    <n v="10821"/>
    <n v="20"/>
    <n v="117"/>
    <n v="0"/>
    <n v="94.77"/>
    <n v="22.23"/>
    <x v="5"/>
  </r>
  <r>
    <x v="4"/>
    <s v="High Heels Shoes"/>
    <s v="Macalena"/>
    <x v="3"/>
    <d v="2016-10-21T00:00:00"/>
    <n v="10329"/>
    <n v="12"/>
    <n v="505.64"/>
    <n v="24.08"/>
    <n v="416.07"/>
    <n v="65.489999999999995"/>
    <x v="5"/>
  </r>
  <r>
    <x v="4"/>
    <s v="High Heels Shoes"/>
    <s v="Macalena"/>
    <x v="3"/>
    <d v="2016-10-08T00:00:00"/>
    <n v="10369"/>
    <n v="18"/>
    <n v="886.95"/>
    <n v="177.39"/>
    <n v="613.05999999999995"/>
    <n v="96.5"/>
    <x v="5"/>
  </r>
  <r>
    <x v="7"/>
    <s v="Snake Boots"/>
    <s v="Macalena"/>
    <x v="3"/>
    <d v="2019-03-13T00:00:00"/>
    <n v="10821"/>
    <n v="6"/>
    <n v="630.9"/>
    <n v="0"/>
    <n v="511.03"/>
    <n v="119.87"/>
    <x v="5"/>
  </r>
  <r>
    <x v="7"/>
    <s v="Davenport"/>
    <s v="Macalena"/>
    <x v="3"/>
    <d v="2016-10-08T00:00:00"/>
    <n v="10369"/>
    <n v="20"/>
    <n v="2355.6"/>
    <n v="0"/>
    <n v="2035.24"/>
    <n v="320.36"/>
    <x v="5"/>
  </r>
  <r>
    <x v="5"/>
    <s v="Conserve Shoes"/>
    <s v="Macalena"/>
    <x v="3"/>
    <d v="2019-04-07T00:00:00"/>
    <n v="10385"/>
    <n v="10"/>
    <n v="433.56"/>
    <n v="72.260000000000005"/>
    <n v="299.16000000000003"/>
    <n v="62.14"/>
    <x v="5"/>
  </r>
  <r>
    <x v="6"/>
    <s v="Baby Dark Lounge Suit"/>
    <s v="Macalena"/>
    <x v="3"/>
    <d v="2016-10-21T00:00:00"/>
    <n v="10329"/>
    <n v="8"/>
    <n v="206.72"/>
    <n v="9.84"/>
    <n v="170.1"/>
    <n v="26.78"/>
    <x v="5"/>
  </r>
  <r>
    <x v="0"/>
    <s v="Bow tie"/>
    <s v="Los Pantalones Magicos"/>
    <x v="9"/>
    <d v="2019-04-12T00:00:00"/>
    <n v="10819"/>
    <n v="20"/>
    <n v="145.6"/>
    <n v="0"/>
    <n v="117.94"/>
    <n v="27.66"/>
    <x v="4"/>
  </r>
  <r>
    <x v="1"/>
    <s v="X-Dress"/>
    <s v="Los Pantalones Magicos"/>
    <x v="9"/>
    <d v="2019-03-03T00:00:00"/>
    <n v="11054"/>
    <n v="20"/>
    <n v="1090.5999999999999"/>
    <n v="0"/>
    <n v="961.91"/>
    <n v="128.69"/>
    <x v="2"/>
  </r>
  <r>
    <x v="2"/>
    <s v="Cap"/>
    <s v="Los Pantalones Magicos"/>
    <x v="9"/>
    <d v="2017-04-04T00:00:00"/>
    <n v="10521"/>
    <n v="6"/>
    <n v="76.680000000000007"/>
    <n v="0"/>
    <n v="63.49"/>
    <n v="13.19"/>
    <x v="4"/>
  </r>
  <r>
    <x v="2"/>
    <s v="Car Boots"/>
    <s v="Los Pantalones Magicos"/>
    <x v="9"/>
    <d v="2019-03-03T00:00:00"/>
    <n v="11054"/>
    <n v="10"/>
    <n v="238.4"/>
    <n v="0"/>
    <n v="210.27"/>
    <n v="28.13"/>
    <x v="2"/>
  </r>
  <r>
    <x v="3"/>
    <s v="Rossi Bermuda Shorts"/>
    <s v="Los Pantalones Magicos"/>
    <x v="9"/>
    <d v="2018-04-22T00:00:00"/>
    <n v="10782"/>
    <n v="1"/>
    <n v="8.19"/>
    <n v="0"/>
    <n v="6.63"/>
    <n v="1.56"/>
    <x v="2"/>
  </r>
  <r>
    <x v="3"/>
    <s v="LA. Shorts"/>
    <s v="Los Pantalones Magicos"/>
    <x v="9"/>
    <d v="2017-04-04T00:00:00"/>
    <n v="10521"/>
    <n v="3"/>
    <n v="18.72"/>
    <n v="0"/>
    <n v="15.5"/>
    <n v="3.22"/>
    <x v="4"/>
  </r>
  <r>
    <x v="3"/>
    <s v="Summer Shorts"/>
    <s v="Los Pantalones Magicos"/>
    <x v="9"/>
    <d v="2019-04-12T00:00:00"/>
    <n v="10819"/>
    <n v="7"/>
    <n v="79.59"/>
    <n v="0"/>
    <n v="64.47"/>
    <n v="15.12"/>
    <x v="4"/>
  </r>
  <r>
    <x v="3"/>
    <s v="Baywatch Bikkini"/>
    <s v="Los Pantalones Magicos"/>
    <x v="9"/>
    <d v="2019-03-15T00:00:00"/>
    <n v="10937"/>
    <n v="20"/>
    <n v="154.19999999999999"/>
    <n v="0"/>
    <n v="136"/>
    <n v="18.2"/>
    <x v="2"/>
  </r>
  <r>
    <x v="5"/>
    <s v="RDL Suit"/>
    <s v="Los Pantalones Magicos"/>
    <x v="9"/>
    <d v="2019-03-15T00:00:00"/>
    <n v="10937"/>
    <n v="8"/>
    <n v="397.28"/>
    <n v="0"/>
    <n v="350.4"/>
    <n v="46.88"/>
    <x v="2"/>
  </r>
  <r>
    <x v="6"/>
    <s v="Mehmet-Napp"/>
    <s v="Los Pantalones Magicos"/>
    <x v="9"/>
    <d v="2019-06-16T00:00:00"/>
    <n v="10881"/>
    <n v="10"/>
    <n v="11.9"/>
    <n v="0"/>
    <n v="10.5"/>
    <n v="1.4"/>
    <x v="3"/>
  </r>
  <r>
    <x v="6"/>
    <s v="Duck Shirt"/>
    <s v="Los Pantalones Magicos"/>
    <x v="9"/>
    <d v="2017-04-04T00:00:00"/>
    <n v="10521"/>
    <n v="10"/>
    <n v="96.3"/>
    <n v="0"/>
    <n v="79.739999999999995"/>
    <n v="16.559999999999999"/>
    <x v="4"/>
  </r>
  <r>
    <x v="1"/>
    <s v="Stretch oui-pants"/>
    <s v="El Chandal del Barca"/>
    <x v="12"/>
    <d v="2016-10-04T00:00:00"/>
    <n v="10366"/>
    <n v="5"/>
    <n v="45.6"/>
    <n v="0"/>
    <n v="39.4"/>
    <n v="6.2"/>
    <x v="1"/>
  </r>
  <r>
    <x v="1"/>
    <s v="Skirt"/>
    <s v="El Chandal del Barca"/>
    <x v="12"/>
    <d v="2016-10-04T00:00:00"/>
    <n v="10366"/>
    <n v="5"/>
    <n v="63.55"/>
    <n v="0"/>
    <n v="54.91"/>
    <n v="8.64"/>
    <x v="1"/>
  </r>
  <r>
    <x v="1"/>
    <s v="Minnki Pälsii"/>
    <s v="El Chandal del Barca"/>
    <x v="12"/>
    <d v="2019-01-09T00:00:00"/>
    <n v="10928"/>
    <n v="5"/>
    <n v="1818.2"/>
    <n v="0"/>
    <n v="1613.76"/>
    <n v="204.44"/>
    <x v="1"/>
  </r>
  <r>
    <x v="2"/>
    <s v="Basket Vest"/>
    <s v="El Chandal del Barca"/>
    <x v="12"/>
    <d v="2019-06-18T00:00:00"/>
    <n v="10887"/>
    <n v="5"/>
    <n v="65.599999999999994"/>
    <n v="0"/>
    <n v="57.86"/>
    <n v="7.74"/>
    <x v="0"/>
  </r>
  <r>
    <x v="4"/>
    <s v="High Heels Shoes"/>
    <s v="El Chandal del Barca"/>
    <x v="12"/>
    <d v="2019-01-02T00:00:00"/>
    <n v="10426"/>
    <n v="5"/>
    <n v="181.45"/>
    <n v="0"/>
    <n v="150.24"/>
    <n v="31.21"/>
    <x v="0"/>
  </r>
  <r>
    <x v="4"/>
    <s v="WFS shoes"/>
    <s v="El Chandal del Barca"/>
    <x v="12"/>
    <d v="2019-01-02T00:00:00"/>
    <n v="10426"/>
    <n v="7"/>
    <n v="233.24"/>
    <n v="0"/>
    <n v="193.12"/>
    <n v="40.119999999999997"/>
    <x v="0"/>
  </r>
  <r>
    <x v="7"/>
    <s v="Lundenhagen Boots"/>
    <s v="El Chandal del Barca"/>
    <x v="12"/>
    <d v="2019-01-09T00:00:00"/>
    <n v="10928"/>
    <n v="5"/>
    <n v="127.5"/>
    <n v="0"/>
    <n v="112.46"/>
    <n v="15.04"/>
    <x v="1"/>
  </r>
  <r>
    <x v="6"/>
    <s v="Sapporoo Gloves"/>
    <s v="El Chandal del Barca"/>
    <x v="12"/>
    <d v="2017-09-19T00:00:00"/>
    <n v="10568"/>
    <n v="5"/>
    <n v="32.450000000000003"/>
    <n v="0"/>
    <n v="26.29"/>
    <n v="6.16"/>
    <x v="1"/>
  </r>
  <r>
    <x v="0"/>
    <s v="Desperado Jeans"/>
    <s v="Copacabana"/>
    <x v="8"/>
    <d v="2019-02-04T00:00:00"/>
    <n v="10989"/>
    <n v="15"/>
    <n v="385.65"/>
    <n v="0"/>
    <n v="340.14"/>
    <n v="45.51"/>
    <x v="3"/>
  </r>
  <r>
    <x v="1"/>
    <s v="Skirt"/>
    <s v="Copacabana"/>
    <x v="8"/>
    <d v="2017-01-25T00:00:00"/>
    <n v="10421"/>
    <n v="10"/>
    <n v="138.35"/>
    <n v="18.05"/>
    <n v="104.83"/>
    <n v="15.47"/>
    <x v="4"/>
  </r>
  <r>
    <x v="1"/>
    <s v="Shagall Socks"/>
    <s v="Copacabana"/>
    <x v="8"/>
    <d v="2019-02-04T00:00:00"/>
    <n v="10989"/>
    <n v="40"/>
    <n v="159.6"/>
    <n v="0"/>
    <n v="140.77000000000001"/>
    <n v="18.829999999999998"/>
    <x v="3"/>
  </r>
  <r>
    <x v="1"/>
    <s v="Stretch oui-pants"/>
    <s v="Copacabana"/>
    <x v="8"/>
    <d v="2016-10-21T00:00:00"/>
    <n v="10379"/>
    <n v="20"/>
    <n v="220"/>
    <n v="20"/>
    <n v="172.8"/>
    <n v="27.2"/>
    <x v="4"/>
  </r>
  <r>
    <x v="1"/>
    <s v="Skirt"/>
    <s v="Copacabana"/>
    <x v="8"/>
    <d v="2018-05-07T00:00:00"/>
    <n v="10587"/>
    <n v="20"/>
    <n v="246.4"/>
    <n v="0"/>
    <n v="200.02"/>
    <n v="46.38"/>
    <x v="3"/>
  </r>
  <r>
    <x v="1"/>
    <s v="Serve-Shirt"/>
    <s v="Copacabana"/>
    <x v="8"/>
    <d v="2016-10-21T00:00:00"/>
    <n v="10379"/>
    <n v="16"/>
    <n v="358.16"/>
    <n v="32.56"/>
    <n v="281.32"/>
    <n v="44.28"/>
    <x v="4"/>
  </r>
  <r>
    <x v="1"/>
    <s v="Jumpin Jack Flash Dress"/>
    <s v="Copacabana"/>
    <x v="8"/>
    <d v="2017-01-25T00:00:00"/>
    <n v="10421"/>
    <n v="15"/>
    <n v="964.28"/>
    <n v="125.78"/>
    <n v="694.28"/>
    <n v="144.22"/>
    <x v="4"/>
  </r>
  <r>
    <x v="1"/>
    <s v="Terence Top"/>
    <s v="Copacabana"/>
    <x v="8"/>
    <d v="2018-07-02T00:00:00"/>
    <n v="10647"/>
    <n v="20"/>
    <n v="1264"/>
    <n v="0"/>
    <n v="1023.84"/>
    <n v="240.16"/>
    <x v="3"/>
  </r>
  <r>
    <x v="1"/>
    <s v="Okkaba Skin Jackets"/>
    <s v="Copacabana"/>
    <x v="8"/>
    <d v="2016-07-03T00:00:00"/>
    <n v="10291"/>
    <n v="24"/>
    <n v="2182.75"/>
    <n v="198.43"/>
    <n v="1714.45"/>
    <n v="269.87"/>
    <x v="4"/>
  </r>
  <r>
    <x v="2"/>
    <s v="Squash Shorts"/>
    <s v="Copacabana"/>
    <x v="8"/>
    <d v="2017-01-25T00:00:00"/>
    <n v="10421"/>
    <n v="4"/>
    <n v="42.04"/>
    <n v="5.48"/>
    <n v="30.27"/>
    <n v="6.29"/>
    <x v="4"/>
  </r>
  <r>
    <x v="2"/>
    <s v="Bike Helmet"/>
    <s v="Copacabana"/>
    <x v="8"/>
    <d v="2018-05-07T00:00:00"/>
    <n v="10587"/>
    <n v="6"/>
    <n v="199.74"/>
    <n v="0"/>
    <n v="161.79"/>
    <n v="37.950000000000003"/>
    <x v="3"/>
  </r>
  <r>
    <x v="2"/>
    <s v="Basket Shoes"/>
    <s v="Copacabana"/>
    <x v="8"/>
    <d v="2019-05-24T00:00:00"/>
    <n v="10261"/>
    <n v="20"/>
    <n v="200.2"/>
    <n v="0"/>
    <n v="172.97"/>
    <n v="27.23"/>
    <x v="4"/>
  </r>
  <r>
    <x v="2"/>
    <s v="Squash Shorts"/>
    <s v="Copacabana"/>
    <x v="8"/>
    <d v="2018-07-02T00:00:00"/>
    <n v="10647"/>
    <n v="30"/>
    <n v="271.2"/>
    <n v="0"/>
    <n v="219.67"/>
    <n v="51.53"/>
    <x v="3"/>
  </r>
  <r>
    <x v="2"/>
    <s v="Bike Helmet"/>
    <s v="Copacabana"/>
    <x v="8"/>
    <d v="2017-01-25T00:00:00"/>
    <n v="10421"/>
    <n v="30"/>
    <n v="955.8"/>
    <n v="0"/>
    <n v="791.4"/>
    <n v="164.4"/>
    <x v="4"/>
  </r>
  <r>
    <x v="3"/>
    <s v="LA. Shorts"/>
    <s v="Copacabana"/>
    <x v="8"/>
    <d v="2018-05-07T00:00:00"/>
    <n v="10587"/>
    <n v="20"/>
    <n v="128.4"/>
    <n v="0"/>
    <n v="104"/>
    <n v="24.4"/>
    <x v="3"/>
  </r>
  <r>
    <x v="3"/>
    <s v="LA. Shorts"/>
    <s v="Copacabana"/>
    <x v="8"/>
    <d v="2019-05-24T00:00:00"/>
    <n v="10261"/>
    <n v="20"/>
    <n v="131.19999999999999"/>
    <n v="0"/>
    <n v="115.92"/>
    <n v="15.28"/>
    <x v="4"/>
  </r>
  <r>
    <x v="7"/>
    <s v="Snake Boots"/>
    <s v="Copacabana"/>
    <x v="8"/>
    <d v="2016-07-03T00:00:00"/>
    <n v="10291"/>
    <n v="2"/>
    <n v="234.43"/>
    <n v="21.31"/>
    <n v="184.14"/>
    <n v="28.98"/>
    <x v="4"/>
  </r>
  <r>
    <x v="6"/>
    <s v="Duck Shirt"/>
    <s v="Copacabana"/>
    <x v="8"/>
    <d v="2019-02-04T00:00:00"/>
    <n v="10989"/>
    <n v="4"/>
    <n v="37.36"/>
    <n v="0"/>
    <n v="32.950000000000003"/>
    <n v="4.41"/>
    <x v="3"/>
  </r>
  <r>
    <x v="6"/>
    <s v="Duck Shirt"/>
    <s v="Copacabana"/>
    <x v="8"/>
    <d v="2016-10-21T00:00:00"/>
    <n v="10379"/>
    <n v="8"/>
    <n v="82.1"/>
    <n v="7.46"/>
    <n v="64.489999999999995"/>
    <n v="10.15"/>
    <x v="4"/>
  </r>
  <r>
    <x v="6"/>
    <s v="Aino Shoes"/>
    <s v="Copacabana"/>
    <x v="8"/>
    <d v="2016-07-03T00:00:00"/>
    <n v="10291"/>
    <n v="20"/>
    <n v="506.66"/>
    <n v="46.06"/>
    <n v="397.96"/>
    <n v="62.64"/>
    <x v="4"/>
  </r>
  <r>
    <x v="6"/>
    <s v="Sapporoo Gloves"/>
    <s v="Da Santho Cosmethia"/>
    <x v="8"/>
    <d v="2018-12-12T00:00:00"/>
    <n v="10874"/>
    <n v="10"/>
    <n v="66"/>
    <n v="0"/>
    <n v="58.21"/>
    <n v="7.79"/>
    <x v="4"/>
  </r>
  <r>
    <x v="0"/>
    <s v="Samba Socker  Socks"/>
    <s v="El Carnevale"/>
    <x v="8"/>
    <d v="2017-07-26T00:00:00"/>
    <n v="10541"/>
    <n v="35"/>
    <n v="162.47"/>
    <n v="14.77"/>
    <n v="119.64"/>
    <n v="28.06"/>
    <x v="2"/>
  </r>
  <r>
    <x v="0"/>
    <s v="Samba Socker  Socks"/>
    <s v="El Carnevale"/>
    <x v="8"/>
    <d v="2019-07-06T00:00:00"/>
    <n v="10922"/>
    <n v="35"/>
    <n v="166.25"/>
    <n v="0"/>
    <n v="146.63"/>
    <n v="19.62"/>
    <x v="2"/>
  </r>
  <r>
    <x v="0"/>
    <s v="Atles Lussekofta"/>
    <s v="El Carnevale"/>
    <x v="8"/>
    <d v="2017-07-26T00:00:00"/>
    <n v="10541"/>
    <n v="9"/>
    <n v="274.33"/>
    <n v="24.94"/>
    <n v="202.01"/>
    <n v="47.38"/>
    <x v="2"/>
  </r>
  <r>
    <x v="0"/>
    <s v="Desperado Jeans"/>
    <s v="El Carnevale"/>
    <x v="8"/>
    <d v="2018-10-14T00:00:00"/>
    <n v="10770"/>
    <n v="15"/>
    <n v="476.25"/>
    <n v="95.25"/>
    <n v="308.61"/>
    <n v="72.39"/>
    <x v="3"/>
  </r>
  <r>
    <x v="1"/>
    <s v="Stretch oui-pants"/>
    <s v="El Carnevale"/>
    <x v="8"/>
    <d v="2019-05-13T00:00:00"/>
    <n v="10250"/>
    <n v="15"/>
    <n v="163.36000000000001"/>
    <n v="21.31"/>
    <n v="117.62"/>
    <n v="24.43"/>
    <x v="4"/>
  </r>
  <r>
    <x v="1"/>
    <s v="Stretch oui-pants"/>
    <s v="El Carnevale"/>
    <x v="8"/>
    <d v="2019-06-29T00:00:00"/>
    <n v="10903"/>
    <n v="21"/>
    <n v="223.02"/>
    <n v="0"/>
    <n v="196.7"/>
    <n v="26.32"/>
    <x v="3"/>
  </r>
  <r>
    <x v="1"/>
    <s v="Le Baby Dress"/>
    <s v="El Carnevale"/>
    <x v="8"/>
    <d v="2017-07-26T00:00:00"/>
    <n v="10541"/>
    <n v="4"/>
    <n v="340.82"/>
    <n v="30.98"/>
    <n v="250.97"/>
    <n v="58.87"/>
    <x v="2"/>
  </r>
  <r>
    <x v="1"/>
    <s v="Stretch oui-pants"/>
    <s v="El Carnevale"/>
    <x v="8"/>
    <d v="2017-07-26T00:00:00"/>
    <n v="10541"/>
    <n v="36"/>
    <n v="366.3"/>
    <n v="33.299999999999997"/>
    <n v="269.73"/>
    <n v="63.27"/>
    <x v="2"/>
  </r>
  <r>
    <x v="1"/>
    <s v="Le Baby Dress"/>
    <s v="El Carnevale"/>
    <x v="8"/>
    <d v="2018-04-23T00:00:00"/>
    <n v="10783"/>
    <n v="5"/>
    <n v="372.25"/>
    <n v="0"/>
    <n v="313.8"/>
    <n v="58.45"/>
    <x v="3"/>
  </r>
  <r>
    <x v="1"/>
    <s v="Skirt"/>
    <s v="El Carnevale"/>
    <x v="8"/>
    <d v="2018-08-07T00:00:00"/>
    <n v="10690"/>
    <n v="30"/>
    <n v="502.5"/>
    <n v="100.5"/>
    <n v="325.62"/>
    <n v="76.38"/>
    <x v="2"/>
  </r>
  <r>
    <x v="1"/>
    <s v="Skirt"/>
    <s v="El Carnevale"/>
    <x v="8"/>
    <d v="2019-02-17T00:00:00"/>
    <n v="10886"/>
    <n v="40"/>
    <n v="543.20000000000005"/>
    <n v="0"/>
    <n v="479.1"/>
    <n v="64.099999999999994"/>
    <x v="3"/>
  </r>
  <r>
    <x v="1"/>
    <s v="Terence Top"/>
    <s v="El Carnevale"/>
    <x v="8"/>
    <d v="2019-05-15T00:00:00"/>
    <n v="10253"/>
    <n v="42"/>
    <n v="2433.9"/>
    <n v="0"/>
    <n v="2015.27"/>
    <n v="418.63"/>
    <x v="3"/>
  </r>
  <r>
    <x v="1"/>
    <s v="Le Baby Dress"/>
    <s v="El Carnevale"/>
    <x v="8"/>
    <d v="2019-10-12T00:00:00"/>
    <n v="10981"/>
    <n v="60"/>
    <n v="4796.3999999999996"/>
    <n v="0"/>
    <n v="4230.43"/>
    <n v="565.97"/>
    <x v="2"/>
  </r>
  <r>
    <x v="2"/>
    <s v="Racing Truck  Socks"/>
    <s v="El Carnevale"/>
    <x v="8"/>
    <d v="2019-09-19T00:00:00"/>
    <n v="11022"/>
    <n v="30"/>
    <n v="62.1"/>
    <n v="0"/>
    <n v="54.77"/>
    <n v="7.33"/>
    <x v="2"/>
  </r>
  <r>
    <x v="2"/>
    <s v="Cap"/>
    <s v="El Carnevale"/>
    <x v="8"/>
    <d v="2019-06-29T00:00:00"/>
    <n v="10903"/>
    <n v="20"/>
    <n v="255.4"/>
    <n v="0"/>
    <n v="225.26"/>
    <n v="30.14"/>
    <x v="3"/>
  </r>
  <r>
    <x v="2"/>
    <s v="Adihash Running Shoe"/>
    <s v="El Carnevale"/>
    <x v="8"/>
    <d v="2019-04-01T00:00:00"/>
    <n v="11052"/>
    <n v="10"/>
    <n v="335.04"/>
    <n v="55.84"/>
    <n v="251.58"/>
    <n v="27.62"/>
    <x v="3"/>
  </r>
  <r>
    <x v="2"/>
    <s v="Squash Shorts"/>
    <s v="El Carnevale"/>
    <x v="8"/>
    <d v="2019-09-19T00:00:00"/>
    <n v="11022"/>
    <n v="35"/>
    <n v="336.35"/>
    <n v="0"/>
    <n v="296.66000000000003"/>
    <n v="39.69"/>
    <x v="2"/>
  </r>
  <r>
    <x v="2"/>
    <s v="Finnish Sport Blades"/>
    <s v="El Carnevale"/>
    <x v="8"/>
    <d v="2019-05-15T00:00:00"/>
    <n v="10253"/>
    <n v="40"/>
    <n v="796.4"/>
    <n v="0"/>
    <n v="659.42"/>
    <n v="136.97999999999999"/>
    <x v="3"/>
  </r>
  <r>
    <x v="3"/>
    <s v="Rossi Bermuda Shorts"/>
    <s v="El Carnevale"/>
    <x v="8"/>
    <d v="2018-04-23T00:00:00"/>
    <n v="10783"/>
    <n v="10"/>
    <n v="81.599999999999994"/>
    <n v="0"/>
    <n v="66.099999999999994"/>
    <n v="15.5"/>
    <x v="3"/>
  </r>
  <r>
    <x v="3"/>
    <s v="Rossi Bermuda Shorts"/>
    <s v="El Carnevale"/>
    <x v="8"/>
    <d v="2019-05-15T00:00:00"/>
    <n v="10253"/>
    <n v="20"/>
    <n v="165.6"/>
    <n v="0"/>
    <n v="140.57"/>
    <n v="25.03"/>
    <x v="3"/>
  </r>
  <r>
    <x v="3"/>
    <s v="Rossi Bermuda Shorts"/>
    <s v="El Carnevale"/>
    <x v="8"/>
    <d v="2019-02-17T00:00:00"/>
    <n v="10886"/>
    <n v="35"/>
    <n v="317.45"/>
    <n v="0"/>
    <n v="284.44"/>
    <n v="33.01"/>
    <x v="3"/>
  </r>
  <r>
    <x v="3"/>
    <s v="Summer Shorts"/>
    <s v="El Carnevale"/>
    <x v="8"/>
    <d v="2019-04-01T00:00:00"/>
    <n v="11052"/>
    <n v="30"/>
    <n v="429.12"/>
    <n v="71.52"/>
    <n v="315.39999999999998"/>
    <n v="42.2"/>
    <x v="3"/>
  </r>
  <r>
    <x v="4"/>
    <s v="High Heels Shoes"/>
    <s v="El Carnevale"/>
    <x v="8"/>
    <d v="2018-08-07T00:00:00"/>
    <n v="10690"/>
    <n v="20"/>
    <n v="1026.25"/>
    <n v="205.25"/>
    <n v="665.01"/>
    <n v="155.99"/>
    <x v="2"/>
  </r>
  <r>
    <x v="4"/>
    <s v="Small Crocodile Boots"/>
    <s v="El Carnevale"/>
    <x v="8"/>
    <d v="2019-01-08T00:00:00"/>
    <n v="10925"/>
    <n v="12"/>
    <n v="1171.76"/>
    <n v="152.84"/>
    <n v="909.01"/>
    <n v="109.91"/>
    <x v="2"/>
  </r>
  <r>
    <x v="7"/>
    <s v="TieBreak Tennis shoes"/>
    <s v="El Carnevale"/>
    <x v="8"/>
    <d v="2019-07-06T00:00:00"/>
    <n v="10922"/>
    <n v="15"/>
    <n v="345.3"/>
    <n v="0"/>
    <n v="304.56"/>
    <n v="40.74"/>
    <x v="2"/>
  </r>
  <r>
    <x v="7"/>
    <s v="Snake Boots"/>
    <s v="El Carnevale"/>
    <x v="8"/>
    <d v="2019-05-13T00:00:00"/>
    <n v="10250"/>
    <n v="35"/>
    <n v="3931.22"/>
    <n v="512.77"/>
    <n v="2830.48"/>
    <n v="587.97"/>
    <x v="4"/>
  </r>
  <r>
    <x v="6"/>
    <s v="Duck Shirt"/>
    <s v="El Carnevale"/>
    <x v="8"/>
    <d v="2019-05-13T00:00:00"/>
    <n v="10250"/>
    <n v="10"/>
    <n v="95.9"/>
    <n v="0"/>
    <n v="79.41"/>
    <n v="16.489999999999998"/>
    <x v="4"/>
  </r>
  <r>
    <x v="6"/>
    <s v="Mehmet-Tröja"/>
    <s v="El Carnevale"/>
    <x v="8"/>
    <d v="2018-07-01T00:00:00"/>
    <n v="10645"/>
    <n v="15"/>
    <n v="118.95"/>
    <n v="0"/>
    <n v="96.35"/>
    <n v="22.6"/>
    <x v="2"/>
  </r>
  <r>
    <x v="6"/>
    <s v="Mehmet-Tröja"/>
    <s v="El Carnevale"/>
    <x v="8"/>
    <d v="2019-01-08T00:00:00"/>
    <n v="10925"/>
    <n v="25"/>
    <n v="228.85"/>
    <n v="29.85"/>
    <n v="175.52"/>
    <n v="23.48"/>
    <x v="2"/>
  </r>
  <r>
    <x v="6"/>
    <s v="Sapporoo Gloves"/>
    <s v="El Carnevale"/>
    <x v="8"/>
    <d v="2019-02-17T00:00:00"/>
    <n v="10886"/>
    <n v="70"/>
    <n v="471.8"/>
    <n v="0"/>
    <n v="416.13"/>
    <n v="55.67"/>
    <x v="3"/>
  </r>
  <r>
    <x v="6"/>
    <s v="Deuce shirt"/>
    <s v="El Carnevale"/>
    <x v="8"/>
    <d v="2018-07-01T00:00:00"/>
    <n v="10645"/>
    <n v="20"/>
    <n v="525.20000000000005"/>
    <n v="0"/>
    <n v="425.41"/>
    <n v="99.79"/>
    <x v="2"/>
  </r>
  <r>
    <x v="6"/>
    <s v="Aino Shoes"/>
    <s v="El Carnevale"/>
    <x v="8"/>
    <d v="2019-06-29T00:00:00"/>
    <n v="10903"/>
    <n v="40"/>
    <n v="1029.5999999999999"/>
    <n v="0"/>
    <n v="908.11"/>
    <n v="121.49"/>
    <x v="3"/>
  </r>
  <r>
    <x v="0"/>
    <s v="Samba Socker  Socks"/>
    <s v="Cloe do Pau"/>
    <x v="8"/>
    <d v="2018-10-26T00:00:00"/>
    <n v="10512"/>
    <n v="10"/>
    <n v="52.9"/>
    <n v="6.9"/>
    <n v="38.090000000000003"/>
    <n v="7.91"/>
    <x v="4"/>
  </r>
  <r>
    <x v="0"/>
    <s v="Bow tie"/>
    <s v="Cloe do Pau"/>
    <x v="8"/>
    <d v="2016-09-12T00:00:00"/>
    <n v="10347"/>
    <n v="6"/>
    <n v="53.48"/>
    <n v="6.98"/>
    <n v="40.18"/>
    <n v="6.32"/>
    <x v="4"/>
  </r>
  <r>
    <x v="0"/>
    <s v="Samba Socker  Socks"/>
    <s v="Cloe do Pau"/>
    <x v="8"/>
    <d v="2019-02-06T00:00:00"/>
    <n v="10386"/>
    <n v="15"/>
    <n v="61.65"/>
    <n v="0"/>
    <n v="51.05"/>
    <n v="10.6"/>
    <x v="4"/>
  </r>
  <r>
    <x v="0"/>
    <s v="Bow tie"/>
    <s v="Cloe do Pau"/>
    <x v="8"/>
    <d v="2018-05-01T00:00:00"/>
    <n v="10581"/>
    <n v="50"/>
    <n v="467.4"/>
    <n v="77.900000000000006"/>
    <n v="315.5"/>
    <n v="74"/>
    <x v="3"/>
  </r>
  <r>
    <x v="1"/>
    <s v="Jumpin Jack Flash Dress"/>
    <s v="Cloe do Pau"/>
    <x v="8"/>
    <d v="2018-08-04T00:00:00"/>
    <n v="10650"/>
    <n v="25"/>
    <n v="1635.38"/>
    <n v="77.88"/>
    <n v="1261.58"/>
    <n v="295.92"/>
    <x v="3"/>
  </r>
  <r>
    <x v="1"/>
    <s v="Terence Top"/>
    <s v="Cloe do Pau"/>
    <x v="8"/>
    <d v="2016-09-12T00:00:00"/>
    <n v="10347"/>
    <n v="50"/>
    <n v="3376.4"/>
    <n v="440.4"/>
    <n v="2536.6999999999998"/>
    <n v="399.3"/>
    <x v="4"/>
  </r>
  <r>
    <x v="2"/>
    <s v="Game Over T-Shirt"/>
    <s v="Cloe do Pau"/>
    <x v="8"/>
    <d v="2018-10-26T00:00:00"/>
    <n v="10512"/>
    <n v="12"/>
    <n v="72.45"/>
    <n v="9.4499999999999993"/>
    <n v="52.16"/>
    <n v="10.84"/>
    <x v="4"/>
  </r>
  <r>
    <x v="2"/>
    <s v="Basket Vest"/>
    <s v="Cloe do Pau"/>
    <x v="8"/>
    <d v="2016-09-12T00:00:00"/>
    <n v="10347"/>
    <n v="10"/>
    <n v="132.1"/>
    <n v="0"/>
    <n v="114.13"/>
    <n v="17.97"/>
    <x v="4"/>
  </r>
  <r>
    <x v="2"/>
    <s v="Squash Shorts"/>
    <s v="Cloe do Pau"/>
    <x v="8"/>
    <d v="2016-11-20T00:00:00"/>
    <n v="10414"/>
    <n v="18"/>
    <n v="166.32"/>
    <n v="7.92"/>
    <n v="131.16"/>
    <n v="27.24"/>
    <x v="3"/>
  </r>
  <r>
    <x v="2"/>
    <s v="Feiss Fleece Trousers"/>
    <s v="Cloe do Pau"/>
    <x v="8"/>
    <d v="2018-09-05T00:00:00"/>
    <n v="10725"/>
    <n v="6"/>
    <n v="249.6"/>
    <n v="0"/>
    <n v="202.18"/>
    <n v="47.42"/>
    <x v="3"/>
  </r>
  <r>
    <x v="2"/>
    <s v="Patamonia Fleece Jacket"/>
    <s v="Cloe do Pau"/>
    <x v="8"/>
    <d v="2018-08-04T00:00:00"/>
    <n v="10650"/>
    <n v="30"/>
    <n v="1060.5"/>
    <n v="0"/>
    <n v="859.01"/>
    <n v="201.49"/>
    <x v="3"/>
  </r>
  <r>
    <x v="2"/>
    <s v="Car Boots"/>
    <s v="Cloe do Pau"/>
    <x v="8"/>
    <d v="2016-11-20T00:00:00"/>
    <n v="10414"/>
    <n v="50"/>
    <n v="1290.5"/>
    <n v="0"/>
    <n v="1107.48"/>
    <n v="183.02"/>
    <x v="3"/>
  </r>
  <r>
    <x v="3"/>
    <s v="Baywatch Bikkini"/>
    <s v="Cloe do Pau"/>
    <x v="8"/>
    <d v="2019-02-06T00:00:00"/>
    <n v="10386"/>
    <n v="10"/>
    <n v="84.8"/>
    <n v="0"/>
    <n v="70.209999999999994"/>
    <n v="14.59"/>
    <x v="4"/>
  </r>
  <r>
    <x v="4"/>
    <s v="Small Crocodile Boots"/>
    <s v="Cloe do Pau"/>
    <x v="8"/>
    <d v="2018-09-05T00:00:00"/>
    <n v="10725"/>
    <n v="4"/>
    <n v="290.83999999999997"/>
    <n v="0"/>
    <n v="235.58"/>
    <n v="55.26"/>
    <x v="3"/>
  </r>
  <r>
    <x v="7"/>
    <s v="Lundenhagen Boots"/>
    <s v="Cloe do Pau"/>
    <x v="8"/>
    <d v="2018-10-26T00:00:00"/>
    <n v="10512"/>
    <n v="6"/>
    <n v="183.89"/>
    <n v="23.99"/>
    <n v="132.4"/>
    <n v="27.5"/>
    <x v="4"/>
  </r>
  <r>
    <x v="6"/>
    <s v="Duck Trousers"/>
    <s v="Cloe do Pau"/>
    <x v="8"/>
    <d v="2016-09-12T00:00:00"/>
    <n v="10347"/>
    <n v="4"/>
    <n v="68"/>
    <n v="0"/>
    <n v="58.75"/>
    <n v="9.25"/>
    <x v="4"/>
  </r>
  <r>
    <x v="6"/>
    <s v="Rodbye Troje"/>
    <s v="Cloe do Pau"/>
    <x v="8"/>
    <d v="2018-10-26T00:00:00"/>
    <n v="10512"/>
    <n v="9"/>
    <n v="129.88999999999999"/>
    <n v="16.940000000000001"/>
    <n v="93.52"/>
    <n v="19.43"/>
    <x v="4"/>
  </r>
  <r>
    <x v="6"/>
    <s v="Duck Shirt"/>
    <s v="Cloe do Pau"/>
    <x v="8"/>
    <d v="2018-09-05T00:00:00"/>
    <n v="10725"/>
    <n v="12"/>
    <n v="123.36"/>
    <n v="0"/>
    <n v="99.92"/>
    <n v="23.44"/>
    <x v="3"/>
  </r>
  <r>
    <x v="6"/>
    <s v="Baby Dark Lounge Suit"/>
    <s v="Cloe do Pau"/>
    <x v="8"/>
    <d v="2018-08-04T00:00:00"/>
    <n v="10650"/>
    <n v="30"/>
    <n v="825.3"/>
    <n v="0"/>
    <n v="668.49"/>
    <n v="156.81"/>
    <x v="3"/>
  </r>
  <r>
    <x v="2"/>
    <s v="Racing Truck  Socks"/>
    <s v="De la Vita"/>
    <x v="11"/>
    <d v="2019-10-12T00:00:00"/>
    <n v="10529"/>
    <n v="10"/>
    <n v="20.6"/>
    <n v="0"/>
    <n v="17.059999999999999"/>
    <n v="3.54"/>
    <x v="0"/>
  </r>
  <r>
    <x v="2"/>
    <s v="Basket Vest"/>
    <s v="De la Vita"/>
    <x v="11"/>
    <d v="2018-05-06T00:00:00"/>
    <n v="10760"/>
    <n v="12"/>
    <n v="192"/>
    <n v="38.4"/>
    <n v="129.19999999999999"/>
    <n v="24.4"/>
    <x v="1"/>
  </r>
  <r>
    <x v="2"/>
    <s v="Cap"/>
    <s v="De la Vita"/>
    <x v="11"/>
    <d v="2019-10-12T00:00:00"/>
    <n v="10529"/>
    <n v="20"/>
    <n v="274.60000000000002"/>
    <n v="0"/>
    <n v="227.37"/>
    <n v="47.23"/>
    <x v="0"/>
  </r>
  <r>
    <x v="2"/>
    <s v="Feiss Fleece Trousers"/>
    <s v="De la Vita"/>
    <x v="11"/>
    <d v="2019-10-12T00:00:00"/>
    <n v="10529"/>
    <n v="14"/>
    <n v="517.58000000000004"/>
    <n v="0"/>
    <n v="428.56"/>
    <n v="89.02"/>
    <x v="0"/>
  </r>
  <r>
    <x v="2"/>
    <s v="Tracksuit"/>
    <s v="De la Vita"/>
    <x v="11"/>
    <d v="2018-05-06T00:00:00"/>
    <n v="10760"/>
    <n v="40"/>
    <n v="1592"/>
    <n v="0"/>
    <n v="1375.61"/>
    <n v="216.39"/>
    <x v="1"/>
  </r>
  <r>
    <x v="3"/>
    <s v="Rossi Shorts"/>
    <s v="De la Vita"/>
    <x v="11"/>
    <d v="2018-07-03T00:00:00"/>
    <n v="10649"/>
    <n v="15"/>
    <n v="182.85"/>
    <n v="0"/>
    <n v="148.11000000000001"/>
    <n v="34.74"/>
    <x v="0"/>
  </r>
  <r>
    <x v="3"/>
    <s v="Summer Shorts"/>
    <s v="De la Vita"/>
    <x v="11"/>
    <d v="2018-05-06T00:00:00"/>
    <n v="10760"/>
    <n v="30"/>
    <n v="464.25"/>
    <n v="92.85"/>
    <n v="300.83"/>
    <n v="70.569999999999993"/>
    <x v="1"/>
  </r>
  <r>
    <x v="4"/>
    <s v="High Heels Shoes"/>
    <s v="De la Vita"/>
    <x v="11"/>
    <d v="2019-01-23T00:00:00"/>
    <n v="10896"/>
    <n v="16"/>
    <n v="578.72"/>
    <n v="0"/>
    <n v="510.43"/>
    <n v="68.290000000000006"/>
    <x v="1"/>
  </r>
  <r>
    <x v="7"/>
    <s v="Danske Treshoe"/>
    <s v="De la Vita"/>
    <x v="11"/>
    <d v="2019-01-23T00:00:00"/>
    <n v="10896"/>
    <n v="15"/>
    <n v="140.85"/>
    <n v="0"/>
    <n v="124.23"/>
    <n v="16.62"/>
    <x v="1"/>
  </r>
  <r>
    <x v="5"/>
    <s v="RDL Suit"/>
    <s v="De la Vita"/>
    <x v="11"/>
    <d v="2018-07-03T00:00:00"/>
    <n v="10649"/>
    <n v="20"/>
    <n v="948.6"/>
    <n v="0"/>
    <n v="768.37"/>
    <n v="180.23"/>
    <x v="0"/>
  </r>
  <r>
    <x v="0"/>
    <s v="US-Master Jeans"/>
    <s v="Fawtly Towers"/>
    <x v="5"/>
    <d v="2019-03-04T00:00:00"/>
    <n v="11057"/>
    <n v="3"/>
    <n v="86.1"/>
    <n v="0"/>
    <n v="75.94"/>
    <n v="10.16"/>
    <x v="4"/>
  </r>
  <r>
    <x v="0"/>
    <s v="Lenin Jeansshorts"/>
    <s v="Fawtly Towers"/>
    <x v="5"/>
    <d v="2018-03-29T00:00:00"/>
    <n v="10752"/>
    <n v="8"/>
    <n v="144.16"/>
    <n v="0"/>
    <n v="116.77"/>
    <n v="27.39"/>
    <x v="4"/>
  </r>
  <r>
    <x v="2"/>
    <s v="Racing Truck  Socks"/>
    <s v="Fawtly Towers"/>
    <x v="5"/>
    <d v="2018-03-29T00:00:00"/>
    <n v="10752"/>
    <n v="3"/>
    <n v="6.57"/>
    <n v="0"/>
    <n v="5.32"/>
    <n v="1.25"/>
    <x v="4"/>
  </r>
  <r>
    <x v="0"/>
    <s v="Samba Socker  Socks"/>
    <s v="Sport Shop"/>
    <x v="18"/>
    <d v="2019-02-13T00:00:00"/>
    <n v="11010"/>
    <n v="10"/>
    <n v="44.7"/>
    <n v="0"/>
    <n v="39.43"/>
    <n v="5.27"/>
    <x v="8"/>
  </r>
  <r>
    <x v="2"/>
    <s v="Cap"/>
    <s v="Sport Shop"/>
    <x v="18"/>
    <d v="2018-06-28T00:00:00"/>
    <n v="10288"/>
    <n v="3"/>
    <n v="38.81"/>
    <n v="3.53"/>
    <n v="30.48"/>
    <n v="4.8"/>
    <x v="8"/>
  </r>
  <r>
    <x v="2"/>
    <s v="Patamonia Fleece Jacket"/>
    <s v="Sport Shop"/>
    <x v="18"/>
    <d v="2018-06-28T00:00:00"/>
    <n v="10288"/>
    <n v="10"/>
    <n v="369.82"/>
    <n v="33.619999999999997"/>
    <n v="290.48"/>
    <n v="45.72"/>
    <x v="8"/>
  </r>
  <r>
    <x v="2"/>
    <s v="Finnish Sport Blades"/>
    <s v="Sport Shop"/>
    <x v="18"/>
    <d v="2019-04-16T00:00:00"/>
    <n v="10942"/>
    <n v="28"/>
    <n v="551.88"/>
    <n v="0"/>
    <n v="486.76"/>
    <n v="65.12"/>
    <x v="8"/>
  </r>
  <r>
    <x v="5"/>
    <s v="Conserve Shoes"/>
    <s v="Sport Shop"/>
    <x v="18"/>
    <d v="2019-02-13T00:00:00"/>
    <n v="11010"/>
    <n v="20"/>
    <n v="878.8"/>
    <n v="0"/>
    <n v="775.1"/>
    <n v="103.7"/>
    <x v="8"/>
  </r>
  <r>
    <x v="6"/>
    <s v="Rodbye Troje"/>
    <s v="Sport Shop"/>
    <x v="18"/>
    <d v="2019-01-03T00:00:00"/>
    <n v="10428"/>
    <n v="20"/>
    <n v="241.4"/>
    <n v="0"/>
    <n v="199.88"/>
    <n v="41.52"/>
    <x v="8"/>
  </r>
  <r>
    <x v="0"/>
    <s v="Samba Socker  Socks"/>
    <s v="Grunewald"/>
    <x v="6"/>
    <d v="2019-06-17T00:00:00"/>
    <n v="10883"/>
    <n v="8"/>
    <n v="34.799999999999997"/>
    <n v="0"/>
    <n v="30.69"/>
    <n v="4.1100000000000003"/>
    <x v="6"/>
  </r>
  <r>
    <x v="0"/>
    <s v="Samba Socker  Socks"/>
    <s v="Grunewald"/>
    <x v="6"/>
    <d v="2019-05-28T00:00:00"/>
    <n v="10263"/>
    <n v="28"/>
    <n v="114.52"/>
    <n v="0"/>
    <n v="100.78"/>
    <n v="13.74"/>
    <x v="6"/>
  </r>
  <r>
    <x v="0"/>
    <s v="Mr X Trousers"/>
    <s v="Grunewald"/>
    <x v="6"/>
    <d v="2019-02-18T00:00:00"/>
    <n v="11021"/>
    <n v="11"/>
    <n v="244.75"/>
    <n v="48.95"/>
    <n v="172.7"/>
    <n v="23.1"/>
    <x v="7"/>
  </r>
  <r>
    <x v="0"/>
    <s v="Bow tie"/>
    <s v="Grunewald"/>
    <x v="6"/>
    <d v="2018-10-27T00:00:00"/>
    <n v="10788"/>
    <n v="40"/>
    <n v="351.54"/>
    <n v="16.739999999999998"/>
    <n v="271.19"/>
    <n v="63.61"/>
    <x v="7"/>
  </r>
  <r>
    <x v="0"/>
    <s v="Lenin Jeansshorts"/>
    <s v="Grunewald"/>
    <x v="6"/>
    <d v="2018-05-08T00:00:00"/>
    <n v="10691"/>
    <n v="30"/>
    <n v="639"/>
    <n v="0"/>
    <n v="517.59"/>
    <n v="121.41"/>
    <x v="6"/>
  </r>
  <r>
    <x v="0"/>
    <s v="US-Master Jeans"/>
    <s v="Grunewald"/>
    <x v="6"/>
    <d v="2019-02-05T00:00:00"/>
    <n v="10991"/>
    <n v="20"/>
    <n v="716.16"/>
    <n v="119.36"/>
    <n v="526.38"/>
    <n v="70.42"/>
    <x v="7"/>
  </r>
  <r>
    <x v="0"/>
    <s v="Lenin Jeansshorts"/>
    <s v="Grunewald"/>
    <x v="6"/>
    <d v="2017-06-26T00:00:00"/>
    <n v="10285"/>
    <n v="45"/>
    <n v="1064.8800000000001"/>
    <n v="177.48"/>
    <n v="766.71"/>
    <n v="120.69"/>
    <x v="7"/>
  </r>
  <r>
    <x v="0"/>
    <s v="Mr X Trousers"/>
    <s v="Grunewald"/>
    <x v="6"/>
    <d v="2019-02-05T00:00:00"/>
    <n v="10991"/>
    <n v="50"/>
    <n v="1084.8"/>
    <n v="180.8"/>
    <n v="797.33"/>
    <n v="106.67"/>
    <x v="7"/>
  </r>
  <r>
    <x v="0"/>
    <s v="Mr X Trousers"/>
    <s v="Grunewald"/>
    <x v="6"/>
    <d v="2017-11-23T00:00:00"/>
    <n v="10418"/>
    <n v="60"/>
    <n v="1164.5999999999999"/>
    <n v="0"/>
    <n v="964.29"/>
    <n v="200.31"/>
    <x v="6"/>
  </r>
  <r>
    <x v="0"/>
    <s v="Atles Lussekofta"/>
    <s v="Grunewald"/>
    <x v="6"/>
    <d v="2019-06-15T00:00:00"/>
    <n v="10938"/>
    <n v="35"/>
    <n v="1411.81"/>
    <n v="282.36"/>
    <n v="996.18"/>
    <n v="133.27000000000001"/>
    <x v="6"/>
  </r>
  <r>
    <x v="0"/>
    <s v="US-Master Jeans"/>
    <s v="Grunewald"/>
    <x v="6"/>
    <d v="2018-08-11T00:00:00"/>
    <n v="10694"/>
    <n v="50"/>
    <n v="1350.5"/>
    <n v="0"/>
    <n v="1093.9100000000001"/>
    <n v="256.58999999999997"/>
    <x v="6"/>
  </r>
  <r>
    <x v="1"/>
    <s v="Shagall Socks"/>
    <s v="Grunewald"/>
    <x v="6"/>
    <d v="2019-04-10T00:00:00"/>
    <n v="10871"/>
    <n v="50"/>
    <n v="197.4"/>
    <n v="9.4"/>
    <n v="165.82"/>
    <n v="22.18"/>
    <x v="7"/>
  </r>
  <r>
    <x v="1"/>
    <s v="Stretch oui-pants"/>
    <s v="Grunewald"/>
    <x v="6"/>
    <d v="2017-10-25T00:00:00"/>
    <n v="10451"/>
    <n v="28"/>
    <n v="328.33"/>
    <n v="29.85"/>
    <n v="247.14"/>
    <n v="51.34"/>
    <x v="6"/>
  </r>
  <r>
    <x v="1"/>
    <s v="Skirt"/>
    <s v="Grunewald"/>
    <x v="6"/>
    <d v="2017-10-25T00:00:00"/>
    <n v="10451"/>
    <n v="55"/>
    <n v="756.86"/>
    <n v="68.81"/>
    <n v="569.71"/>
    <n v="118.34"/>
    <x v="6"/>
  </r>
  <r>
    <x v="1"/>
    <s v="Stretch oui-pants"/>
    <s v="Grunewald"/>
    <x v="6"/>
    <d v="2018-10-09T00:00:00"/>
    <n v="10765"/>
    <n v="80"/>
    <n v="842.16"/>
    <n v="76.56"/>
    <n v="620.14"/>
    <n v="145.46"/>
    <x v="6"/>
  </r>
  <r>
    <x v="1"/>
    <s v="Skirt"/>
    <s v="Grunewald"/>
    <x v="6"/>
    <d v="2018-10-10T00:00:00"/>
    <n v="10658"/>
    <n v="70"/>
    <n v="937.86"/>
    <n v="44.66"/>
    <n v="723.49"/>
    <n v="169.71"/>
    <x v="6"/>
  </r>
  <r>
    <x v="1"/>
    <s v="Chantell Shirt"/>
    <s v="Grunewald"/>
    <x v="6"/>
    <d v="2017-02-23T00:00:00"/>
    <n v="10540"/>
    <n v="60"/>
    <n v="1146"/>
    <n v="0"/>
    <n v="928.26"/>
    <n v="217.74"/>
    <x v="7"/>
  </r>
  <r>
    <x v="1"/>
    <s v="Okkaba Skin Jackets"/>
    <s v="Grunewald"/>
    <x v="6"/>
    <d v="2018-04-23T00:00:00"/>
    <n v="10745"/>
    <n v="16"/>
    <n v="1146.08"/>
    <n v="0"/>
    <n v="928.33"/>
    <n v="217.75"/>
    <x v="7"/>
  </r>
  <r>
    <x v="1"/>
    <s v="Jumpin Jack Flash Dress"/>
    <s v="Grunewald"/>
    <x v="6"/>
    <d v="2019-07-25T00:00:00"/>
    <n v="10962"/>
    <n v="20"/>
    <n v="1155.4000000000001"/>
    <n v="0"/>
    <n v="1019.06"/>
    <n v="136.34"/>
    <x v="6"/>
  </r>
  <r>
    <x v="1"/>
    <s v="Oyaki Kimono"/>
    <s v="Grunewald"/>
    <x v="6"/>
    <d v="2019-06-10T00:00:00"/>
    <n v="10527"/>
    <n v="50"/>
    <n v="1294.1500000000001"/>
    <n v="117.65"/>
    <n v="1038.55"/>
    <n v="137.94999999999999"/>
    <x v="7"/>
  </r>
  <r>
    <x v="1"/>
    <s v="Tuxedo"/>
    <s v="Grunewald"/>
    <x v="6"/>
    <d v="2019-10-08T00:00:00"/>
    <n v="10345"/>
    <n v="70"/>
    <n v="1432.2"/>
    <n v="0"/>
    <n v="1237.42"/>
    <n v="194.78"/>
    <x v="6"/>
  </r>
  <r>
    <x v="1"/>
    <s v="Okkaba Skin Jackets"/>
    <s v="Grunewald"/>
    <x v="6"/>
    <d v="2018-05-08T00:00:00"/>
    <n v="10691"/>
    <n v="24"/>
    <n v="1781.04"/>
    <n v="0"/>
    <n v="1442.64"/>
    <n v="338.4"/>
    <x v="6"/>
  </r>
  <r>
    <x v="1"/>
    <s v="Jumpin Jack Flash Dress"/>
    <s v="Grunewald"/>
    <x v="6"/>
    <d v="2017-01-23T00:00:00"/>
    <n v="10479"/>
    <n v="28"/>
    <n v="1833.16"/>
    <n v="0"/>
    <n v="1517.86"/>
    <n v="315.3"/>
    <x v="7"/>
  </r>
  <r>
    <x v="1"/>
    <s v="Jumpin Jack Flash Dress"/>
    <s v="Grunewald"/>
    <x v="6"/>
    <d v="2017-06-26T00:00:00"/>
    <n v="10285"/>
    <n v="36"/>
    <n v="2633.47"/>
    <n v="438.91"/>
    <n v="1896.1"/>
    <n v="298.45999999999998"/>
    <x v="7"/>
  </r>
  <r>
    <x v="1"/>
    <s v="Le Baby Dress"/>
    <s v="Grunewald"/>
    <x v="6"/>
    <d v="2017-02-23T00:00:00"/>
    <n v="10540"/>
    <n v="30"/>
    <n v="2527.1999999999998"/>
    <n v="0"/>
    <n v="2047.03"/>
    <n v="480.17"/>
    <x v="7"/>
  </r>
  <r>
    <x v="1"/>
    <s v="Le Baby Dress"/>
    <s v="Grunewald"/>
    <x v="6"/>
    <d v="2017-01-23T00:00:00"/>
    <n v="10479"/>
    <n v="30"/>
    <n v="2492.1"/>
    <n v="0"/>
    <n v="2063.46"/>
    <n v="428.64"/>
    <x v="7"/>
  </r>
  <r>
    <x v="1"/>
    <s v="Terence Top"/>
    <s v="Grunewald"/>
    <x v="6"/>
    <d v="2019-10-08T00:00:00"/>
    <n v="10361"/>
    <n v="54"/>
    <n v="3596.08"/>
    <n v="326.92"/>
    <n v="2824.55"/>
    <n v="444.61"/>
    <x v="6"/>
  </r>
  <r>
    <x v="1"/>
    <s v="Okkaba Skin Jackets"/>
    <s v="Grunewald"/>
    <x v="6"/>
    <d v="2018-09-03T00:00:00"/>
    <n v="10721"/>
    <n v="50"/>
    <n v="3967.43"/>
    <n v="188.93"/>
    <n v="3060.59"/>
    <n v="717.91"/>
    <x v="7"/>
  </r>
  <r>
    <x v="1"/>
    <s v="Le Baby Dress"/>
    <s v="Grunewald"/>
    <x v="6"/>
    <d v="2019-05-08T00:00:00"/>
    <n v="10865"/>
    <n v="60"/>
    <n v="5111.82"/>
    <n v="243.42"/>
    <n v="4293.93"/>
    <n v="574.47"/>
    <x v="7"/>
  </r>
  <r>
    <x v="1"/>
    <s v="Terence Top"/>
    <s v="Grunewald"/>
    <x v="6"/>
    <d v="2019-05-08T00:00:00"/>
    <n v="10865"/>
    <n v="80"/>
    <n v="5286.96"/>
    <n v="251.76"/>
    <n v="4441.05"/>
    <n v="594.15"/>
    <x v="7"/>
  </r>
  <r>
    <x v="1"/>
    <s v="Minnki Pälsii"/>
    <s v="Grunewald"/>
    <x v="6"/>
    <d v="2018-08-10T00:00:00"/>
    <n v="10273"/>
    <n v="33"/>
    <n v="14281.34"/>
    <n v="680.06"/>
    <n v="11751.51"/>
    <n v="1849.77"/>
    <x v="6"/>
  </r>
  <r>
    <x v="1"/>
    <s v="Minnki Pälsii"/>
    <s v="Grunewald"/>
    <x v="6"/>
    <d v="2019-07-25T00:00:00"/>
    <n v="10962"/>
    <n v="44"/>
    <n v="16628.48"/>
    <n v="0"/>
    <n v="16153.18"/>
    <n v="475.3"/>
    <x v="6"/>
  </r>
  <r>
    <x v="1"/>
    <s v="Minnki Pälsii"/>
    <s v="Grunewald"/>
    <x v="6"/>
    <d v="2019-02-05T00:00:00"/>
    <n v="10991"/>
    <n v="90"/>
    <n v="43755.12"/>
    <n v="7292.52"/>
    <n v="32160.01"/>
    <n v="4302.59"/>
    <x v="7"/>
  </r>
  <r>
    <x v="2"/>
    <s v="Racing Truck  Socks"/>
    <s v="Grunewald"/>
    <x v="6"/>
    <d v="2019-07-25T00:00:00"/>
    <n v="10962"/>
    <n v="9"/>
    <n v="17.46"/>
    <n v="0"/>
    <n v="15.42"/>
    <n v="2.04"/>
    <x v="6"/>
  </r>
  <r>
    <x v="2"/>
    <s v="Wimbledon T-Shirt"/>
    <s v="Grunewald"/>
    <x v="6"/>
    <d v="2019-04-10T00:00:00"/>
    <n v="10871"/>
    <n v="12"/>
    <n v="121.34"/>
    <n v="5.78"/>
    <n v="101.92"/>
    <n v="13.64"/>
    <x v="7"/>
  </r>
  <r>
    <x v="2"/>
    <s v="Finnish Sport Blades"/>
    <s v="Grunewald"/>
    <x v="6"/>
    <d v="2017-06-22T00:00:00"/>
    <n v="10539"/>
    <n v="6"/>
    <n v="125.4"/>
    <n v="0"/>
    <n v="102.26"/>
    <n v="23.14"/>
    <x v="7"/>
  </r>
  <r>
    <x v="2"/>
    <s v="Basket Shoes"/>
    <s v="Grunewald"/>
    <x v="6"/>
    <d v="2017-06-22T00:00:00"/>
    <n v="10539"/>
    <n v="15"/>
    <n v="163.65"/>
    <n v="0"/>
    <n v="132.56"/>
    <n v="31.09"/>
    <x v="7"/>
  </r>
  <r>
    <x v="2"/>
    <s v="Rasta WCT"/>
    <s v="Grunewald"/>
    <x v="6"/>
    <d v="2018-08-11T00:00:00"/>
    <n v="10694"/>
    <n v="25"/>
    <n v="202.5"/>
    <n v="0"/>
    <n v="164.03"/>
    <n v="38.47"/>
    <x v="6"/>
  </r>
  <r>
    <x v="2"/>
    <s v="Game Over T-Shirt"/>
    <s v="Grunewald"/>
    <x v="6"/>
    <d v="2018-10-10T00:00:00"/>
    <n v="10658"/>
    <n v="55"/>
    <n v="265.64999999999998"/>
    <n v="12.65"/>
    <n v="204.93"/>
    <n v="48.07"/>
    <x v="6"/>
  </r>
  <r>
    <x v="2"/>
    <s v="Game Over T-Shirt"/>
    <s v="Grunewald"/>
    <x v="6"/>
    <d v="2019-10-08T00:00:00"/>
    <n v="10361"/>
    <n v="55"/>
    <n v="282.54000000000002"/>
    <n v="25.69"/>
    <n v="221.92"/>
    <n v="34.93"/>
    <x v="6"/>
  </r>
  <r>
    <x v="2"/>
    <s v="Game Over T-Shirt"/>
    <s v="Grunewald"/>
    <x v="6"/>
    <d v="2019-06-15T00:00:00"/>
    <n v="10938"/>
    <n v="49"/>
    <n v="322.18"/>
    <n v="64.44"/>
    <n v="227.33"/>
    <n v="30.41"/>
    <x v="6"/>
  </r>
  <r>
    <x v="2"/>
    <s v="Finnish Swimsuit"/>
    <s v="Grunewald"/>
    <x v="6"/>
    <d v="2019-07-06T00:00:00"/>
    <n v="10920"/>
    <n v="24"/>
    <n v="356.88"/>
    <n v="0"/>
    <n v="314.77"/>
    <n v="42.11"/>
    <x v="7"/>
  </r>
  <r>
    <x v="2"/>
    <s v="Rasta WCT"/>
    <s v="Grunewald"/>
    <x v="6"/>
    <d v="2018-04-23T00:00:00"/>
    <n v="10745"/>
    <n v="45"/>
    <n v="391.05"/>
    <n v="0"/>
    <n v="316.75"/>
    <n v="74.3"/>
    <x v="7"/>
  </r>
  <r>
    <x v="2"/>
    <s v="Adihash Running Shoe"/>
    <s v="Grunewald"/>
    <x v="6"/>
    <d v="2017-11-23T00:00:00"/>
    <n v="10418"/>
    <n v="16"/>
    <n v="388.8"/>
    <n v="0"/>
    <n v="321.93"/>
    <n v="66.87"/>
    <x v="6"/>
  </r>
  <r>
    <x v="2"/>
    <s v="Car Boots"/>
    <s v="Grunewald"/>
    <x v="6"/>
    <d v="2017-06-22T00:00:00"/>
    <n v="10539"/>
    <n v="15"/>
    <n v="414.6"/>
    <n v="0"/>
    <n v="335.83"/>
    <n v="78.77"/>
    <x v="7"/>
  </r>
  <r>
    <x v="2"/>
    <s v="Wimbledon T-Shirt"/>
    <s v="Grunewald"/>
    <x v="6"/>
    <d v="2017-03-29T00:00:00"/>
    <n v="10515"/>
    <n v="50"/>
    <n v="434"/>
    <n v="0"/>
    <n v="359.35"/>
    <n v="74.650000000000006"/>
    <x v="7"/>
  </r>
  <r>
    <x v="2"/>
    <s v="Cap"/>
    <s v="Grunewald"/>
    <x v="6"/>
    <d v="2017-02-23T00:00:00"/>
    <n v="10540"/>
    <n v="35"/>
    <n v="456.4"/>
    <n v="0"/>
    <n v="369.68"/>
    <n v="86.72"/>
    <x v="7"/>
  </r>
  <r>
    <x v="2"/>
    <s v="Car Boots"/>
    <s v="Grunewald"/>
    <x v="6"/>
    <d v="2017-03-29T00:00:00"/>
    <n v="10515"/>
    <n v="16"/>
    <n v="515.38"/>
    <n v="67.22"/>
    <n v="371.08"/>
    <n v="77.08"/>
    <x v="7"/>
  </r>
  <r>
    <x v="2"/>
    <s v="Game Over T-Shirt"/>
    <s v="Grunewald"/>
    <x v="6"/>
    <d v="2017-03-29T00:00:00"/>
    <n v="10515"/>
    <n v="84"/>
    <n v="516.80999999999995"/>
    <n v="67.41"/>
    <n v="372.1"/>
    <n v="77.3"/>
    <x v="7"/>
  </r>
  <r>
    <x v="2"/>
    <s v="Squash Shorts"/>
    <s v="Grunewald"/>
    <x v="6"/>
    <d v="2018-10-27T00:00:00"/>
    <n v="10788"/>
    <n v="50"/>
    <n v="499.28"/>
    <n v="23.78"/>
    <n v="385.16"/>
    <n v="90.34"/>
    <x v="7"/>
  </r>
  <r>
    <x v="2"/>
    <s v="Rasta WCT"/>
    <s v="Grunewald"/>
    <x v="6"/>
    <d v="2017-01-23T00:00:00"/>
    <n v="10479"/>
    <n v="60"/>
    <n v="493.2"/>
    <n v="0"/>
    <n v="408.37"/>
    <n v="84.83"/>
    <x v="7"/>
  </r>
  <r>
    <x v="2"/>
    <s v="Car Boots"/>
    <s v="Grunewald"/>
    <x v="6"/>
    <d v="2018-08-10T00:00:00"/>
    <n v="10273"/>
    <n v="20"/>
    <n v="509"/>
    <n v="0"/>
    <n v="439.78"/>
    <n v="69.22"/>
    <x v="6"/>
  </r>
  <r>
    <x v="2"/>
    <s v="Basket Shoes"/>
    <s v="Grunewald"/>
    <x v="6"/>
    <d v="2018-10-10T00:00:00"/>
    <n v="10658"/>
    <n v="60"/>
    <n v="582"/>
    <n v="0"/>
    <n v="471.42"/>
    <n v="110.58"/>
    <x v="6"/>
  </r>
  <r>
    <x v="2"/>
    <s v="Wimbledon T-Shirt"/>
    <s v="Grunewald"/>
    <x v="6"/>
    <d v="2019-05-28T00:00:00"/>
    <n v="10263"/>
    <n v="60"/>
    <n v="709.5"/>
    <n v="141.9"/>
    <n v="490.41"/>
    <n v="77.19"/>
    <x v="6"/>
  </r>
  <r>
    <x v="2"/>
    <s v="Wimbledon T-Shirt"/>
    <s v="Grunewald"/>
    <x v="6"/>
    <d v="2018-04-29T00:00:00"/>
    <n v="10795"/>
    <n v="65"/>
    <n v="668.2"/>
    <n v="0"/>
    <n v="541.24"/>
    <n v="126.96"/>
    <x v="6"/>
  </r>
  <r>
    <x v="2"/>
    <s v="Squash Shorts"/>
    <s v="Grunewald"/>
    <x v="6"/>
    <d v="2019-10-08T00:00:00"/>
    <n v="10345"/>
    <n v="80"/>
    <n v="806.4"/>
    <n v="0"/>
    <n v="696.73"/>
    <n v="109.67"/>
    <x v="6"/>
  </r>
  <r>
    <x v="2"/>
    <s v="Tennis Suit"/>
    <s v="Grunewald"/>
    <x v="6"/>
    <d v="2019-02-18T00:00:00"/>
    <n v="11021"/>
    <n v="15"/>
    <n v="1114.2"/>
    <n v="0"/>
    <n v="982.72"/>
    <n v="131.47999999999999"/>
    <x v="7"/>
  </r>
  <r>
    <x v="2"/>
    <s v="Sheat Shoes"/>
    <s v="Grunewald"/>
    <x v="6"/>
    <d v="2016-04-27T00:00:00"/>
    <n v="10286"/>
    <n v="40"/>
    <n v="1211.2"/>
    <n v="0"/>
    <n v="1046.48"/>
    <n v="164.72"/>
    <x v="7"/>
  </r>
  <r>
    <x v="2"/>
    <s v="Sheat Shoes"/>
    <s v="Grunewald"/>
    <x v="6"/>
    <d v="2018-05-08T00:00:00"/>
    <n v="10691"/>
    <n v="48"/>
    <n v="1326.24"/>
    <n v="0"/>
    <n v="1074.25"/>
    <n v="251.99"/>
    <x v="6"/>
  </r>
  <r>
    <x v="2"/>
    <s v="Bike Helmet"/>
    <s v="Grunewald"/>
    <x v="6"/>
    <d v="2017-02-23T00:00:00"/>
    <n v="10540"/>
    <n v="40"/>
    <n v="1368.4"/>
    <n v="0"/>
    <n v="1108.4000000000001"/>
    <n v="260"/>
    <x v="7"/>
  </r>
  <r>
    <x v="2"/>
    <s v="Tennis Suit"/>
    <s v="Grunewald"/>
    <x v="6"/>
    <d v="2019-06-15T00:00:00"/>
    <n v="10878"/>
    <n v="20"/>
    <n v="1718.22"/>
    <n v="81.819999999999993"/>
    <n v="1443.31"/>
    <n v="193.09"/>
    <x v="6"/>
  </r>
  <r>
    <x v="2"/>
    <s v="Bike Helmet"/>
    <s v="Grunewald"/>
    <x v="6"/>
    <d v="2019-02-18T00:00:00"/>
    <n v="11021"/>
    <n v="63"/>
    <n v="1901.34"/>
    <n v="0"/>
    <n v="1676.98"/>
    <n v="224.36"/>
    <x v="7"/>
  </r>
  <r>
    <x v="2"/>
    <s v="Feiss Fleece Trousers"/>
    <s v="Grunewald"/>
    <x v="6"/>
    <d v="2017-10-25T00:00:00"/>
    <n v="10451"/>
    <n v="120"/>
    <n v="5283.96"/>
    <n v="480.36"/>
    <n v="3977.38"/>
    <n v="826.22"/>
    <x v="6"/>
  </r>
  <r>
    <x v="2"/>
    <s v="Tracksuit"/>
    <s v="Grunewald"/>
    <x v="6"/>
    <d v="2017-03-29T00:00:00"/>
    <n v="10515"/>
    <n v="120"/>
    <n v="5004"/>
    <n v="0"/>
    <n v="4143.3100000000004"/>
    <n v="860.69"/>
    <x v="7"/>
  </r>
  <r>
    <x v="3"/>
    <s v="Rossi Shorts"/>
    <s v="Grunewald"/>
    <x v="6"/>
    <d v="2018-04-23T00:00:00"/>
    <n v="10745"/>
    <n v="7"/>
    <n v="85.12"/>
    <n v="0"/>
    <n v="68.95"/>
    <n v="16.170000000000002"/>
    <x v="7"/>
  </r>
  <r>
    <x v="3"/>
    <s v="Rossi Bermuda Shorts"/>
    <s v="Grunewald"/>
    <x v="6"/>
    <d v="2018-08-10T00:00:00"/>
    <n v="10273"/>
    <n v="15"/>
    <n v="140.96"/>
    <n v="6.71"/>
    <n v="115.99"/>
    <n v="18.260000000000002"/>
    <x v="6"/>
  </r>
  <r>
    <x v="3"/>
    <s v="LA. Shorts"/>
    <s v="Grunewald"/>
    <x v="6"/>
    <d v="2019-05-26T00:00:00"/>
    <n v="10845"/>
    <n v="25"/>
    <n v="178.48"/>
    <n v="16.23"/>
    <n v="143.11000000000001"/>
    <n v="19.14"/>
    <x v="6"/>
  </r>
  <r>
    <x v="3"/>
    <s v="Summer Shorts"/>
    <s v="Grunewald"/>
    <x v="6"/>
    <d v="2019-06-15T00:00:00"/>
    <n v="10938"/>
    <n v="24"/>
    <n v="380.1"/>
    <n v="76.02"/>
    <n v="282.41000000000003"/>
    <n v="21.67"/>
    <x v="6"/>
  </r>
  <r>
    <x v="3"/>
    <s v="Rossi Bermuda Shorts"/>
    <s v="Grunewald"/>
    <x v="6"/>
    <d v="2019-03-02T00:00:00"/>
    <n v="10549"/>
    <n v="55"/>
    <n v="487.03"/>
    <n v="63.53"/>
    <n v="343.04"/>
    <n v="80.459999999999994"/>
    <x v="7"/>
  </r>
  <r>
    <x v="3"/>
    <s v="Summer Shorts"/>
    <s v="Grunewald"/>
    <x v="6"/>
    <d v="2018-05-08T00:00:00"/>
    <n v="10691"/>
    <n v="40"/>
    <n v="457.6"/>
    <n v="0"/>
    <n v="370.66"/>
    <n v="86.94"/>
    <x v="6"/>
  </r>
  <r>
    <x v="3"/>
    <s v="Rossi Shorts"/>
    <s v="Grunewald"/>
    <x v="6"/>
    <d v="2019-02-18T00:00:00"/>
    <n v="11021"/>
    <n v="35"/>
    <n v="441.35"/>
    <n v="0"/>
    <n v="389.27"/>
    <n v="52.08"/>
    <x v="7"/>
  </r>
  <r>
    <x v="3"/>
    <s v="LA. Shorts"/>
    <s v="Grunewald"/>
    <x v="6"/>
    <d v="2016-04-27T00:00:00"/>
    <n v="10286"/>
    <n v="100"/>
    <n v="606"/>
    <n v="0"/>
    <n v="523.58000000000004"/>
    <n v="82.42"/>
    <x v="7"/>
  </r>
  <r>
    <x v="4"/>
    <s v="DSW"/>
    <s v="Grunewald"/>
    <x v="6"/>
    <d v="2018-07-24T00:00:00"/>
    <n v="10674"/>
    <n v="5"/>
    <n v="48.55"/>
    <n v="0"/>
    <n v="39.33"/>
    <n v="9.2200000000000006"/>
    <x v="6"/>
  </r>
  <r>
    <x v="4"/>
    <s v="Balett Shoes"/>
    <s v="Grunewald"/>
    <x v="6"/>
    <d v="2019-10-08T00:00:00"/>
    <n v="10345"/>
    <n v="9"/>
    <n v="136.71"/>
    <n v="0"/>
    <n v="118.12"/>
    <n v="18.59"/>
    <x v="6"/>
  </r>
  <r>
    <x v="4"/>
    <s v="Balett Shoes"/>
    <s v="Grunewald"/>
    <x v="6"/>
    <d v="2019-05-26T00:00:00"/>
    <n v="10845"/>
    <n v="42"/>
    <n v="621.39"/>
    <n v="56.49"/>
    <n v="498.24"/>
    <n v="66.66"/>
    <x v="6"/>
  </r>
  <r>
    <x v="4"/>
    <s v="Balett Shoes"/>
    <s v="Grunewald"/>
    <x v="6"/>
    <d v="2019-02-06T00:00:00"/>
    <n v="10996"/>
    <n v="40"/>
    <n v="568.4"/>
    <n v="0"/>
    <n v="501.33"/>
    <n v="67.069999999999993"/>
    <x v="6"/>
  </r>
  <r>
    <x v="4"/>
    <s v="DSW"/>
    <s v="Grunewald"/>
    <x v="6"/>
    <d v="2019-05-26T00:00:00"/>
    <n v="10845"/>
    <n v="70"/>
    <n v="721.49"/>
    <n v="65.59"/>
    <n v="615.17999999999995"/>
    <n v="40.72"/>
    <x v="6"/>
  </r>
  <r>
    <x v="4"/>
    <s v="WFS shoes"/>
    <s v="Grunewald"/>
    <x v="6"/>
    <d v="2017-01-23T00:00:00"/>
    <n v="10479"/>
    <n v="30"/>
    <n v="1044.9000000000001"/>
    <n v="0"/>
    <n v="865.18"/>
    <n v="179.72"/>
    <x v="7"/>
  </r>
  <r>
    <x v="4"/>
    <s v="WFS shoes"/>
    <s v="Grunewald"/>
    <x v="6"/>
    <d v="2017-10-25T00:00:00"/>
    <n v="10451"/>
    <n v="35"/>
    <n v="1383.69"/>
    <n v="125.79"/>
    <n v="1041.54"/>
    <n v="216.36"/>
    <x v="6"/>
  </r>
  <r>
    <x v="4"/>
    <s v="Balett Shoes"/>
    <s v="Grunewald"/>
    <x v="6"/>
    <d v="2018-05-08T00:00:00"/>
    <n v="10588"/>
    <n v="100"/>
    <n v="1669.2"/>
    <n v="278.2"/>
    <n v="1126.71"/>
    <n v="264.29000000000002"/>
    <x v="6"/>
  </r>
  <r>
    <x v="4"/>
    <s v="WFS shoes"/>
    <s v="Grunewald"/>
    <x v="6"/>
    <d v="2019-05-26T00:00:00"/>
    <n v="10845"/>
    <n v="48"/>
    <n v="1654.08"/>
    <n v="0"/>
    <n v="1458.9"/>
    <n v="195.18"/>
    <x v="6"/>
  </r>
  <r>
    <x v="7"/>
    <s v="TieBreak Tennis shoes"/>
    <s v="Grunewald"/>
    <x v="6"/>
    <d v="2019-04-10T00:00:00"/>
    <n v="10871"/>
    <n v="16"/>
    <n v="404.21"/>
    <n v="19.25"/>
    <n v="339.54"/>
    <n v="45.42"/>
    <x v="7"/>
  </r>
  <r>
    <x v="7"/>
    <s v="Fuji Boots"/>
    <s v="Grunewald"/>
    <x v="6"/>
    <d v="2017-03-29T00:00:00"/>
    <n v="10515"/>
    <n v="16"/>
    <n v="773.72"/>
    <n v="100.92"/>
    <n v="557.08000000000004"/>
    <n v="115.72"/>
    <x v="7"/>
  </r>
  <r>
    <x v="7"/>
    <s v="TieBreak Tennis shoes"/>
    <s v="Grunewald"/>
    <x v="6"/>
    <d v="2018-04-29T00:00:00"/>
    <n v="10795"/>
    <n v="35"/>
    <n v="1029.8800000000001"/>
    <n v="205.98"/>
    <n v="667.36"/>
    <n v="156.54"/>
    <x v="6"/>
  </r>
  <r>
    <x v="7"/>
    <s v="Danske Treshoe"/>
    <s v="Grunewald"/>
    <x v="6"/>
    <d v="2019-03-02T00:00:00"/>
    <n v="10549"/>
    <n v="100"/>
    <n v="1084.45"/>
    <n v="141.44999999999999"/>
    <n v="763.83"/>
    <n v="179.17"/>
    <x v="7"/>
  </r>
  <r>
    <x v="7"/>
    <s v="Lundenhagen Boots"/>
    <s v="Grunewald"/>
    <x v="6"/>
    <d v="2017-11-23T00:00:00"/>
    <n v="10418"/>
    <n v="55"/>
    <n v="1410.75"/>
    <n v="0"/>
    <n v="1168.0999999999999"/>
    <n v="242.65"/>
    <x v="6"/>
  </r>
  <r>
    <x v="7"/>
    <s v="Snake Boots"/>
    <s v="Grunewald"/>
    <x v="6"/>
    <d v="2019-03-02T00:00:00"/>
    <n v="10549"/>
    <n v="48"/>
    <n v="5390.83"/>
    <n v="703.15"/>
    <n v="3797.02"/>
    <n v="890.66"/>
    <x v="7"/>
  </r>
  <r>
    <x v="7"/>
    <s v="Davenport"/>
    <s v="Grunewald"/>
    <x v="6"/>
    <d v="2018-05-08T00:00:00"/>
    <n v="10691"/>
    <n v="40"/>
    <n v="4824.8"/>
    <n v="0"/>
    <n v="3908.09"/>
    <n v="916.71"/>
    <x v="6"/>
  </r>
  <r>
    <x v="7"/>
    <s v="Snake Boots"/>
    <s v="Grunewald"/>
    <x v="6"/>
    <d v="2019-02-18T00:00:00"/>
    <n v="11021"/>
    <n v="44"/>
    <n v="5569.85"/>
    <n v="1113.97"/>
    <n v="3930.09"/>
    <n v="525.79"/>
    <x v="7"/>
  </r>
  <r>
    <x v="5"/>
    <s v="Nikee Running Shoes"/>
    <s v="Grunewald"/>
    <x v="6"/>
    <d v="2017-11-23T00:00:00"/>
    <n v="10418"/>
    <n v="15"/>
    <n v="463.65"/>
    <n v="0"/>
    <n v="383.9"/>
    <n v="79.75"/>
    <x v="6"/>
  </r>
  <r>
    <x v="5"/>
    <s v="Nikee Running Shoes"/>
    <s v="Grunewald"/>
    <x v="6"/>
    <d v="2019-05-28T00:00:00"/>
    <n v="10263"/>
    <n v="36"/>
    <n v="1254.1500000000001"/>
    <n v="250.83"/>
    <n v="866.87"/>
    <n v="136.44999999999999"/>
    <x v="6"/>
  </r>
  <r>
    <x v="5"/>
    <s v="Conserve Shoes"/>
    <s v="Grunewald"/>
    <x v="6"/>
    <d v="2019-07-25T00:00:00"/>
    <n v="10962"/>
    <n v="45"/>
    <n v="1769.85"/>
    <n v="0"/>
    <n v="1561.01"/>
    <n v="208.84"/>
    <x v="6"/>
  </r>
  <r>
    <x v="5"/>
    <s v="Conserve Shoes"/>
    <s v="Grunewald"/>
    <x v="6"/>
    <d v="2018-08-11T00:00:00"/>
    <n v="10694"/>
    <n v="90"/>
    <n v="3359.7"/>
    <n v="0"/>
    <n v="2721.36"/>
    <n v="638.34"/>
    <x v="6"/>
  </r>
  <r>
    <x v="6"/>
    <s v="Mehmet-Tröja"/>
    <s v="Grunewald"/>
    <x v="6"/>
    <d v="2018-07-30T00:00:00"/>
    <n v="10313"/>
    <n v="12"/>
    <n v="101.64"/>
    <n v="0"/>
    <n v="87.82"/>
    <n v="13.82"/>
    <x v="6"/>
  </r>
  <r>
    <x v="6"/>
    <s v="Sapporoo Gloves"/>
    <s v="Grunewald"/>
    <x v="6"/>
    <d v="2018-08-10T00:00:00"/>
    <n v="10273"/>
    <n v="24"/>
    <n v="173.38"/>
    <n v="8.26"/>
    <n v="142.66"/>
    <n v="22.46"/>
    <x v="6"/>
  </r>
  <r>
    <x v="6"/>
    <s v="Aino Shoes"/>
    <s v="Grunewald"/>
    <x v="6"/>
    <d v="2017-06-22T00:00:00"/>
    <n v="10539"/>
    <n v="8"/>
    <n v="199.12"/>
    <n v="0"/>
    <n v="161.29"/>
    <n v="37.83"/>
    <x v="7"/>
  </r>
  <r>
    <x v="6"/>
    <s v="Mehmet-Tröja"/>
    <s v="Grunewald"/>
    <x v="6"/>
    <d v="2019-06-10T00:00:00"/>
    <n v="10527"/>
    <n v="30"/>
    <n v="277.2"/>
    <n v="25.2"/>
    <n v="208.66"/>
    <n v="43.34"/>
    <x v="7"/>
  </r>
  <r>
    <x v="6"/>
    <s v="Aino Shoes"/>
    <s v="Grunewald"/>
    <x v="6"/>
    <d v="2019-06-15T00:00:00"/>
    <n v="10938"/>
    <n v="20"/>
    <n v="565.75"/>
    <n v="113.15"/>
    <n v="399.19"/>
    <n v="53.41"/>
    <x v="6"/>
  </r>
  <r>
    <x v="6"/>
    <s v="Deuce shirt"/>
    <s v="Grunewald"/>
    <x v="6"/>
    <d v="2018-04-23T00:00:00"/>
    <n v="10745"/>
    <n v="24"/>
    <n v="659.04"/>
    <n v="0"/>
    <n v="533.82000000000005"/>
    <n v="125.22"/>
    <x v="7"/>
  </r>
  <r>
    <x v="6"/>
    <s v="Duck Trousers"/>
    <s v="Grunewald"/>
    <x v="6"/>
    <d v="2017-06-26T00:00:00"/>
    <n v="10285"/>
    <n v="40"/>
    <n v="826.56"/>
    <n v="137.76"/>
    <n v="595.12"/>
    <n v="93.68"/>
    <x v="7"/>
  </r>
  <r>
    <x v="6"/>
    <s v="Deuce shirt"/>
    <s v="Grunewald"/>
    <x v="6"/>
    <d v="2018-05-08T00:00:00"/>
    <n v="10588"/>
    <n v="40"/>
    <n v="1262.4000000000001"/>
    <n v="210.4"/>
    <n v="852.12"/>
    <n v="199.88"/>
    <x v="6"/>
  </r>
  <r>
    <x v="6"/>
    <s v="Duck Trousers"/>
    <s v="Grunewald"/>
    <x v="6"/>
    <d v="2018-08-10T00:00:00"/>
    <n v="10273"/>
    <n v="60"/>
    <n v="1219.05"/>
    <n v="58.05"/>
    <n v="1003.1"/>
    <n v="157.9"/>
    <x v="6"/>
  </r>
  <r>
    <x v="6"/>
    <s v="Duck Trousers"/>
    <s v="Grunewald"/>
    <x v="6"/>
    <d v="2018-10-10T00:00:00"/>
    <n v="10658"/>
    <n v="70"/>
    <n v="1462.65"/>
    <n v="69.650000000000006"/>
    <n v="1128.33"/>
    <n v="264.67"/>
    <x v="6"/>
  </r>
  <r>
    <x v="6"/>
    <s v="Baby Dark Lounge Suit"/>
    <s v="Grunewald"/>
    <x v="6"/>
    <d v="2019-05-28T00:00:00"/>
    <n v="10263"/>
    <n v="60"/>
    <n v="1992.75"/>
    <n v="398.55"/>
    <n v="1377.39"/>
    <n v="216.81"/>
    <x v="6"/>
  </r>
  <r>
    <x v="6"/>
    <s v="Aino Shoes"/>
    <s v="Grunewald"/>
    <x v="6"/>
    <d v="2019-07-25T00:00:00"/>
    <n v="10962"/>
    <n v="77"/>
    <n v="1826.44"/>
    <n v="0"/>
    <n v="1610.92"/>
    <n v="215.52"/>
    <x v="6"/>
  </r>
  <r>
    <x v="6"/>
    <s v="Ga-Ga Dress"/>
    <s v="Grunewald"/>
    <x v="6"/>
    <d v="2019-05-26T00:00:00"/>
    <n v="10845"/>
    <n v="60"/>
    <n v="3315.84"/>
    <n v="301.44"/>
    <n v="2658.7"/>
    <n v="355.7"/>
    <x v="6"/>
  </r>
  <r>
    <x v="0"/>
    <s v="Lenin Jeansshorts"/>
    <s v="Perkii Urkii"/>
    <x v="17"/>
    <d v="2019-03-20T00:00:00"/>
    <n v="11025"/>
    <n v="10"/>
    <n v="215.05"/>
    <n v="19.55"/>
    <n v="180.17"/>
    <n v="15.33"/>
    <x v="6"/>
  </r>
  <r>
    <x v="0"/>
    <s v="Atles Lussekofta"/>
    <s v="Perkii Urkii"/>
    <x v="17"/>
    <d v="2018-08-08T00:00:00"/>
    <n v="10320"/>
    <n v="30"/>
    <n v="942.6"/>
    <n v="0"/>
    <n v="814.41"/>
    <n v="128.19"/>
    <x v="7"/>
  </r>
  <r>
    <x v="0"/>
    <s v="Atles Lussekofta"/>
    <s v="Perkii Urkii"/>
    <x v="17"/>
    <d v="2019-02-22T00:00:00"/>
    <n v="10333"/>
    <n v="40"/>
    <n v="1364.44"/>
    <n v="124.04"/>
    <n v="1071.71"/>
    <n v="168.69"/>
    <x v="6"/>
  </r>
  <r>
    <x v="2"/>
    <s v="Racing Truck  Socks"/>
    <s v="Perkii Urkii"/>
    <x v="17"/>
    <d v="2018-05-05T00:00:00"/>
    <n v="10583"/>
    <n v="10"/>
    <n v="22.2"/>
    <n v="2.9"/>
    <n v="15.63"/>
    <n v="3.67"/>
    <x v="6"/>
  </r>
  <r>
    <x v="2"/>
    <s v="Basket Shoes"/>
    <s v="Perkii Urkii"/>
    <x v="17"/>
    <d v="2019-02-22T00:00:00"/>
    <n v="10333"/>
    <n v="10"/>
    <n v="115.5"/>
    <n v="10.5"/>
    <n v="99.1"/>
    <n v="5.9"/>
    <x v="6"/>
  </r>
  <r>
    <x v="2"/>
    <s v="Game Over T-Shirt"/>
    <s v="Perkii Urkii"/>
    <x v="17"/>
    <d v="2018-05-05T00:00:00"/>
    <n v="10583"/>
    <n v="24"/>
    <n v="141.31"/>
    <n v="18.43"/>
    <n v="99.53"/>
    <n v="23.35"/>
    <x v="6"/>
  </r>
  <r>
    <x v="3"/>
    <s v="Tiny Winy Hot Bikini"/>
    <s v="Perkii Urkii"/>
    <x v="17"/>
    <d v="2019-05-31T00:00:00"/>
    <n v="10266"/>
    <n v="12"/>
    <n v="128.02000000000001"/>
    <n v="6.1"/>
    <n v="105.34"/>
    <n v="16.579999999999998"/>
    <x v="7"/>
  </r>
  <r>
    <x v="3"/>
    <s v="Summer Shorts"/>
    <s v="Perkii Urkii"/>
    <x v="17"/>
    <d v="2019-06-06T00:00:00"/>
    <n v="10270"/>
    <n v="25"/>
    <n v="326.5"/>
    <n v="0"/>
    <n v="282.10000000000002"/>
    <n v="44.4"/>
    <x v="6"/>
  </r>
  <r>
    <x v="7"/>
    <s v="Davenport"/>
    <s v="Perkii Urkii"/>
    <x v="17"/>
    <d v="2018-05-05T00:00:00"/>
    <n v="10583"/>
    <n v="10"/>
    <n v="1157.5999999999999"/>
    <n v="0"/>
    <n v="937.66"/>
    <n v="219.94"/>
    <x v="6"/>
  </r>
  <r>
    <x v="5"/>
    <s v="Kool Sunglasses"/>
    <s v="Perkii Urkii"/>
    <x v="17"/>
    <d v="2019-02-22T00:00:00"/>
    <n v="10333"/>
    <n v="10"/>
    <n v="248.7"/>
    <n v="0"/>
    <n v="214.88"/>
    <n v="33.82"/>
    <x v="6"/>
  </r>
  <r>
    <x v="5"/>
    <s v="Kool Sunglasses"/>
    <s v="Perkii Urkii"/>
    <x v="17"/>
    <d v="2017-04-19T00:00:00"/>
    <n v="10412"/>
    <n v="20"/>
    <n v="560.78"/>
    <n v="50.98"/>
    <n v="422.11"/>
    <n v="87.69"/>
    <x v="7"/>
  </r>
  <r>
    <x v="6"/>
    <s v="Mehmet-Tröja"/>
    <s v="Perkii Urkii"/>
    <x v="17"/>
    <d v="2019-06-06T00:00:00"/>
    <n v="10270"/>
    <n v="30"/>
    <n v="233.4"/>
    <n v="0"/>
    <n v="201.66"/>
    <n v="31.74"/>
    <x v="6"/>
  </r>
  <r>
    <x v="6"/>
    <s v="Aino Shoes"/>
    <s v="Perkii Urkii"/>
    <x v="17"/>
    <d v="2019-03-20T00:00:00"/>
    <n v="11025"/>
    <n v="20"/>
    <n v="558.79999999999995"/>
    <n v="50.8"/>
    <n v="448.06"/>
    <n v="59.94"/>
    <x v="6"/>
  </r>
  <r>
    <x v="0"/>
    <s v="Samba Socker  Socks"/>
    <s v="Slotzy Danz"/>
    <x v="19"/>
    <d v="2019-02-07T00:00:00"/>
    <n v="10998"/>
    <n v="12"/>
    <n v="49.56"/>
    <n v="0"/>
    <n v="43.71"/>
    <n v="5.85"/>
    <x v="7"/>
  </r>
  <r>
    <x v="0"/>
    <s v="Lenin Jeansshorts"/>
    <s v="Slotzy Danz"/>
    <x v="19"/>
    <d v="2018-05-30T00:00:00"/>
    <n v="10611"/>
    <n v="6"/>
    <n v="118.5"/>
    <n v="0"/>
    <n v="95.99"/>
    <n v="22.51"/>
    <x v="7"/>
  </r>
  <r>
    <x v="0"/>
    <s v="Mr X Trousers"/>
    <s v="Slotzy Danz"/>
    <x v="19"/>
    <d v="2018-05-28T00:00:00"/>
    <n v="10792"/>
    <n v="10"/>
    <n v="191.7"/>
    <n v="0"/>
    <n v="155.28"/>
    <n v="36.42"/>
    <x v="7"/>
  </r>
  <r>
    <x v="0"/>
    <s v="Mr X Trousers"/>
    <s v="Slotzy Danz"/>
    <x v="19"/>
    <d v="2018-05-30T00:00:00"/>
    <n v="10611"/>
    <n v="10"/>
    <n v="205.5"/>
    <n v="0"/>
    <n v="166.46"/>
    <n v="39.04"/>
    <x v="7"/>
  </r>
  <r>
    <x v="0"/>
    <s v="Bow tie"/>
    <s v="Slotzy Danz"/>
    <x v="19"/>
    <d v="2019-02-07T00:00:00"/>
    <n v="10998"/>
    <n v="30"/>
    <n v="230.7"/>
    <n v="0"/>
    <n v="203.48"/>
    <n v="27.22"/>
    <x v="7"/>
  </r>
  <r>
    <x v="2"/>
    <s v="Game Over T-Shirt"/>
    <s v="Slotzy Danz"/>
    <x v="19"/>
    <d v="2018-05-30T00:00:00"/>
    <n v="10611"/>
    <n v="15"/>
    <n v="79.2"/>
    <n v="0"/>
    <n v="64.150000000000006"/>
    <n v="15.05"/>
    <x v="7"/>
  </r>
  <r>
    <x v="2"/>
    <s v="Patamonia Fleece Jacket"/>
    <s v="Slotzy Danz"/>
    <x v="19"/>
    <d v="2018-05-28T00:00:00"/>
    <n v="10792"/>
    <n v="3"/>
    <n v="113.7"/>
    <n v="0"/>
    <n v="92.1"/>
    <n v="21.6"/>
    <x v="7"/>
  </r>
  <r>
    <x v="2"/>
    <s v="Cap"/>
    <s v="Slotzy Danz"/>
    <x v="19"/>
    <d v="2018-05-28T00:00:00"/>
    <n v="10792"/>
    <n v="15"/>
    <n v="189.9"/>
    <n v="0"/>
    <n v="153.82"/>
    <n v="36.08"/>
    <x v="7"/>
  </r>
  <r>
    <x v="2"/>
    <s v="Adihash Running Shoe"/>
    <s v="Slotzy Danz"/>
    <x v="19"/>
    <d v="2019-02-07T00:00:00"/>
    <n v="10998"/>
    <n v="7"/>
    <n v="203.77"/>
    <n v="0"/>
    <n v="179.73"/>
    <n v="24.04"/>
    <x v="7"/>
  </r>
  <r>
    <x v="2"/>
    <s v="Sheat Shoes"/>
    <s v="Slotzy Danz"/>
    <x v="19"/>
    <d v="2019-03-28T00:00:00"/>
    <n v="11044"/>
    <n v="12"/>
    <n v="316.8"/>
    <n v="0"/>
    <n v="279.42"/>
    <n v="37.380000000000003"/>
    <x v="7"/>
  </r>
  <r>
    <x v="2"/>
    <s v="Adihash Running Shoe"/>
    <s v="Slotzy Danz"/>
    <x v="19"/>
    <d v="2019-06-30T00:00:00"/>
    <n v="10906"/>
    <n v="15"/>
    <n v="363.3"/>
    <n v="0"/>
    <n v="320.43"/>
    <n v="42.87"/>
    <x v="7"/>
  </r>
  <r>
    <x v="3"/>
    <s v="LA. Shorts"/>
    <s v="Slotzy Danz"/>
    <x v="19"/>
    <d v="2019-02-08T00:00:00"/>
    <n v="10870"/>
    <n v="3"/>
    <n v="19.260000000000002"/>
    <n v="0"/>
    <n v="16.989999999999998"/>
    <n v="2.27"/>
    <x v="7"/>
  </r>
  <r>
    <x v="3"/>
    <s v="Rossi Bermuda Shorts"/>
    <s v="Slotzy Danz"/>
    <x v="19"/>
    <d v="2016-04-11T00:00:00"/>
    <n v="10374"/>
    <n v="30"/>
    <n v="273.3"/>
    <n v="0"/>
    <n v="236.13"/>
    <n v="37.17"/>
    <x v="7"/>
  </r>
  <r>
    <x v="7"/>
    <s v="Snake Boots"/>
    <s v="Slotzy Danz"/>
    <x v="19"/>
    <d v="2019-02-08T00:00:00"/>
    <n v="10870"/>
    <n v="2"/>
    <n v="215.24"/>
    <n v="0"/>
    <n v="189.84"/>
    <n v="25.4"/>
    <x v="7"/>
  </r>
  <r>
    <x v="5"/>
    <s v="Nikee Running Shoes"/>
    <s v="Slotzy Danz"/>
    <x v="19"/>
    <d v="2019-02-07T00:00:00"/>
    <n v="10998"/>
    <n v="20"/>
    <n v="633.20000000000005"/>
    <n v="0"/>
    <n v="558.48"/>
    <n v="74.72"/>
    <x v="7"/>
  </r>
  <r>
    <x v="6"/>
    <s v="Ga-Ga Dress"/>
    <s v="Slotzy Danz"/>
    <x v="19"/>
    <d v="2016-04-11T00:00:00"/>
    <n v="10374"/>
    <n v="15"/>
    <n v="773.55"/>
    <n v="0"/>
    <n v="668.35"/>
    <n v="105.2"/>
    <x v="7"/>
  </r>
  <r>
    <x v="0"/>
    <s v="O-Man Underwear"/>
    <s v="La Moda d'il Futuri"/>
    <x v="18"/>
    <d v="2018-04-23T00:00:00"/>
    <n v="10635"/>
    <n v="15"/>
    <n v="95.54"/>
    <n v="8.69"/>
    <n v="70.349999999999994"/>
    <n v="16.5"/>
    <x v="8"/>
  </r>
  <r>
    <x v="0"/>
    <s v="Samba Socker  Socks"/>
    <s v="La Moda d'il Futuri"/>
    <x v="18"/>
    <d v="2017-01-10T00:00:00"/>
    <n v="10467"/>
    <n v="28"/>
    <n v="128.80000000000001"/>
    <n v="0"/>
    <n v="116.14"/>
    <n v="12.66"/>
    <x v="8"/>
  </r>
  <r>
    <x v="0"/>
    <s v="Mr X Trousers"/>
    <s v="La Moda d'il Futuri"/>
    <x v="18"/>
    <d v="2019-01-14T00:00:00"/>
    <n v="10939"/>
    <n v="10"/>
    <n v="206.54"/>
    <n v="26.94"/>
    <n v="175.75"/>
    <n v="3.85"/>
    <x v="8"/>
  </r>
  <r>
    <x v="1"/>
    <s v="Terence Top"/>
    <s v="La Moda d'il Futuri"/>
    <x v="18"/>
    <d v="2018-05-23T00:00:00"/>
    <n v="10784"/>
    <n v="2"/>
    <n v="141.04"/>
    <n v="18.399999999999999"/>
    <n v="99.34"/>
    <n v="23.3"/>
    <x v="8"/>
  </r>
  <r>
    <x v="1"/>
    <s v="Oyaki Kimono"/>
    <s v="La Moda d'il Futuri"/>
    <x v="18"/>
    <d v="2019-10-21T00:00:00"/>
    <n v="10950"/>
    <n v="5"/>
    <n v="114.3"/>
    <n v="0"/>
    <n v="100.81"/>
    <n v="13.49"/>
    <x v="8"/>
  </r>
  <r>
    <x v="1"/>
    <s v="Oyaki Kimono"/>
    <s v="La Moda d'il Futuri"/>
    <x v="18"/>
    <d v="2018-04-23T00:00:00"/>
    <n v="10635"/>
    <n v="10"/>
    <n v="263.01"/>
    <n v="23.91"/>
    <n v="193.67"/>
    <n v="45.43"/>
    <x v="8"/>
  </r>
  <r>
    <x v="1"/>
    <s v="Langoste Shirt"/>
    <s v="La Moda d'il Futuri"/>
    <x v="18"/>
    <d v="2016-07-16T00:00:00"/>
    <n v="10300"/>
    <n v="30"/>
    <n v="596.70000000000005"/>
    <n v="0"/>
    <n v="515.76"/>
    <n v="80.94"/>
    <x v="8"/>
  </r>
  <r>
    <x v="1"/>
    <s v="X-Dress"/>
    <s v="La Moda d'il Futuri"/>
    <x v="18"/>
    <d v="2019-01-14T00:00:00"/>
    <n v="10939"/>
    <n v="40"/>
    <n v="2723.66"/>
    <n v="355.26"/>
    <n v="2088.9299999999998"/>
    <n v="279.47000000000003"/>
    <x v="8"/>
  </r>
  <r>
    <x v="2"/>
    <s v="Basket Vest"/>
    <s v="La Moda d'il Futuri"/>
    <x v="18"/>
    <d v="2017-01-10T00:00:00"/>
    <n v="10467"/>
    <n v="12"/>
    <n v="161.52000000000001"/>
    <n v="0"/>
    <n v="146"/>
    <n v="15.52"/>
    <x v="8"/>
  </r>
  <r>
    <x v="2"/>
    <s v="Cap"/>
    <s v="La Moda d'il Futuri"/>
    <x v="18"/>
    <d v="2016-07-16T00:00:00"/>
    <n v="10300"/>
    <n v="20"/>
    <n v="225.4"/>
    <n v="0"/>
    <n v="194.75"/>
    <n v="30.65"/>
    <x v="8"/>
  </r>
  <r>
    <x v="2"/>
    <s v="Finnish Sport Blades"/>
    <s v="La Moda d'il Futuri"/>
    <x v="18"/>
    <d v="2017-02-28T00:00:00"/>
    <n v="10404"/>
    <n v="30"/>
    <n v="624.33000000000004"/>
    <n v="29.73"/>
    <n v="492.33"/>
    <n v="102.27"/>
    <x v="8"/>
  </r>
  <r>
    <x v="2"/>
    <s v="Bike Helmet"/>
    <s v="La Moda d'il Futuri"/>
    <x v="18"/>
    <d v="2017-02-28T00:00:00"/>
    <n v="10404"/>
    <n v="30"/>
    <n v="1068.8"/>
    <n v="50.9"/>
    <n v="842.82"/>
    <n v="175.08"/>
    <x v="8"/>
  </r>
  <r>
    <x v="3"/>
    <s v="Rossi Shorts"/>
    <s v="La Moda d'il Futuri"/>
    <x v="18"/>
    <d v="2018-05-23T00:00:00"/>
    <n v="10784"/>
    <n v="30"/>
    <n v="387.44"/>
    <n v="50.54"/>
    <n v="272.89"/>
    <n v="64.010000000000005"/>
    <x v="8"/>
  </r>
  <r>
    <x v="3"/>
    <s v="Rossi Bikkini"/>
    <s v="La Moda d'il Futuri"/>
    <x v="18"/>
    <d v="2019-05-12T00:00:00"/>
    <n v="10818"/>
    <n v="20"/>
    <n v="410.4"/>
    <n v="0"/>
    <n v="365.83"/>
    <n v="44.57"/>
    <x v="8"/>
  </r>
  <r>
    <x v="4"/>
    <s v="Ravellis Träskor"/>
    <s v="La Moda d'il Futuri"/>
    <x v="18"/>
    <d v="2018-04-23T00:00:00"/>
    <n v="10635"/>
    <n v="40"/>
    <n v="129.19999999999999"/>
    <n v="0"/>
    <n v="104.65"/>
    <n v="24.55"/>
    <x v="8"/>
  </r>
  <r>
    <x v="4"/>
    <s v="Balett Shoes"/>
    <s v="La Moda d'il Futuri"/>
    <x v="18"/>
    <d v="2017-02-28T00:00:00"/>
    <n v="10404"/>
    <n v="40"/>
    <n v="561.54"/>
    <n v="26.74"/>
    <n v="442.81"/>
    <n v="91.99"/>
    <x v="8"/>
  </r>
  <r>
    <x v="6"/>
    <s v="Duck Trousers"/>
    <s v="La Moda d'il Futuri"/>
    <x v="18"/>
    <d v="2018-09-30T00:00:00"/>
    <n v="10754"/>
    <n v="3"/>
    <n v="51.63"/>
    <n v="0"/>
    <n v="41.82"/>
    <n v="9.81"/>
    <x v="8"/>
  </r>
  <r>
    <x v="6"/>
    <s v="Duck Shirt"/>
    <s v="La Moda d'il Futuri"/>
    <x v="18"/>
    <d v="2019-05-12T00:00:00"/>
    <n v="10818"/>
    <n v="20"/>
    <n v="206"/>
    <n v="0"/>
    <n v="166.86"/>
    <n v="39.14"/>
    <x v="8"/>
  </r>
  <r>
    <x v="6"/>
    <s v="Mehmet-Tröja"/>
    <s v="La Moda d'il Futuri"/>
    <x v="18"/>
    <d v="2018-05-23T00:00:00"/>
    <n v="10784"/>
    <n v="30"/>
    <n v="238.2"/>
    <n v="0"/>
    <n v="192.94"/>
    <n v="45.26"/>
    <x v="8"/>
  </r>
  <r>
    <x v="1"/>
    <s v="Skirt"/>
    <s v="Il Pantaloni di la Cammorra"/>
    <x v="18"/>
    <d v="2019-03-05T00:00:00"/>
    <n v="11060"/>
    <n v="10"/>
    <n v="131.1"/>
    <n v="0"/>
    <n v="115.63"/>
    <n v="15.47"/>
    <x v="8"/>
  </r>
  <r>
    <x v="2"/>
    <s v="Game Over T-Shirt"/>
    <s v="Il Pantaloni di la Cammorra"/>
    <x v="18"/>
    <d v="2019-03-05T00:00:00"/>
    <n v="11060"/>
    <n v="4"/>
    <n v="19.84"/>
    <n v="0"/>
    <n v="17.5"/>
    <n v="2.34"/>
    <x v="8"/>
  </r>
  <r>
    <x v="2"/>
    <s v="Squash Shorts"/>
    <s v="Il Pantaloni di la Cammorra"/>
    <x v="18"/>
    <d v="2018-08-25T00:00:00"/>
    <n v="10710"/>
    <n v="5"/>
    <n v="42.25"/>
    <n v="0"/>
    <n v="34.22"/>
    <n v="8.0299999999999994"/>
    <x v="8"/>
  </r>
  <r>
    <x v="2"/>
    <s v="Bike Helmet"/>
    <s v="Il Pantaloni di la Cammorra"/>
    <x v="18"/>
    <d v="2016-11-28T00:00:00"/>
    <n v="10422"/>
    <n v="2"/>
    <n v="56.66"/>
    <n v="0"/>
    <n v="46.92"/>
    <n v="9.74"/>
    <x v="8"/>
  </r>
  <r>
    <x v="7"/>
    <s v="Danske Treshoe"/>
    <s v="Il Pantaloni di la Cammorra"/>
    <x v="18"/>
    <d v="2018-09-30T00:00:00"/>
    <n v="10753"/>
    <n v="4"/>
    <n v="35.880000000000003"/>
    <n v="0"/>
    <n v="29.06"/>
    <n v="6.82"/>
    <x v="8"/>
  </r>
  <r>
    <x v="7"/>
    <s v="Lundenhagen Boots"/>
    <s v="Il Pantaloni di la Cammorra"/>
    <x v="18"/>
    <d v="2018-08-25T00:00:00"/>
    <n v="10710"/>
    <n v="5"/>
    <n v="131.55000000000001"/>
    <n v="0"/>
    <n v="106.56"/>
    <n v="24.99"/>
    <x v="8"/>
  </r>
  <r>
    <x v="7"/>
    <s v="Snake Boots"/>
    <s v="Il Pantaloni di la Cammorra"/>
    <x v="18"/>
    <d v="2019-03-20T00:00:00"/>
    <n v="11026"/>
    <n v="10"/>
    <n v="929.8"/>
    <n v="0"/>
    <n v="820.08"/>
    <n v="109.72"/>
    <x v="8"/>
  </r>
  <r>
    <x v="5"/>
    <s v="Nikee Running Shoes"/>
    <s v="Il Pantaloni di la Cammorra"/>
    <x v="18"/>
    <d v="2018-09-30T00:00:00"/>
    <n v="10753"/>
    <n v="5"/>
    <n v="163.80000000000001"/>
    <n v="0"/>
    <n v="132.68"/>
    <n v="31.12"/>
    <x v="8"/>
  </r>
  <r>
    <x v="6"/>
    <s v="Duck Trousers"/>
    <s v="Il Pantaloni di la Cammorra"/>
    <x v="18"/>
    <d v="2019-05-06T00:00:00"/>
    <n v="10807"/>
    <n v="1"/>
    <n v="20.11"/>
    <n v="0"/>
    <n v="17.41"/>
    <n v="2.7"/>
    <x v="8"/>
  </r>
  <r>
    <x v="6"/>
    <s v="Deuce shirt"/>
    <s v="Il Pantaloni di la Cammorra"/>
    <x v="18"/>
    <d v="2019-03-20T00:00:00"/>
    <n v="11026"/>
    <n v="8"/>
    <n v="214.88"/>
    <n v="0"/>
    <n v="189.52"/>
    <n v="25.36"/>
    <x v="8"/>
  </r>
  <r>
    <x v="0"/>
    <s v="Samba Socker  Socks"/>
    <s v="Rode &amp; Vite"/>
    <x v="20"/>
    <d v="2018-06-12T00:00:00"/>
    <n v="10275"/>
    <n v="12"/>
    <n v="51.91"/>
    <n v="2.4700000000000002"/>
    <n v="46.06"/>
    <n v="3.38"/>
    <x v="2"/>
  </r>
  <r>
    <x v="0"/>
    <s v="Samba Socker  Socks"/>
    <s v="Rode &amp; Vite"/>
    <x v="20"/>
    <d v="2018-11-23T00:00:00"/>
    <n v="10387"/>
    <n v="15"/>
    <n v="72.75"/>
    <n v="0"/>
    <n v="65.56"/>
    <n v="7.19"/>
    <x v="2"/>
  </r>
  <r>
    <x v="0"/>
    <s v="US-Master Jeans"/>
    <s v="Rode &amp; Vite"/>
    <x v="20"/>
    <d v="2018-12-26T00:00:00"/>
    <n v="10900"/>
    <n v="3"/>
    <n v="115.35"/>
    <n v="23.07"/>
    <n v="81.39"/>
    <n v="10.89"/>
    <x v="2"/>
  </r>
  <r>
    <x v="0"/>
    <s v="Bow tie"/>
    <s v="Rode &amp; Vite"/>
    <x v="20"/>
    <d v="2019-10-10T00:00:00"/>
    <n v="11077"/>
    <n v="14"/>
    <n v="114.66"/>
    <n v="0"/>
    <n v="101.13"/>
    <n v="13.53"/>
    <x v="2"/>
  </r>
  <r>
    <x v="0"/>
    <s v="Desperado Jeans"/>
    <s v="Rode &amp; Vite"/>
    <x v="20"/>
    <d v="2017-01-16T00:00:00"/>
    <n v="10443"/>
    <n v="6"/>
    <n v="192.31"/>
    <n v="32.049999999999997"/>
    <n v="132.69999999999999"/>
    <n v="27.56"/>
    <x v="2"/>
  </r>
  <r>
    <x v="0"/>
    <s v="Mr X Trousers"/>
    <s v="Rode &amp; Vite"/>
    <x v="20"/>
    <d v="2018-10-24T00:00:00"/>
    <n v="10787"/>
    <n v="15"/>
    <n v="301.3"/>
    <n v="14.35"/>
    <n v="251.15"/>
    <n v="35.799999999999997"/>
    <x v="2"/>
  </r>
  <r>
    <x v="0"/>
    <s v="Bow tie"/>
    <s v="Rode &amp; Vite"/>
    <x v="20"/>
    <d v="2019-01-20T00:00:00"/>
    <n v="10951"/>
    <n v="50"/>
    <n v="379.58"/>
    <n v="18.079999999999998"/>
    <n v="318.83999999999997"/>
    <n v="42.66"/>
    <x v="2"/>
  </r>
  <r>
    <x v="0"/>
    <s v="Atles Lussekofta"/>
    <s v="Rode &amp; Vite"/>
    <x v="20"/>
    <d v="2018-11-23T00:00:00"/>
    <n v="10387"/>
    <n v="15"/>
    <n v="434.85"/>
    <n v="0"/>
    <n v="360.06"/>
    <n v="74.790000000000006"/>
    <x v="2"/>
  </r>
  <r>
    <x v="0"/>
    <s v="Mr X Trousers"/>
    <s v="Rode &amp; Vite"/>
    <x v="20"/>
    <d v="2019-10-10T00:00:00"/>
    <n v="11077"/>
    <n v="24"/>
    <n v="545.17999999999995"/>
    <n v="90.86"/>
    <n v="400.71"/>
    <n v="53.61"/>
    <x v="2"/>
  </r>
  <r>
    <x v="0"/>
    <s v="Mr X Trousers"/>
    <s v="Rode &amp; Vite"/>
    <x v="20"/>
    <d v="2017-05-31T00:00:00"/>
    <n v="10393"/>
    <n v="25"/>
    <n v="599.05999999999995"/>
    <n v="119.81"/>
    <n v="410.22"/>
    <n v="69.03"/>
    <x v="2"/>
  </r>
  <r>
    <x v="0"/>
    <s v="Desperado Jeans"/>
    <s v="Rode &amp; Vite"/>
    <x v="20"/>
    <d v="2019-06-21T00:00:00"/>
    <n v="10889"/>
    <n v="40"/>
    <n v="1041.5999999999999"/>
    <n v="0"/>
    <n v="918.69"/>
    <n v="122.91"/>
    <x v="3"/>
  </r>
  <r>
    <x v="1"/>
    <s v="Oyaki Kimono"/>
    <s v="Rode &amp; Vite"/>
    <x v="20"/>
    <d v="2019-10-10T00:00:00"/>
    <n v="11077"/>
    <n v="3"/>
    <n v="70.8"/>
    <n v="0"/>
    <n v="62.45"/>
    <n v="8.35"/>
    <x v="2"/>
  </r>
  <r>
    <x v="1"/>
    <s v="Chantell Shirt"/>
    <s v="Rode &amp; Vite"/>
    <x v="20"/>
    <d v="2019-10-10T00:00:00"/>
    <n v="11077"/>
    <n v="4"/>
    <n v="87.4"/>
    <n v="0"/>
    <n v="77.09"/>
    <n v="10.31"/>
    <x v="2"/>
  </r>
  <r>
    <x v="1"/>
    <s v="Tuxedo"/>
    <s v="Rode &amp; Vite"/>
    <x v="20"/>
    <d v="2019-10-10T00:00:00"/>
    <n v="11077"/>
    <n v="5"/>
    <n v="118.86"/>
    <n v="10.81"/>
    <n v="95.3"/>
    <n v="12.75"/>
    <x v="2"/>
  </r>
  <r>
    <x v="1"/>
    <s v="Skirt"/>
    <s v="Rode &amp; Vite"/>
    <x v="20"/>
    <d v="2019-10-10T00:00:00"/>
    <n v="11077"/>
    <n v="10"/>
    <n v="119.8"/>
    <n v="0"/>
    <n v="105.66"/>
    <n v="14.14"/>
    <x v="2"/>
  </r>
  <r>
    <x v="1"/>
    <s v="X-Dress"/>
    <s v="Rode &amp; Vite"/>
    <x v="20"/>
    <d v="2018-10-17T00:00:00"/>
    <n v="10775"/>
    <n v="3"/>
    <n v="171.03"/>
    <n v="0"/>
    <n v="138.53"/>
    <n v="32.5"/>
    <x v="3"/>
  </r>
  <r>
    <x v="1"/>
    <s v="Langoste Shirt"/>
    <s v="Rode &amp; Vite"/>
    <x v="20"/>
    <d v="2019-10-10T00:00:00"/>
    <n v="11077"/>
    <n v="8"/>
    <n v="162.80000000000001"/>
    <n v="0"/>
    <n v="143.59"/>
    <n v="19.21"/>
    <x v="2"/>
  </r>
  <r>
    <x v="1"/>
    <s v="Skirt"/>
    <s v="Rode &amp; Vite"/>
    <x v="20"/>
    <d v="2018-11-25T00:00:00"/>
    <n v="10841"/>
    <n v="15"/>
    <n v="201"/>
    <n v="0"/>
    <n v="177.28"/>
    <n v="23.72"/>
    <x v="2"/>
  </r>
  <r>
    <x v="1"/>
    <s v="Shagall Socks"/>
    <s v="Rode &amp; Vite"/>
    <x v="20"/>
    <d v="2019-10-10T00:00:00"/>
    <n v="11077"/>
    <n v="50"/>
    <n v="223.89"/>
    <n v="4.3899999999999997"/>
    <n v="193.6"/>
    <n v="25.9"/>
    <x v="2"/>
  </r>
  <r>
    <x v="1"/>
    <s v="Tuxedo"/>
    <s v="Rode &amp; Vite"/>
    <x v="20"/>
    <d v="2019-08-31T00:00:00"/>
    <n v="10978"/>
    <n v="20"/>
    <n v="458.16"/>
    <n v="59.76"/>
    <n v="351.39"/>
    <n v="47.01"/>
    <x v="2"/>
  </r>
  <r>
    <x v="1"/>
    <s v="Okkaba Skin Jackets"/>
    <s v="Rode &amp; Vite"/>
    <x v="20"/>
    <d v="2019-08-31T00:00:00"/>
    <n v="10978"/>
    <n v="6"/>
    <n v="496.59"/>
    <n v="64.77"/>
    <n v="380.87"/>
    <n v="50.95"/>
    <x v="2"/>
  </r>
  <r>
    <x v="1"/>
    <s v="Skirt"/>
    <s v="Rode &amp; Vite"/>
    <x v="20"/>
    <d v="2018-11-21T00:00:00"/>
    <n v="10417"/>
    <n v="35"/>
    <n v="465.5"/>
    <n v="0"/>
    <n v="385.43"/>
    <n v="80.069999999999993"/>
    <x v="2"/>
  </r>
  <r>
    <x v="1"/>
    <s v="Terence Top"/>
    <s v="Rode &amp; Vite"/>
    <x v="20"/>
    <d v="2019-10-10T00:00:00"/>
    <n v="11077"/>
    <n v="10"/>
    <n v="578.54999999999995"/>
    <n v="27.55"/>
    <n v="485.98"/>
    <n v="65.02"/>
    <x v="2"/>
  </r>
  <r>
    <x v="1"/>
    <s v="Minnki Pälsii"/>
    <s v="Rode &amp; Vite"/>
    <x v="20"/>
    <d v="2019-08-06T00:00:00"/>
    <n v="10318"/>
    <n v="6"/>
    <n v="2214.96"/>
    <n v="0"/>
    <n v="1913.73"/>
    <n v="301.23"/>
    <x v="2"/>
  </r>
  <r>
    <x v="1"/>
    <s v="Minnki Pälsii"/>
    <s v="Rode &amp; Vite"/>
    <x v="20"/>
    <d v="2019-08-12T00:00:00"/>
    <n v="11004"/>
    <n v="6"/>
    <n v="2377.44"/>
    <n v="0"/>
    <n v="2096.9"/>
    <n v="280.54000000000002"/>
    <x v="2"/>
  </r>
  <r>
    <x v="1"/>
    <s v="Le Baby Dress"/>
    <s v="Rode &amp; Vite"/>
    <x v="20"/>
    <d v="2019-06-21T00:00:00"/>
    <n v="10889"/>
    <n v="40"/>
    <n v="3511.6"/>
    <n v="0"/>
    <n v="3097.23"/>
    <n v="414.37"/>
    <x v="3"/>
  </r>
  <r>
    <x v="1"/>
    <s v="Le Baby Dress"/>
    <s v="Rode &amp; Vite"/>
    <x v="20"/>
    <d v="2018-11-21T00:00:00"/>
    <n v="10417"/>
    <n v="50"/>
    <n v="3960.5"/>
    <n v="0"/>
    <n v="3292.62"/>
    <n v="667.88"/>
    <x v="2"/>
  </r>
  <r>
    <x v="1"/>
    <s v="Minnki Pälsii"/>
    <s v="Rode &amp; Vite"/>
    <x v="20"/>
    <d v="2018-08-02T00:00:00"/>
    <n v="10582"/>
    <n v="14"/>
    <n v="5523.28"/>
    <n v="0"/>
    <n v="4473.8599999999997"/>
    <n v="1049.42"/>
    <x v="3"/>
  </r>
  <r>
    <x v="2"/>
    <s v="Game Over T-Shirt"/>
    <s v="Rode &amp; Vite"/>
    <x v="20"/>
    <d v="2019-10-10T00:00:00"/>
    <n v="11077"/>
    <n v="8"/>
    <n v="45.2"/>
    <n v="2.56"/>
    <n v="37.61"/>
    <n v="5.03"/>
    <x v="2"/>
  </r>
  <r>
    <x v="2"/>
    <s v="Basket Shoes"/>
    <s v="Rode &amp; Vite"/>
    <x v="20"/>
    <d v="2016-10-05T00:00:00"/>
    <n v="10368"/>
    <n v="5"/>
    <n v="57.92"/>
    <n v="5.27"/>
    <n v="45.49"/>
    <n v="7.16"/>
    <x v="3"/>
  </r>
  <r>
    <x v="2"/>
    <s v="Rasta WCT"/>
    <s v="Rode &amp; Vite"/>
    <x v="20"/>
    <d v="2018-06-12T00:00:00"/>
    <n v="10275"/>
    <n v="6"/>
    <n v="56.2"/>
    <n v="2.68"/>
    <n v="46.24"/>
    <n v="7.28"/>
    <x v="2"/>
  </r>
  <r>
    <x v="2"/>
    <s v="Rasta WCT"/>
    <s v="Rode &amp; Vite"/>
    <x v="20"/>
    <d v="2019-09-03T00:00:00"/>
    <n v="10341"/>
    <n v="9"/>
    <n v="85.59"/>
    <n v="11.16"/>
    <n v="64.31"/>
    <n v="10.119999999999999"/>
    <x v="3"/>
  </r>
  <r>
    <x v="2"/>
    <s v="Basket Vest"/>
    <s v="Rode &amp; Vite"/>
    <x v="20"/>
    <d v="2017-05-31T00:00:00"/>
    <n v="10393"/>
    <n v="7"/>
    <n v="126.18"/>
    <n v="25.24"/>
    <n v="83.58"/>
    <n v="17.36"/>
    <x v="2"/>
  </r>
  <r>
    <x v="2"/>
    <s v="Rasta WCT"/>
    <s v="Rode &amp; Vite"/>
    <x v="20"/>
    <d v="2018-11-23T00:00:00"/>
    <n v="10387"/>
    <n v="12"/>
    <n v="106.44"/>
    <n v="0"/>
    <n v="88.13"/>
    <n v="18.309999999999999"/>
    <x v="2"/>
  </r>
  <r>
    <x v="2"/>
    <s v="Rasta WCT"/>
    <s v="Rode &amp; Vite"/>
    <x v="20"/>
    <d v="2019-11-04T00:00:00"/>
    <n v="10803"/>
    <n v="15"/>
    <n v="130.1"/>
    <n v="6.2"/>
    <n v="100.36"/>
    <n v="23.54"/>
    <x v="3"/>
  </r>
  <r>
    <x v="2"/>
    <s v="Sheat Shoes"/>
    <s v="Rode &amp; Vite"/>
    <x v="20"/>
    <d v="2019-08-04T00:00:00"/>
    <n v="10802"/>
    <n v="5"/>
    <n v="175.31"/>
    <n v="35.06"/>
    <n v="114.08"/>
    <n v="26.17"/>
    <x v="2"/>
  </r>
  <r>
    <x v="2"/>
    <s v="Wimbledon T-Shirt"/>
    <s v="Rode &amp; Vite"/>
    <x v="20"/>
    <d v="2019-03-15T00:00:00"/>
    <n v="11074"/>
    <n v="14"/>
    <n v="142.88"/>
    <n v="6.8"/>
    <n v="120.02"/>
    <n v="16.059999999999999"/>
    <x v="3"/>
  </r>
  <r>
    <x v="2"/>
    <s v="Bike Helmet"/>
    <s v="Rode &amp; Vite"/>
    <x v="20"/>
    <d v="2019-08-12T00:00:00"/>
    <n v="11004"/>
    <n v="6"/>
    <n v="178.08"/>
    <n v="0"/>
    <n v="157.07"/>
    <n v="21.01"/>
    <x v="2"/>
  </r>
  <r>
    <x v="2"/>
    <s v="Basket Vest"/>
    <s v="Rode &amp; Vite"/>
    <x v="20"/>
    <d v="2019-11-04T00:00:00"/>
    <n v="10803"/>
    <n v="15"/>
    <n v="223.18"/>
    <n v="10.63"/>
    <n v="172.17"/>
    <n v="40.380000000000003"/>
    <x v="3"/>
  </r>
  <r>
    <x v="2"/>
    <s v="Squash Shorts"/>
    <s v="Rode &amp; Vite"/>
    <x v="20"/>
    <d v="2019-11-04T00:00:00"/>
    <n v="10803"/>
    <n v="24"/>
    <n v="233.86"/>
    <n v="11.14"/>
    <n v="180.4"/>
    <n v="42.32"/>
    <x v="3"/>
  </r>
  <r>
    <x v="2"/>
    <s v="Car Boots"/>
    <s v="Rode &amp; Vite"/>
    <x v="20"/>
    <d v="2019-09-03T00:00:00"/>
    <n v="10341"/>
    <n v="8"/>
    <n v="211.6"/>
    <n v="0"/>
    <n v="182.82"/>
    <n v="28.78"/>
    <x v="3"/>
  </r>
  <r>
    <x v="2"/>
    <s v="Feiss Fleece Trousers"/>
    <s v="Rode &amp; Vite"/>
    <x v="20"/>
    <d v="2019-10-10T00:00:00"/>
    <n v="11077"/>
    <n v="5"/>
    <n v="210.55"/>
    <n v="0"/>
    <n v="193.35"/>
    <n v="17.2"/>
    <x v="2"/>
  </r>
  <r>
    <x v="2"/>
    <s v="Wimbledon T-Shirt"/>
    <s v="Rode &amp; Vite"/>
    <x v="20"/>
    <d v="2019-10-10T00:00:00"/>
    <n v="11077"/>
    <n v="25"/>
    <n v="266.51"/>
    <n v="7.76"/>
    <n v="228.22"/>
    <n v="30.53"/>
    <x v="2"/>
  </r>
  <r>
    <x v="2"/>
    <s v="Basket Shoes"/>
    <s v="Rode &amp; Vite"/>
    <x v="20"/>
    <d v="2018-06-27T00:00:00"/>
    <n v="10642"/>
    <n v="30"/>
    <n v="381.24"/>
    <n v="63.54"/>
    <n v="257.33999999999997"/>
    <n v="60.36"/>
    <x v="3"/>
  </r>
  <r>
    <x v="2"/>
    <s v="Rasta WCT"/>
    <s v="Rode &amp; Vite"/>
    <x v="20"/>
    <d v="2018-12-23T00:00:00"/>
    <n v="10892"/>
    <n v="40"/>
    <n v="350.28"/>
    <n v="16.68"/>
    <n v="294.24"/>
    <n v="39.36"/>
    <x v="3"/>
  </r>
  <r>
    <x v="2"/>
    <s v="Car Boots"/>
    <s v="Rode &amp; Vite"/>
    <x v="20"/>
    <d v="2019-01-20T00:00:00"/>
    <n v="10951"/>
    <n v="15"/>
    <n v="373.59"/>
    <n v="17.79"/>
    <n v="313.82"/>
    <n v="41.98"/>
    <x v="2"/>
  </r>
  <r>
    <x v="2"/>
    <s v="Basket Shoes"/>
    <s v="Rode &amp; Vite"/>
    <x v="20"/>
    <d v="2019-08-31T00:00:00"/>
    <n v="10978"/>
    <n v="40"/>
    <n v="460.92"/>
    <n v="60.12"/>
    <n v="353.51"/>
    <n v="47.29"/>
    <x v="2"/>
  </r>
  <r>
    <x v="2"/>
    <s v="Cap"/>
    <s v="Rode &amp; Vite"/>
    <x v="20"/>
    <d v="2018-11-21T00:00:00"/>
    <n v="10417"/>
    <n v="36"/>
    <n v="565.20000000000005"/>
    <n v="113.04"/>
    <n v="374.39"/>
    <n v="77.77"/>
    <x v="2"/>
  </r>
  <r>
    <x v="2"/>
    <s v="Rasta WCT"/>
    <s v="Rode &amp; Vite"/>
    <x v="20"/>
    <d v="2018-11-25T00:00:00"/>
    <n v="10841"/>
    <n v="50"/>
    <n v="431.5"/>
    <n v="0"/>
    <n v="380.58"/>
    <n v="50.92"/>
    <x v="2"/>
  </r>
  <r>
    <x v="2"/>
    <s v="Adihash Running Shoe"/>
    <s v="Rode &amp; Vite"/>
    <x v="20"/>
    <d v="2018-06-27T00:00:00"/>
    <n v="10642"/>
    <n v="20"/>
    <n v="643.91999999999996"/>
    <n v="107.32"/>
    <n v="434.65"/>
    <n v="101.95"/>
    <x v="3"/>
  </r>
  <r>
    <x v="2"/>
    <s v="Sheat Shoes"/>
    <s v="Rode &amp; Vite"/>
    <x v="20"/>
    <d v="2018-02-28T00:00:00"/>
    <n v="10314"/>
    <n v="25"/>
    <n v="864.33"/>
    <n v="78.58"/>
    <n v="678.89"/>
    <n v="106.86"/>
    <x v="3"/>
  </r>
  <r>
    <x v="2"/>
    <s v="Tennis Suit"/>
    <s v="Rode &amp; Vite"/>
    <x v="20"/>
    <d v="2019-10-10T00:00:00"/>
    <n v="11077"/>
    <n v="15"/>
    <n v="1245.3499999999999"/>
    <n v="47.9"/>
    <n v="1056.1500000000001"/>
    <n v="141.30000000000001"/>
    <x v="2"/>
  </r>
  <r>
    <x v="2"/>
    <s v="Feiss Fleece Trousers"/>
    <s v="Rode &amp; Vite"/>
    <x v="20"/>
    <d v="2019-08-04T00:00:00"/>
    <n v="10802"/>
    <n v="60"/>
    <n v="2872.5"/>
    <n v="574.5"/>
    <n v="1861.38"/>
    <n v="436.62"/>
    <x v="2"/>
  </r>
  <r>
    <x v="2"/>
    <s v="Bike Helmet"/>
    <s v="Rode &amp; Vite"/>
    <x v="20"/>
    <d v="2017-05-31T00:00:00"/>
    <n v="10393"/>
    <n v="70"/>
    <n v="2749.25"/>
    <n v="549.85"/>
    <n v="1866.97"/>
    <n v="332.43"/>
    <x v="2"/>
  </r>
  <r>
    <x v="3"/>
    <s v="Tiny Winy Hot Bikini"/>
    <s v="Rode &amp; Vite"/>
    <x v="20"/>
    <d v="2019-10-10T00:00:00"/>
    <n v="11077"/>
    <n v="10"/>
    <n v="112.67"/>
    <n v="5.37"/>
    <n v="94.64"/>
    <n v="12.66"/>
    <x v="2"/>
  </r>
  <r>
    <x v="3"/>
    <s v="Rossi Bikkini"/>
    <s v="Rode &amp; Vite"/>
    <x v="20"/>
    <d v="2019-10-10T00:00:00"/>
    <n v="11077"/>
    <n v="10"/>
    <n v="189.8"/>
    <n v="0"/>
    <n v="181.72"/>
    <n v="8.08"/>
    <x v="2"/>
  </r>
  <r>
    <x v="3"/>
    <s v="Rossi Bermuda Shorts"/>
    <s v="Rode &amp; Vite"/>
    <x v="20"/>
    <d v="2017-05-31T00:00:00"/>
    <n v="10393"/>
    <n v="32"/>
    <n v="257.60000000000002"/>
    <n v="0"/>
    <n v="213.29"/>
    <n v="44.31"/>
    <x v="2"/>
  </r>
  <r>
    <x v="3"/>
    <s v="Rossi Shorts"/>
    <s v="Rode &amp; Vite"/>
    <x v="20"/>
    <d v="2017-04-09T00:00:00"/>
    <n v="10556"/>
    <n v="24"/>
    <n v="281.27999999999997"/>
    <n v="0"/>
    <n v="227.84"/>
    <n v="53.44"/>
    <x v="3"/>
  </r>
  <r>
    <x v="3"/>
    <s v="Summer Shorts"/>
    <s v="Rode &amp; Vite"/>
    <x v="20"/>
    <d v="2019-02-18T00:00:00"/>
    <n v="11023"/>
    <n v="30"/>
    <n v="357.3"/>
    <n v="0"/>
    <n v="315.14"/>
    <n v="42.16"/>
    <x v="3"/>
  </r>
  <r>
    <x v="3"/>
    <s v="Rossi Bikkini"/>
    <s v="Rode &amp; Vite"/>
    <x v="20"/>
    <d v="2018-02-28T00:00:00"/>
    <n v="10314"/>
    <n v="40"/>
    <n v="874.72"/>
    <n v="79.52"/>
    <n v="687.05"/>
    <n v="108.15"/>
    <x v="3"/>
  </r>
  <r>
    <x v="4"/>
    <s v="Burned Rubber Shoes"/>
    <s v="Rode &amp; Vite"/>
    <x v="20"/>
    <d v="2018-08-02T00:00:00"/>
    <n v="10582"/>
    <n v="4"/>
    <n v="70.64"/>
    <n v="0"/>
    <n v="57.22"/>
    <n v="13.42"/>
    <x v="3"/>
  </r>
  <r>
    <x v="4"/>
    <s v="DSW"/>
    <s v="Rode &amp; Vite"/>
    <x v="20"/>
    <d v="2019-10-10T00:00:00"/>
    <n v="11077"/>
    <n v="14"/>
    <n v="132.58000000000001"/>
    <n v="0"/>
    <n v="116.94"/>
    <n v="15.64"/>
    <x v="2"/>
  </r>
  <r>
    <x v="4"/>
    <s v="Burned Rubber Shoes"/>
    <s v="Rode &amp; Vite"/>
    <x v="20"/>
    <d v="2016-10-05T00:00:00"/>
    <n v="10368"/>
    <n v="25"/>
    <n v="451.25"/>
    <n v="0"/>
    <n v="389.88"/>
    <n v="61.37"/>
    <x v="3"/>
  </r>
  <r>
    <x v="4"/>
    <s v="WFS shoes"/>
    <s v="Rode &amp; Vite"/>
    <x v="20"/>
    <d v="2019-10-10T00:00:00"/>
    <n v="11077"/>
    <n v="15"/>
    <n v="526.69000000000005"/>
    <n v="15.34"/>
    <n v="451.01"/>
    <n v="60.34"/>
    <x v="2"/>
  </r>
  <r>
    <x v="4"/>
    <s v="Small Crocodile Boots"/>
    <s v="Rode &amp; Vite"/>
    <x v="20"/>
    <d v="2019-10-10T00:00:00"/>
    <n v="11077"/>
    <n v="8"/>
    <n v="662.64"/>
    <n v="0"/>
    <n v="584.45000000000005"/>
    <n v="78.19"/>
    <x v="2"/>
  </r>
  <r>
    <x v="4"/>
    <s v="WFS shoes"/>
    <s v="Rode &amp; Vite"/>
    <x v="20"/>
    <d v="2016-10-05T00:00:00"/>
    <n v="10368"/>
    <n v="35"/>
    <n v="1245.0899999999999"/>
    <n v="113.19"/>
    <n v="977.96"/>
    <n v="153.94"/>
    <x v="3"/>
  </r>
  <r>
    <x v="4"/>
    <s v="High Heels Shoes"/>
    <s v="Rode &amp; Vite"/>
    <x v="20"/>
    <d v="2018-11-25T00:00:00"/>
    <n v="10841"/>
    <n v="30"/>
    <n v="1245.9000000000001"/>
    <n v="0"/>
    <n v="1098.8800000000001"/>
    <n v="147.02000000000001"/>
    <x v="2"/>
  </r>
  <r>
    <x v="7"/>
    <s v="Davenport"/>
    <s v="Rode &amp; Vite"/>
    <x v="20"/>
    <d v="2018-10-24T00:00:00"/>
    <n v="10787"/>
    <n v="20"/>
    <n v="2642.01"/>
    <n v="125.81"/>
    <n v="2038.12"/>
    <n v="478.08"/>
    <x v="2"/>
  </r>
  <r>
    <x v="7"/>
    <s v="Snake Boots"/>
    <s v="Rode &amp; Vite"/>
    <x v="20"/>
    <d v="2019-08-04T00:00:00"/>
    <n v="10802"/>
    <n v="30"/>
    <n v="4031.63"/>
    <n v="806.33"/>
    <n v="2612.4899999999998"/>
    <n v="612.80999999999995"/>
    <x v="2"/>
  </r>
  <r>
    <x v="5"/>
    <s v="Conserve Shoes"/>
    <s v="Rode &amp; Vite"/>
    <x v="20"/>
    <d v="2019-02-18T00:00:00"/>
    <n v="11023"/>
    <n v="4"/>
    <n v="161.19999999999999"/>
    <n v="0"/>
    <n v="142.18"/>
    <n v="19.02"/>
    <x v="3"/>
  </r>
  <r>
    <x v="5"/>
    <s v="RDL Suit"/>
    <s v="Rode &amp; Vite"/>
    <x v="20"/>
    <d v="2018-11-23T00:00:00"/>
    <n v="10387"/>
    <n v="6"/>
    <n v="285.06"/>
    <n v="0"/>
    <n v="236.03"/>
    <n v="49.03"/>
    <x v="2"/>
  </r>
  <r>
    <x v="5"/>
    <s v="Conserve Shoes"/>
    <s v="Rode &amp; Vite"/>
    <x v="20"/>
    <d v="2019-07-17T00:00:00"/>
    <n v="10940"/>
    <n v="8"/>
    <n v="308.56"/>
    <n v="0"/>
    <n v="272.14999999999998"/>
    <n v="36.409999999999997"/>
    <x v="2"/>
  </r>
  <r>
    <x v="5"/>
    <s v="RDL Suit"/>
    <s v="Rode &amp; Vite"/>
    <x v="20"/>
    <d v="2017-01-16T00:00:00"/>
    <n v="10443"/>
    <n v="12"/>
    <n v="522.24"/>
    <n v="0"/>
    <n v="432.42"/>
    <n v="89.82"/>
    <x v="2"/>
  </r>
  <r>
    <x v="5"/>
    <s v="Conserve Shoes"/>
    <s v="Rode &amp; Vite"/>
    <x v="20"/>
    <d v="2019-10-10T00:00:00"/>
    <n v="11077"/>
    <n v="15"/>
    <n v="630.63"/>
    <n v="30.03"/>
    <n v="529.73"/>
    <n v="70.87"/>
    <x v="2"/>
  </r>
  <r>
    <x v="5"/>
    <s v="RDL Suit"/>
    <s v="Rode &amp; Vite"/>
    <x v="20"/>
    <d v="2016-10-05T00:00:00"/>
    <n v="10368"/>
    <n v="13"/>
    <n v="678.82"/>
    <n v="61.71"/>
    <n v="533.17999999999995"/>
    <n v="83.93"/>
    <x v="3"/>
  </r>
  <r>
    <x v="5"/>
    <s v="Kool Sunglasses"/>
    <s v="Rode &amp; Vite"/>
    <x v="20"/>
    <d v="2017-05-31T00:00:00"/>
    <n v="10393"/>
    <n v="42"/>
    <n v="1146.08"/>
    <n v="229.22"/>
    <n v="759.16"/>
    <n v="157.69999999999999"/>
    <x v="2"/>
  </r>
  <r>
    <x v="5"/>
    <s v="Kool Sunglasses"/>
    <s v="Rode &amp; Vite"/>
    <x v="20"/>
    <d v="2019-10-10T00:00:00"/>
    <n v="11077"/>
    <n v="50"/>
    <n v="1274.1099999999999"/>
    <n v="37.11"/>
    <n v="1091.03"/>
    <n v="145.97"/>
    <x v="2"/>
  </r>
  <r>
    <x v="6"/>
    <s v="Mehmet-Napp"/>
    <s v="Rode &amp; Vite"/>
    <x v="20"/>
    <d v="2019-10-10T00:00:00"/>
    <n v="11077"/>
    <n v="5"/>
    <n v="6.11"/>
    <n v="0.06"/>
    <n v="5.84"/>
    <n v="0.21"/>
    <x v="2"/>
  </r>
  <r>
    <x v="6"/>
    <s v="Rodbye Troje"/>
    <s v="Rode &amp; Vite"/>
    <x v="20"/>
    <d v="2018-11-21T00:00:00"/>
    <n v="10417"/>
    <n v="2"/>
    <n v="31.55"/>
    <n v="6.31"/>
    <n v="20.9"/>
    <n v="4.34"/>
    <x v="2"/>
  </r>
  <r>
    <x v="6"/>
    <s v="Sapporoo Gloves"/>
    <s v="Rode &amp; Vite"/>
    <x v="20"/>
    <d v="2018-10-17T00:00:00"/>
    <n v="10775"/>
    <n v="6"/>
    <n v="38.82"/>
    <n v="0"/>
    <n v="31.66"/>
    <n v="7.16"/>
    <x v="3"/>
  </r>
  <r>
    <x v="6"/>
    <s v="Duck Shirt"/>
    <s v="Rode &amp; Vite"/>
    <x v="20"/>
    <d v="2019-01-20T00:00:00"/>
    <n v="10951"/>
    <n v="6"/>
    <n v="60.1"/>
    <n v="2.86"/>
    <n v="50.49"/>
    <n v="6.75"/>
    <x v="2"/>
  </r>
  <r>
    <x v="6"/>
    <s v="Duck Shirt"/>
    <s v="Rode &amp; Vite"/>
    <x v="20"/>
    <d v="2019-10-10T00:00:00"/>
    <n v="11077"/>
    <n v="8"/>
    <n v="69.760000000000005"/>
    <n v="0"/>
    <n v="61.53"/>
    <n v="8.23"/>
    <x v="2"/>
  </r>
  <r>
    <x v="6"/>
    <s v="Rodbye Troje"/>
    <s v="Rode &amp; Vite"/>
    <x v="20"/>
    <d v="2019-10-10T00:00:00"/>
    <n v="11077"/>
    <n v="8"/>
    <n v="94.9"/>
    <n v="1.86"/>
    <n v="82.06"/>
    <n v="10.98"/>
    <x v="2"/>
  </r>
  <r>
    <x v="6"/>
    <s v="Sapporoo Gloves"/>
    <s v="Rode &amp; Vite"/>
    <x v="20"/>
    <d v="2019-10-10T00:00:00"/>
    <n v="11077"/>
    <n v="15"/>
    <n v="98.55"/>
    <n v="0"/>
    <n v="86.92"/>
    <n v="11.63"/>
    <x v="2"/>
  </r>
  <r>
    <x v="6"/>
    <s v="Sapporoo Gloves"/>
    <s v="Rode &amp; Vite"/>
    <x v="20"/>
    <d v="2018-11-25T00:00:00"/>
    <n v="10841"/>
    <n v="16"/>
    <n v="101.28"/>
    <n v="0"/>
    <n v="89.33"/>
    <n v="11.95"/>
    <x v="2"/>
  </r>
  <r>
    <x v="6"/>
    <s v="Duck Trousers"/>
    <s v="Rode &amp; Vite"/>
    <x v="20"/>
    <d v="2019-08-31T00:00:00"/>
    <n v="10978"/>
    <n v="10"/>
    <n v="182.9"/>
    <n v="0"/>
    <n v="161.32"/>
    <n v="21.58"/>
    <x v="2"/>
  </r>
  <r>
    <x v="6"/>
    <s v="Duck Shirt"/>
    <s v="Rode &amp; Vite"/>
    <x v="20"/>
    <d v="2019-08-06T00:00:00"/>
    <n v="10318"/>
    <n v="20"/>
    <n v="191.2"/>
    <n v="0"/>
    <n v="165.2"/>
    <n v="26"/>
    <x v="2"/>
  </r>
  <r>
    <x v="6"/>
    <s v="Mehmet-Tröja"/>
    <s v="Rode &amp; Vite"/>
    <x v="20"/>
    <d v="2018-07-21T00:00:00"/>
    <n v="10669"/>
    <n v="30"/>
    <n v="241.8"/>
    <n v="0"/>
    <n v="195.86"/>
    <n v="45.94"/>
    <x v="3"/>
  </r>
  <r>
    <x v="6"/>
    <s v="Aino Shoes"/>
    <s v="Rode &amp; Vite"/>
    <x v="20"/>
    <d v="2019-10-10T00:00:00"/>
    <n v="11077"/>
    <n v="10"/>
    <n v="264.3"/>
    <n v="0"/>
    <n v="233.11"/>
    <n v="31.19"/>
    <x v="2"/>
  </r>
  <r>
    <x v="6"/>
    <s v="Aino Shoes"/>
    <s v="Rode &amp; Vite"/>
    <x v="20"/>
    <d v="2019-07-17T00:00:00"/>
    <n v="10940"/>
    <n v="20"/>
    <n v="465.6"/>
    <n v="0"/>
    <n v="410.66"/>
    <n v="54.94"/>
    <x v="2"/>
  </r>
  <r>
    <x v="6"/>
    <s v="Baby Dark Lounge Suit"/>
    <s v="Rode &amp; Vite"/>
    <x v="20"/>
    <d v="2019-08-04T00:00:00"/>
    <n v="10802"/>
    <n v="25"/>
    <n v="812.19"/>
    <n v="162.44"/>
    <n v="574.14"/>
    <n v="75.61"/>
    <x v="2"/>
  </r>
  <r>
    <x v="6"/>
    <s v="Ga-Ga Dress"/>
    <s v="Rode &amp; Vite"/>
    <x v="20"/>
    <d v="2018-02-28T00:00:00"/>
    <n v="10314"/>
    <n v="30"/>
    <n v="1451.01"/>
    <n v="131.91"/>
    <n v="1139.7"/>
    <n v="179.4"/>
    <x v="3"/>
  </r>
  <r>
    <x v="0"/>
    <s v="Bow tie"/>
    <s v="Gluderstedt"/>
    <x v="6"/>
    <d v="2019-01-01T00:00:00"/>
    <n v="10363"/>
    <n v="12"/>
    <n v="96.72"/>
    <n v="0"/>
    <n v="83.57"/>
    <n v="13.15"/>
    <x v="7"/>
  </r>
  <r>
    <x v="0"/>
    <s v="US-Master Jeans"/>
    <s v="Gluderstedt"/>
    <x v="6"/>
    <d v="2019-05-20T00:00:00"/>
    <n v="10538"/>
    <n v="7"/>
    <n v="212.52"/>
    <n v="0"/>
    <n v="172.14"/>
    <n v="40.380000000000003"/>
    <x v="6"/>
  </r>
  <r>
    <x v="0"/>
    <s v="US-Master Jeans"/>
    <s v="Gluderstedt"/>
    <x v="6"/>
    <d v="2018-11-14T00:00:00"/>
    <n v="10824"/>
    <n v="9"/>
    <n v="278.91000000000003"/>
    <n v="0"/>
    <n v="263.49"/>
    <n v="15.42"/>
    <x v="6"/>
  </r>
  <r>
    <x v="0"/>
    <s v="O-Man Underwear"/>
    <s v="Gluderstedt"/>
    <x v="6"/>
    <d v="2019-05-22T00:00:00"/>
    <n v="10258"/>
    <n v="65"/>
    <n v="478.14"/>
    <n v="79.69"/>
    <n v="344.26"/>
    <n v="54.19"/>
    <x v="6"/>
  </r>
  <r>
    <x v="0"/>
    <s v="Desperado Jeans"/>
    <s v="Gluderstedt"/>
    <x v="6"/>
    <d v="2019-10-30T00:00:00"/>
    <n v="10797"/>
    <n v="20"/>
    <n v="584.20000000000005"/>
    <n v="0"/>
    <n v="473.2"/>
    <n v="111"/>
    <x v="7"/>
  </r>
  <r>
    <x v="0"/>
    <s v="Atles Lussekofta"/>
    <s v="Gluderstedt"/>
    <x v="6"/>
    <d v="2019-02-12T00:00:00"/>
    <n v="11008"/>
    <n v="21"/>
    <n v="617.4"/>
    <n v="0"/>
    <n v="544.54999999999995"/>
    <n v="72.849999999999994"/>
    <x v="6"/>
  </r>
  <r>
    <x v="0"/>
    <s v="Mr X Trousers"/>
    <s v="Gluderstedt"/>
    <x v="6"/>
    <d v="2018-05-29T00:00:00"/>
    <n v="10264"/>
    <n v="35"/>
    <n v="719.25"/>
    <n v="0"/>
    <n v="621.42999999999995"/>
    <n v="97.82"/>
    <x v="6"/>
  </r>
  <r>
    <x v="0"/>
    <s v="Mr X Trousers"/>
    <s v="Gluderstedt"/>
    <x v="6"/>
    <d v="2019-05-22T00:00:00"/>
    <n v="10258"/>
    <n v="50"/>
    <n v="1201.2"/>
    <n v="200.2"/>
    <n v="828.83"/>
    <n v="172.17"/>
    <x v="6"/>
  </r>
  <r>
    <x v="0"/>
    <s v="Bow tie"/>
    <s v="Gluderstedt"/>
    <x v="6"/>
    <d v="2019-06-23T00:00:00"/>
    <n v="10894"/>
    <n v="120"/>
    <n v="1064.7"/>
    <n v="50.7"/>
    <n v="894.35"/>
    <n v="119.65"/>
    <x v="6"/>
  </r>
  <r>
    <x v="1"/>
    <s v="Skirt"/>
    <s v="Gluderstedt"/>
    <x v="6"/>
    <d v="2018-09-15T00:00:00"/>
    <n v="10735"/>
    <n v="2"/>
    <n v="27.61"/>
    <n v="2.5099999999999998"/>
    <n v="20.329999999999998"/>
    <n v="4.7699999999999996"/>
    <x v="6"/>
  </r>
  <r>
    <x v="1"/>
    <s v="Terence Top"/>
    <s v="Gluderstedt"/>
    <x v="6"/>
    <d v="2019-02-16T00:00:00"/>
    <n v="10827"/>
    <n v="21"/>
    <n v="1141.98"/>
    <n v="0"/>
    <n v="1007.23"/>
    <n v="134.75"/>
    <x v="6"/>
  </r>
  <r>
    <x v="1"/>
    <s v="Jumpin Jack Flash Dress"/>
    <s v="Gluderstedt"/>
    <x v="6"/>
    <d v="2019-05-14T00:00:00"/>
    <n v="10825"/>
    <n v="20"/>
    <n v="1328.8"/>
    <n v="0"/>
    <n v="1172"/>
    <n v="156.80000000000001"/>
    <x v="7"/>
  </r>
  <r>
    <x v="1"/>
    <s v="Minnki Pälsii"/>
    <s v="Gluderstedt"/>
    <x v="6"/>
    <d v="2019-01-01T00:00:00"/>
    <n v="10363"/>
    <n v="12"/>
    <n v="5190.3599999999997"/>
    <n v="0"/>
    <n v="4735.04"/>
    <n v="455.32"/>
    <x v="7"/>
  </r>
  <r>
    <x v="2"/>
    <s v="Wimbledon T-Shirt"/>
    <s v="Gluderstedt"/>
    <x v="6"/>
    <d v="2019-03-02T00:00:00"/>
    <n v="10916"/>
    <n v="6"/>
    <n v="60.66"/>
    <n v="0"/>
    <n v="53.5"/>
    <n v="7.16"/>
    <x v="7"/>
  </r>
  <r>
    <x v="2"/>
    <s v="Rasta WCT"/>
    <s v="Gluderstedt"/>
    <x v="6"/>
    <d v="2018-03-21T00:00:00"/>
    <n v="10706"/>
    <n v="8"/>
    <n v="68.239999999999995"/>
    <n v="0"/>
    <n v="55.27"/>
    <n v="12.97"/>
    <x v="7"/>
  </r>
  <r>
    <x v="2"/>
    <s v="Racing Truck  Socks"/>
    <s v="Gluderstedt"/>
    <x v="6"/>
    <d v="2019-06-23T00:00:00"/>
    <n v="10894"/>
    <n v="50"/>
    <n v="113.4"/>
    <n v="5.4"/>
    <n v="95.26"/>
    <n v="12.74"/>
    <x v="6"/>
  </r>
  <r>
    <x v="2"/>
    <s v="Wimbledon T-Shirt"/>
    <s v="Gluderstedt"/>
    <x v="6"/>
    <d v="2018-03-21T00:00:00"/>
    <n v="10706"/>
    <n v="20"/>
    <n v="179.2"/>
    <n v="0"/>
    <n v="145.15"/>
    <n v="34.049999999999997"/>
    <x v="7"/>
  </r>
  <r>
    <x v="2"/>
    <s v="Rasta WCT"/>
    <s v="Gluderstedt"/>
    <x v="6"/>
    <d v="2019-03-25T00:00:00"/>
    <n v="11036"/>
    <n v="30"/>
    <n v="247.8"/>
    <n v="0"/>
    <n v="218.56"/>
    <n v="29.24"/>
    <x v="7"/>
  </r>
  <r>
    <x v="2"/>
    <s v="Bike Helmet"/>
    <s v="Gluderstedt"/>
    <x v="6"/>
    <d v="2019-05-14T00:00:00"/>
    <n v="10825"/>
    <n v="12"/>
    <n v="342.6"/>
    <n v="0"/>
    <n v="302.17"/>
    <n v="40.43"/>
    <x v="7"/>
  </r>
  <r>
    <x v="2"/>
    <s v="Finnish Sport Blades"/>
    <s v="Gluderstedt"/>
    <x v="6"/>
    <d v="2018-05-23T00:00:00"/>
    <n v="10603"/>
    <n v="25"/>
    <n v="507.41"/>
    <n v="24.16"/>
    <n v="391.43"/>
    <n v="91.82"/>
    <x v="7"/>
  </r>
  <r>
    <x v="2"/>
    <s v="Adihash Running Shoe"/>
    <s v="Gluderstedt"/>
    <x v="6"/>
    <d v="2018-09-15T00:00:00"/>
    <n v="10735"/>
    <n v="20"/>
    <n v="570.46"/>
    <n v="51.86"/>
    <n v="420.07"/>
    <n v="98.53"/>
    <x v="6"/>
  </r>
  <r>
    <x v="3"/>
    <s v="Rossi Shorts"/>
    <s v="Gluderstedt"/>
    <x v="6"/>
    <d v="2019-05-20T00:00:00"/>
    <n v="10538"/>
    <n v="1"/>
    <n v="11.58"/>
    <n v="0"/>
    <n v="9.3800000000000008"/>
    <n v="2.2000000000000002"/>
    <x v="6"/>
  </r>
  <r>
    <x v="3"/>
    <s v="Rossi Bikkini"/>
    <s v="Gluderstedt"/>
    <x v="6"/>
    <d v="2019-05-22T00:00:00"/>
    <n v="10258"/>
    <n v="6"/>
    <n v="139.32"/>
    <n v="23.22"/>
    <n v="100.31"/>
    <n v="15.79"/>
    <x v="6"/>
  </r>
  <r>
    <x v="3"/>
    <s v="Rossi Bikkini"/>
    <s v="Gluderstedt"/>
    <x v="6"/>
    <d v="2019-03-02T00:00:00"/>
    <n v="10916"/>
    <n v="6"/>
    <n v="123.54"/>
    <n v="0"/>
    <n v="108.96"/>
    <n v="14.58"/>
    <x v="7"/>
  </r>
  <r>
    <x v="3"/>
    <s v="Rossi Bermuda Shorts"/>
    <s v="Gluderstedt"/>
    <x v="6"/>
    <d v="2018-10-20T00:00:00"/>
    <n v="10776"/>
    <n v="16"/>
    <n v="133.56"/>
    <n v="6.36"/>
    <n v="110.56"/>
    <n v="16.64"/>
    <x v="6"/>
  </r>
  <r>
    <x v="3"/>
    <s v="Rossi Bermuda Shorts"/>
    <s v="Gluderstedt"/>
    <x v="6"/>
    <d v="2019-01-01T00:00:00"/>
    <n v="10363"/>
    <n v="20"/>
    <n v="186"/>
    <n v="0"/>
    <n v="174.01"/>
    <n v="11.99"/>
    <x v="7"/>
  </r>
  <r>
    <x v="3"/>
    <s v="Summer Shorts"/>
    <s v="Gluderstedt"/>
    <x v="6"/>
    <d v="2018-03-21T00:00:00"/>
    <n v="10706"/>
    <n v="24"/>
    <n v="281.76"/>
    <n v="0"/>
    <n v="228.23"/>
    <n v="53.53"/>
    <x v="7"/>
  </r>
  <r>
    <x v="3"/>
    <s v="Rossi Bikkini"/>
    <s v="Gluderstedt"/>
    <x v="6"/>
    <d v="2018-04-28T00:00:00"/>
    <n v="10547"/>
    <n v="24"/>
    <n v="492.38"/>
    <n v="64.22"/>
    <n v="346.81"/>
    <n v="81.349999999999994"/>
    <x v="6"/>
  </r>
  <r>
    <x v="3"/>
    <s v="Baywatch Bikkini"/>
    <s v="Gluderstedt"/>
    <x v="6"/>
    <d v="2019-02-12T00:00:00"/>
    <n v="11008"/>
    <n v="90"/>
    <n v="771.12"/>
    <n v="36.72"/>
    <n v="647.74"/>
    <n v="86.66"/>
    <x v="6"/>
  </r>
  <r>
    <x v="4"/>
    <s v="Ravellis Träskor"/>
    <s v="Gluderstedt"/>
    <x v="6"/>
    <d v="2018-05-23T00:00:00"/>
    <n v="10603"/>
    <n v="48"/>
    <n v="159.84"/>
    <n v="0"/>
    <n v="129.47"/>
    <n v="30.37"/>
    <x v="7"/>
  </r>
  <r>
    <x v="4"/>
    <s v="Balett Shoes"/>
    <s v="Gluderstedt"/>
    <x v="6"/>
    <d v="2018-10-20T00:00:00"/>
    <n v="10776"/>
    <n v="12"/>
    <n v="186.73"/>
    <n v="8.89"/>
    <n v="144.05000000000001"/>
    <n v="33.79"/>
    <x v="6"/>
  </r>
  <r>
    <x v="4"/>
    <s v="Burned Rubber Shoes"/>
    <s v="Gluderstedt"/>
    <x v="6"/>
    <d v="2019-03-02T00:00:00"/>
    <n v="10916"/>
    <n v="20"/>
    <n v="381.6"/>
    <n v="0"/>
    <n v="336.57"/>
    <n v="45.03"/>
    <x v="7"/>
  </r>
  <r>
    <x v="4"/>
    <s v="Small Crocodile Boots"/>
    <s v="Gluderstedt"/>
    <x v="6"/>
    <d v="2018-10-29T00:00:00"/>
    <n v="10793"/>
    <n v="8"/>
    <n v="675.92"/>
    <n v="0"/>
    <n v="547.5"/>
    <n v="128.41999999999999"/>
    <x v="7"/>
  </r>
  <r>
    <x v="7"/>
    <s v="Danske Treshoe"/>
    <s v="Gluderstedt"/>
    <x v="6"/>
    <d v="2018-10-20T00:00:00"/>
    <n v="10776"/>
    <n v="27"/>
    <n v="258.27"/>
    <n v="12.3"/>
    <n v="199.24"/>
    <n v="46.73"/>
    <x v="6"/>
  </r>
  <r>
    <x v="7"/>
    <s v="Snake Boots"/>
    <s v="Gluderstedt"/>
    <x v="6"/>
    <d v="2018-10-20T00:00:00"/>
    <n v="10776"/>
    <n v="120"/>
    <n v="11665.08"/>
    <n v="555.48"/>
    <n v="8998.7800000000007"/>
    <n v="2110.8200000000002"/>
    <x v="6"/>
  </r>
  <r>
    <x v="5"/>
    <s v="RDL Suit"/>
    <s v="Gluderstedt"/>
    <x v="6"/>
    <d v="2019-02-12T00:00:00"/>
    <n v="11008"/>
    <n v="70"/>
    <n v="3123.02"/>
    <n v="148.72"/>
    <n v="2623.33"/>
    <n v="350.97"/>
    <x v="6"/>
  </r>
  <r>
    <x v="6"/>
    <s v="Duck Shirt"/>
    <s v="Gluderstedt"/>
    <x v="6"/>
    <d v="2019-03-11T00:00:00"/>
    <n v="11067"/>
    <n v="9"/>
    <n v="84.06"/>
    <n v="0"/>
    <n v="74.14"/>
    <n v="9.92"/>
    <x v="7"/>
  </r>
  <r>
    <x v="6"/>
    <s v="Sapporoo Gloves"/>
    <s v="Gluderstedt"/>
    <x v="6"/>
    <d v="2019-02-16T00:00:00"/>
    <n v="10827"/>
    <n v="15"/>
    <n v="99.3"/>
    <n v="0"/>
    <n v="87.58"/>
    <n v="11.72"/>
    <x v="6"/>
  </r>
  <r>
    <x v="6"/>
    <s v="Duck Shirt"/>
    <s v="Gluderstedt"/>
    <x v="6"/>
    <d v="2018-11-14T00:00:00"/>
    <n v="10824"/>
    <n v="12"/>
    <n v="104.4"/>
    <n v="0"/>
    <n v="92.08"/>
    <n v="12.32"/>
    <x v="6"/>
  </r>
  <r>
    <x v="6"/>
    <s v="Duck Shirt"/>
    <s v="Gluderstedt"/>
    <x v="6"/>
    <d v="2018-10-29T00:00:00"/>
    <n v="10793"/>
    <n v="14"/>
    <n v="125.86"/>
    <n v="0"/>
    <n v="101.95"/>
    <n v="23.91"/>
    <x v="7"/>
  </r>
  <r>
    <x v="6"/>
    <s v="Aino Shoes"/>
    <s v="Gluderstedt"/>
    <x v="6"/>
    <d v="2019-03-25T00:00:00"/>
    <n v="11036"/>
    <n v="7"/>
    <n v="175.07"/>
    <n v="0"/>
    <n v="154.41"/>
    <n v="20.66"/>
    <x v="7"/>
  </r>
  <r>
    <x v="6"/>
    <s v="Duck Shirt"/>
    <s v="Gluderstedt"/>
    <x v="6"/>
    <d v="2018-05-29T00:00:00"/>
    <n v="10264"/>
    <n v="25"/>
    <n v="274.56"/>
    <n v="35.81"/>
    <n v="211.53"/>
    <n v="27.22"/>
    <x v="6"/>
  </r>
  <r>
    <x v="6"/>
    <s v="Aino Shoes"/>
    <s v="Gluderstedt"/>
    <x v="6"/>
    <d v="2017-10-29T00:00:00"/>
    <n v="10391"/>
    <n v="18"/>
    <n v="416.16"/>
    <n v="0"/>
    <n v="345.24"/>
    <n v="70.92"/>
    <x v="7"/>
  </r>
  <r>
    <x v="6"/>
    <s v="Mehmet-Tröja"/>
    <s v="Gluderstedt"/>
    <x v="6"/>
    <d v="2018-04-28T00:00:00"/>
    <n v="10547"/>
    <n v="60"/>
    <n v="514.79999999999995"/>
    <n v="0"/>
    <n v="416.99"/>
    <n v="97.81"/>
    <x v="6"/>
  </r>
  <r>
    <x v="6"/>
    <s v="Aino Shoes"/>
    <s v="Gluderstedt"/>
    <x v="6"/>
    <d v="2019-06-23T00:00:00"/>
    <n v="10894"/>
    <n v="28"/>
    <n v="682.96"/>
    <n v="32.520000000000003"/>
    <n v="606.91"/>
    <n v="43.53"/>
    <x v="6"/>
  </r>
  <r>
    <x v="6"/>
    <s v="Duck Shirt"/>
    <s v="Gluderstedt"/>
    <x v="6"/>
    <d v="2018-05-29T00:00:00"/>
    <n v="10264"/>
    <n v="25"/>
    <n v="274.56"/>
    <n v="35.81"/>
    <n v="211.53"/>
    <n v="27.22"/>
    <x v="6"/>
  </r>
  <r>
    <x v="6"/>
    <s v="Aino Shoes"/>
    <s v="Gluderstedt"/>
    <x v="6"/>
    <d v="2017-10-29T00:00:00"/>
    <n v="10391"/>
    <n v="18"/>
    <n v="416.16"/>
    <n v="0"/>
    <n v="345.24"/>
    <n v="70.92"/>
    <x v="7"/>
  </r>
  <r>
    <x v="6"/>
    <s v="Mehmet-Tröja"/>
    <s v="Gluderstedt"/>
    <x v="6"/>
    <d v="2018-04-28T00:00:00"/>
    <n v="10547"/>
    <n v="60"/>
    <n v="514.79999999999995"/>
    <n v="0"/>
    <n v="416.99"/>
    <n v="97.81"/>
    <x v="6"/>
  </r>
  <r>
    <x v="6"/>
    <s v="Aino Shoes"/>
    <s v="Gluderstedt"/>
    <x v="6"/>
    <d v="2019-06-23T00:00:00"/>
    <n v="10894"/>
    <n v="28"/>
    <n v="682.96"/>
    <n v="32.520000000000003"/>
    <n v="606.91"/>
    <n v="43.53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4144DD-4E06-4720-A50F-5D0705CF5292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showHeaders="0" compact="0" compactData="0" multipleFieldFilters="0">
  <location ref="A3:C20" firstHeaderRow="1" firstDataRow="1" firstDataCol="0"/>
  <pivotHierarchies count="4"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Improving Communications with Effective Visualizations.xlsx!Table5">
        <x15:activeTabTopLevelEntity name="[Table5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B1A3A9-AD08-49BF-83D5-FAD2DED6C5E4}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showHeaders="0" compact="0" compactData="0" multipleFieldFilters="0" chartFormat="1">
  <location ref="A3:C12" firstHeaderRow="0" firstDataRow="1" firstDataCol="1"/>
  <pivotFields count="12">
    <pivotField axis="axisRow" compact="0" outline="0" showAll="0">
      <items count="9">
        <item x="6"/>
        <item x="3"/>
        <item x="5"/>
        <item x="4"/>
        <item x="0"/>
        <item x="7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dataField="1" compact="0" numFmtId="43" outline="0" showAll="0"/>
    <pivotField compact="0" numFmtId="43" outline="0" showAll="0"/>
    <pivotField compact="0" numFmtId="43" outline="0" showAll="0"/>
    <pivotField dataField="1" compact="0" numFmtId="43" outline="0" showAll="0"/>
    <pivotField compact="0" outline="0" showAll="0">
      <items count="10">
        <item x="5"/>
        <item x="4"/>
        <item x="3"/>
        <item x="1"/>
        <item x="0"/>
        <item x="8"/>
        <item x="6"/>
        <item x="7"/>
        <item x="2"/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Sales" fld="7" baseField="0" baseItem="0"/>
    <dataField name="Sum of GP" fld="10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FFF890-87B1-4AEE-A98E-38B2A2DC45E3}" name="Table1" displayName="Table1" ref="A1:L2174" totalsRowShown="0">
  <autoFilter ref="A1:L2174" xr:uid="{30B95C18-3905-4CAC-A4A6-2A320F5FF75B}"/>
  <tableColumns count="12">
    <tableColumn id="1" xr3:uid="{0C7A4F07-EBAF-4302-9E97-868D0FEF8953}" name="CategoryName"/>
    <tableColumn id="2" xr3:uid="{A3B508CD-74D4-405C-BFCF-09301E6738E9}" name="ProductName"/>
    <tableColumn id="3" xr3:uid="{DC8DE985-7A67-40C8-8958-13DC0DBE9628}" name="Customer"/>
    <tableColumn id="4" xr3:uid="{AFEEB2A4-9B84-43A6-87BE-4FCBAE629191}" name="Country"/>
    <tableColumn id="5" xr3:uid="{A279C107-C6A7-4FA4-8FB6-2DF2884D4362}" name="OrderDate" dataDxfId="5"/>
    <tableColumn id="6" xr3:uid="{532FFFDF-4B7B-497A-A45D-77850EE372E1}" name="OrderID"/>
    <tableColumn id="7" xr3:uid="{A2737CDD-91B7-497D-B021-897C03F4524A}" name="Quantity"/>
    <tableColumn id="8" xr3:uid="{98E945F2-7F1E-4F7B-B9F4-65270129B209}" name="Sales" dataCellStyle="Comma"/>
    <tableColumn id="9" xr3:uid="{3B4F4454-AB45-4EBD-850A-815C0604546A}" name="Discount" dataCellStyle="Comma"/>
    <tableColumn id="10" xr3:uid="{CD79D0E1-D02E-40B7-8C05-2C90BD9882AB}" name="COGS" dataCellStyle="Comma"/>
    <tableColumn id="11" xr3:uid="{81B66169-B914-417E-9E42-71AC651105FC}" name="GP" dataCellStyle="Comma"/>
    <tableColumn id="12" xr3:uid="{5DFED988-FD3C-4B43-BC7E-3D6425F39B4F}" name="Salesperson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90499D-7CED-4124-9C6B-C8FB19DDC16D}" name="Table9" displayName="Table9" ref="A1:C9" totalsRowShown="0">
  <autoFilter ref="A1:C9" xr:uid="{5683EE31-EA4A-4EA9-A354-66A36ED86911}"/>
  <tableColumns count="3">
    <tableColumn id="1" xr3:uid="{E9CFBFE0-B898-477B-98E0-00E4539455CC}" name="Product Category"/>
    <tableColumn id="2" xr3:uid="{F35A1841-6D1C-4AA3-B325-7F689351AFF0}" name="Total Sales" dataDxfId="4" dataCellStyle="Comma"/>
    <tableColumn id="3" xr3:uid="{092551D5-C0EC-4105-93A6-599D51415A6C}" name="Gross Profit" dataDxfId="3" dataCellStyle="Comma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41852B-51DE-479E-B949-4CDB4E3FAF99}" name="Table534" displayName="Table534" ref="A1:B24" totalsRowShown="0">
  <autoFilter ref="A1:B24" xr:uid="{ECD4C732-3EE1-4970-B5EE-DC318602C6A9}"/>
  <sortState xmlns:xlrd2="http://schemas.microsoft.com/office/spreadsheetml/2017/richdata2" ref="A2:B24">
    <sortCondition ref="A1:A24"/>
  </sortState>
  <tableColumns count="2">
    <tableColumn id="1" xr3:uid="{EAECF68B-DA5E-47B3-8760-C5312F8CD01C}" name="State"/>
    <tableColumn id="2" xr3:uid="{DCC285E3-5E69-43AE-9DAC-D3239327E6FE}" name="Payroll Expense" dataDxfId="2" dataCellStyle="Currenc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881B517-FB1D-4340-AE7B-04E3DBBAFE86}" name="Table6" displayName="Table6" ref="A1:B4" totalsRowShown="0">
  <autoFilter ref="A1:B4" xr:uid="{5458F0C6-07E7-4898-850B-4CDAFDCAFD29}"/>
  <tableColumns count="2">
    <tableColumn id="1" xr3:uid="{A8AFF17F-2518-4D15-B763-CC27CDF2788A}" name="Item"/>
    <tableColumn id="2" xr3:uid="{0C1AB29C-C1C5-4070-A306-472A5773E8D8}" name="Sales" dataDxfId="1" dataCellStyle="Currency"/>
  </tableColumns>
  <tableStyleInfo name="TableStyleMedium1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9F9A9A-2FC5-483E-B901-CC3BC745E2CD}" name="Table53" displayName="Table53" ref="A1:B24" totalsRowShown="0">
  <autoFilter ref="A1:B24" xr:uid="{ECD4C732-3EE1-4970-B5EE-DC318602C6A9}"/>
  <sortState xmlns:xlrd2="http://schemas.microsoft.com/office/spreadsheetml/2017/richdata2" ref="A2:B24">
    <sortCondition descending="1" ref="B1:B24"/>
  </sortState>
  <tableColumns count="2">
    <tableColumn id="1" xr3:uid="{A729D714-2EB4-4502-94E8-4D6B859A4FC2}" name="State"/>
    <tableColumn id="2" xr3:uid="{92DAFE93-ABEF-4F9E-A723-DD111D11F7C1}" name="Payroll Expense" dataDxfId="0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6E31-B32B-472A-A16A-C80C42824116}">
  <sheetPr>
    <tabColor theme="3" tint="-0.249977111117893"/>
  </sheetPr>
  <dimension ref="A1:C8"/>
  <sheetViews>
    <sheetView tabSelected="1" workbookViewId="0">
      <selection activeCell="C30" sqref="C30"/>
    </sheetView>
  </sheetViews>
  <sheetFormatPr defaultRowHeight="18.75" x14ac:dyDescent="0.3"/>
  <cols>
    <col min="1" max="1" width="9.296875" bestFit="1" customWidth="1"/>
    <col min="2" max="3" width="13.69921875" bestFit="1" customWidth="1"/>
  </cols>
  <sheetData>
    <row r="1" spans="1:3" x14ac:dyDescent="0.3">
      <c r="A1" t="s">
        <v>250</v>
      </c>
      <c r="B1" t="s">
        <v>251</v>
      </c>
      <c r="C1" t="s">
        <v>252</v>
      </c>
    </row>
    <row r="2" spans="1:3" x14ac:dyDescent="0.3">
      <c r="A2" s="20">
        <v>43496</v>
      </c>
      <c r="B2" s="1">
        <v>1247395</v>
      </c>
      <c r="C2" s="1">
        <v>1300000</v>
      </c>
    </row>
    <row r="3" spans="1:3" x14ac:dyDescent="0.3">
      <c r="A3" s="20">
        <v>43524</v>
      </c>
      <c r="B3" s="1">
        <v>1214294</v>
      </c>
      <c r="C3" s="1">
        <v>1250000</v>
      </c>
    </row>
    <row r="4" spans="1:3" x14ac:dyDescent="0.3">
      <c r="A4" s="20">
        <v>43555</v>
      </c>
      <c r="B4" s="1">
        <v>1312434</v>
      </c>
      <c r="C4" s="1">
        <v>1300000</v>
      </c>
    </row>
    <row r="5" spans="1:3" x14ac:dyDescent="0.3">
      <c r="A5" s="20">
        <v>43585</v>
      </c>
      <c r="B5" s="1">
        <v>1306297</v>
      </c>
      <c r="C5" s="1">
        <v>1305000</v>
      </c>
    </row>
    <row r="6" spans="1:3" x14ac:dyDescent="0.3">
      <c r="A6" s="20">
        <v>43616</v>
      </c>
      <c r="B6" s="1">
        <v>1318151</v>
      </c>
      <c r="C6" s="1">
        <v>1325000</v>
      </c>
    </row>
    <row r="7" spans="1:3" x14ac:dyDescent="0.3">
      <c r="A7" s="20">
        <v>43646</v>
      </c>
      <c r="B7" s="1">
        <v>1337153</v>
      </c>
      <c r="C7" s="1">
        <v>1330000</v>
      </c>
    </row>
    <row r="8" spans="1:3" x14ac:dyDescent="0.3">
      <c r="B8" s="26">
        <f>SUM(B2:B7)</f>
        <v>7735724</v>
      </c>
      <c r="C8" s="26">
        <f>SUM(C2:C7)</f>
        <v>7810000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9B06-5661-4644-9D97-4D676F4D7C81}">
  <sheetPr>
    <tabColor theme="3" tint="-0.249977111117893"/>
  </sheetPr>
  <dimension ref="A1:G43"/>
  <sheetViews>
    <sheetView zoomScale="160" zoomScaleNormal="160" workbookViewId="0">
      <selection activeCell="A16" sqref="A16"/>
    </sheetView>
  </sheetViews>
  <sheetFormatPr defaultRowHeight="18.75" x14ac:dyDescent="0.3"/>
  <cols>
    <col min="1" max="1" width="9.796875" bestFit="1" customWidth="1"/>
    <col min="2" max="7" width="11.09765625" bestFit="1" customWidth="1"/>
  </cols>
  <sheetData>
    <row r="1" spans="1:7" x14ac:dyDescent="0.3">
      <c r="B1" s="20">
        <v>43496</v>
      </c>
      <c r="C1" s="20">
        <v>43524</v>
      </c>
      <c r="D1" s="20">
        <v>43555</v>
      </c>
      <c r="E1" s="20">
        <v>43585</v>
      </c>
      <c r="F1" s="20">
        <v>43616</v>
      </c>
      <c r="G1" s="20">
        <v>43646</v>
      </c>
    </row>
    <row r="2" spans="1:7" x14ac:dyDescent="0.3">
      <c r="A2" t="s">
        <v>253</v>
      </c>
      <c r="B2" s="27">
        <v>600000</v>
      </c>
      <c r="C2" s="27">
        <v>600000</v>
      </c>
      <c r="D2" s="27">
        <v>600000</v>
      </c>
      <c r="E2" s="27">
        <v>600000</v>
      </c>
      <c r="F2" s="27">
        <v>600000</v>
      </c>
      <c r="G2" s="27">
        <v>600000</v>
      </c>
    </row>
    <row r="3" spans="1:7" x14ac:dyDescent="0.3">
      <c r="A3" t="s">
        <v>254</v>
      </c>
      <c r="B3" s="27">
        <v>700000</v>
      </c>
      <c r="C3" s="27">
        <v>700000</v>
      </c>
      <c r="D3" s="27">
        <v>700000</v>
      </c>
      <c r="E3" s="27">
        <v>700000</v>
      </c>
      <c r="F3" s="27">
        <v>700000</v>
      </c>
      <c r="G3" s="27">
        <v>700000</v>
      </c>
    </row>
    <row r="4" spans="1:7" x14ac:dyDescent="0.3">
      <c r="A4" t="s">
        <v>255</v>
      </c>
      <c r="B4" s="27">
        <v>647291</v>
      </c>
      <c r="C4" s="27">
        <v>589311</v>
      </c>
      <c r="D4" s="27">
        <v>637400</v>
      </c>
      <c r="E4" s="27">
        <v>630898</v>
      </c>
      <c r="F4" s="27">
        <v>727661</v>
      </c>
      <c r="G4" s="27">
        <v>741331</v>
      </c>
    </row>
    <row r="5" spans="1:7" x14ac:dyDescent="0.3">
      <c r="B5" s="27"/>
      <c r="C5" s="27"/>
      <c r="D5" s="27"/>
      <c r="E5" s="27"/>
      <c r="F5" s="27"/>
      <c r="G5" s="27"/>
    </row>
    <row r="6" spans="1:7" x14ac:dyDescent="0.3">
      <c r="A6" s="28"/>
      <c r="B6" s="29">
        <v>43496</v>
      </c>
      <c r="C6" s="29">
        <v>43524</v>
      </c>
      <c r="D6" s="29">
        <v>43555</v>
      </c>
      <c r="E6" s="29">
        <v>43585</v>
      </c>
      <c r="F6" s="29">
        <v>43616</v>
      </c>
      <c r="G6" s="29">
        <v>43646</v>
      </c>
    </row>
    <row r="7" spans="1:7" x14ac:dyDescent="0.3">
      <c r="B7" s="20">
        <v>43496</v>
      </c>
      <c r="C7" s="20">
        <v>43524</v>
      </c>
      <c r="D7" s="20">
        <v>43555</v>
      </c>
      <c r="E7" s="20">
        <v>43585</v>
      </c>
      <c r="F7" s="20">
        <v>43616</v>
      </c>
      <c r="G7" s="20">
        <v>43646</v>
      </c>
    </row>
    <row r="8" spans="1:7" x14ac:dyDescent="0.3">
      <c r="A8" t="s">
        <v>253</v>
      </c>
      <c r="B8" s="27">
        <f>B2</f>
        <v>600000</v>
      </c>
      <c r="C8" s="27">
        <f t="shared" ref="C8:G8" si="0">C2</f>
        <v>600000</v>
      </c>
      <c r="D8" s="27">
        <f t="shared" si="0"/>
        <v>600000</v>
      </c>
      <c r="E8" s="27">
        <f t="shared" si="0"/>
        <v>600000</v>
      </c>
      <c r="F8" s="27">
        <f t="shared" si="0"/>
        <v>600000</v>
      </c>
      <c r="G8" s="27">
        <f t="shared" si="0"/>
        <v>600000</v>
      </c>
    </row>
    <row r="9" spans="1:7" x14ac:dyDescent="0.3">
      <c r="A9" t="s">
        <v>254</v>
      </c>
      <c r="B9" s="27">
        <f>B3-B2</f>
        <v>100000</v>
      </c>
      <c r="C9" s="27">
        <f t="shared" ref="C9:G9" si="1">C3-C2</f>
        <v>100000</v>
      </c>
      <c r="D9" s="27">
        <f t="shared" si="1"/>
        <v>100000</v>
      </c>
      <c r="E9" s="27">
        <f t="shared" si="1"/>
        <v>100000</v>
      </c>
      <c r="F9" s="27">
        <f t="shared" si="1"/>
        <v>100000</v>
      </c>
      <c r="G9" s="27">
        <f t="shared" si="1"/>
        <v>100000</v>
      </c>
    </row>
    <row r="10" spans="1:7" x14ac:dyDescent="0.3">
      <c r="A10" t="s">
        <v>255</v>
      </c>
      <c r="B10" s="27">
        <f>B4</f>
        <v>647291</v>
      </c>
      <c r="C10" s="27">
        <f t="shared" ref="C10:G10" si="2">C4</f>
        <v>589311</v>
      </c>
      <c r="D10" s="27">
        <f t="shared" si="2"/>
        <v>637400</v>
      </c>
      <c r="E10" s="27">
        <f t="shared" si="2"/>
        <v>630898</v>
      </c>
      <c r="F10" s="27">
        <f t="shared" si="2"/>
        <v>727661</v>
      </c>
      <c r="G10" s="27">
        <f t="shared" si="2"/>
        <v>741331</v>
      </c>
    </row>
    <row r="40" spans="1:7" x14ac:dyDescent="0.3">
      <c r="B40" s="20">
        <v>43496</v>
      </c>
      <c r="C40" s="20">
        <v>43524</v>
      </c>
      <c r="D40" s="20">
        <v>43555</v>
      </c>
      <c r="E40" s="20">
        <v>43585</v>
      </c>
      <c r="F40" s="20">
        <v>43616</v>
      </c>
      <c r="G40" s="20">
        <v>43646</v>
      </c>
    </row>
    <row r="41" spans="1:7" x14ac:dyDescent="0.3">
      <c r="A41" t="s">
        <v>253</v>
      </c>
      <c r="B41" s="27">
        <v>600000</v>
      </c>
      <c r="C41" s="27">
        <v>600000</v>
      </c>
      <c r="D41" s="27">
        <v>600000</v>
      </c>
      <c r="E41" s="27">
        <v>600000</v>
      </c>
      <c r="F41" s="27">
        <v>600000</v>
      </c>
      <c r="G41" s="27">
        <v>600000</v>
      </c>
    </row>
    <row r="42" spans="1:7" x14ac:dyDescent="0.3">
      <c r="A42" t="s">
        <v>254</v>
      </c>
      <c r="B42" s="27">
        <v>100000</v>
      </c>
      <c r="C42" s="27">
        <v>100000</v>
      </c>
      <c r="D42" s="27">
        <v>100000</v>
      </c>
      <c r="E42" s="27">
        <v>100000</v>
      </c>
      <c r="F42" s="27">
        <v>100000</v>
      </c>
      <c r="G42" s="27">
        <v>100000</v>
      </c>
    </row>
    <row r="43" spans="1:7" x14ac:dyDescent="0.3">
      <c r="A43" t="s">
        <v>255</v>
      </c>
      <c r="B43" s="27">
        <v>647291</v>
      </c>
      <c r="C43" s="27">
        <v>589311</v>
      </c>
      <c r="D43" s="27">
        <v>637400</v>
      </c>
      <c r="E43" s="27">
        <v>630898</v>
      </c>
      <c r="F43" s="27">
        <v>727661</v>
      </c>
      <c r="G43" s="27">
        <v>741331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94E0C-66B0-44E8-9E0E-6EDBCCB1DAA3}">
  <dimension ref="A3:C20"/>
  <sheetViews>
    <sheetView workbookViewId="0">
      <selection activeCell="A3" sqref="A3"/>
    </sheetView>
  </sheetViews>
  <sheetFormatPr defaultRowHeight="18.75" x14ac:dyDescent="0.3"/>
  <sheetData>
    <row r="3" spans="1:3" x14ac:dyDescent="0.3">
      <c r="A3" s="6"/>
      <c r="B3" s="7"/>
      <c r="C3" s="8"/>
    </row>
    <row r="4" spans="1:3" x14ac:dyDescent="0.3">
      <c r="A4" s="9"/>
      <c r="B4" s="10"/>
      <c r="C4" s="11"/>
    </row>
    <row r="5" spans="1:3" x14ac:dyDescent="0.3">
      <c r="A5" s="9"/>
      <c r="B5" s="10"/>
      <c r="C5" s="11"/>
    </row>
    <row r="6" spans="1:3" x14ac:dyDescent="0.3">
      <c r="A6" s="9"/>
      <c r="B6" s="10"/>
      <c r="C6" s="11"/>
    </row>
    <row r="7" spans="1:3" x14ac:dyDescent="0.3">
      <c r="A7" s="9"/>
      <c r="B7" s="10"/>
      <c r="C7" s="11"/>
    </row>
    <row r="8" spans="1:3" x14ac:dyDescent="0.3">
      <c r="A8" s="9"/>
      <c r="B8" s="10"/>
      <c r="C8" s="11"/>
    </row>
    <row r="9" spans="1:3" x14ac:dyDescent="0.3">
      <c r="A9" s="9"/>
      <c r="B9" s="10"/>
      <c r="C9" s="11"/>
    </row>
    <row r="10" spans="1:3" x14ac:dyDescent="0.3">
      <c r="A10" s="9"/>
      <c r="B10" s="10"/>
      <c r="C10" s="11"/>
    </row>
    <row r="11" spans="1:3" x14ac:dyDescent="0.3">
      <c r="A11" s="9"/>
      <c r="B11" s="10"/>
      <c r="C11" s="11"/>
    </row>
    <row r="12" spans="1:3" x14ac:dyDescent="0.3">
      <c r="A12" s="9"/>
      <c r="B12" s="10"/>
      <c r="C12" s="11"/>
    </row>
    <row r="13" spans="1:3" x14ac:dyDescent="0.3">
      <c r="A13" s="9"/>
      <c r="B13" s="10"/>
      <c r="C13" s="11"/>
    </row>
    <row r="14" spans="1:3" x14ac:dyDescent="0.3">
      <c r="A14" s="9"/>
      <c r="B14" s="10"/>
      <c r="C14" s="11"/>
    </row>
    <row r="15" spans="1:3" x14ac:dyDescent="0.3">
      <c r="A15" s="9"/>
      <c r="B15" s="10"/>
      <c r="C15" s="11"/>
    </row>
    <row r="16" spans="1:3" x14ac:dyDescent="0.3">
      <c r="A16" s="9"/>
      <c r="B16" s="10"/>
      <c r="C16" s="11"/>
    </row>
    <row r="17" spans="1:3" x14ac:dyDescent="0.3">
      <c r="A17" s="9"/>
      <c r="B17" s="10"/>
      <c r="C17" s="11"/>
    </row>
    <row r="18" spans="1:3" x14ac:dyDescent="0.3">
      <c r="A18" s="9"/>
      <c r="B18" s="10"/>
      <c r="C18" s="11"/>
    </row>
    <row r="19" spans="1:3" x14ac:dyDescent="0.3">
      <c r="A19" s="9"/>
      <c r="B19" s="10"/>
      <c r="C19" s="11"/>
    </row>
    <row r="20" spans="1:3" x14ac:dyDescent="0.3">
      <c r="A20" s="12"/>
      <c r="B20" s="13"/>
      <c r="C20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E965-D122-4E22-B8BF-A665E194B298}">
  <sheetPr>
    <tabColor theme="3" tint="-0.249977111117893"/>
  </sheetPr>
  <dimension ref="A3:C12"/>
  <sheetViews>
    <sheetView workbookViewId="0">
      <selection activeCell="G29" sqref="G29"/>
    </sheetView>
  </sheetViews>
  <sheetFormatPr defaultRowHeight="18.75" x14ac:dyDescent="0.3"/>
  <cols>
    <col min="1" max="1" width="13.796875" bestFit="1" customWidth="1"/>
    <col min="2" max="2" width="10.8984375" bestFit="1" customWidth="1"/>
    <col min="3" max="3" width="9.8984375" bestFit="1" customWidth="1"/>
    <col min="6" max="6" width="10.09765625" bestFit="1" customWidth="1"/>
    <col min="7" max="7" width="10.796875" bestFit="1" customWidth="1"/>
  </cols>
  <sheetData>
    <row r="3" spans="1:3" x14ac:dyDescent="0.3">
      <c r="B3" t="s">
        <v>249</v>
      </c>
      <c r="C3" t="s">
        <v>256</v>
      </c>
    </row>
    <row r="4" spans="1:3" x14ac:dyDescent="0.3">
      <c r="A4" t="s">
        <v>63</v>
      </c>
      <c r="B4">
        <v>139016.73000000001</v>
      </c>
      <c r="C4">
        <v>19028.63</v>
      </c>
    </row>
    <row r="5" spans="1:3" x14ac:dyDescent="0.3">
      <c r="A5" t="s">
        <v>56</v>
      </c>
      <c r="B5">
        <v>49851.5</v>
      </c>
      <c r="C5">
        <v>6988.58</v>
      </c>
    </row>
    <row r="6" spans="1:3" x14ac:dyDescent="0.3">
      <c r="A6" t="s">
        <v>61</v>
      </c>
      <c r="B6">
        <v>84821.21</v>
      </c>
      <c r="C6">
        <v>12306.66</v>
      </c>
    </row>
    <row r="7" spans="1:3" x14ac:dyDescent="0.3">
      <c r="A7" t="s">
        <v>58</v>
      </c>
      <c r="B7">
        <v>146742.41</v>
      </c>
      <c r="C7">
        <v>22055.23</v>
      </c>
    </row>
    <row r="8" spans="1:3" x14ac:dyDescent="0.3">
      <c r="A8" t="s">
        <v>43</v>
      </c>
      <c r="B8">
        <v>139150.20000000001</v>
      </c>
      <c r="C8">
        <v>19258.61</v>
      </c>
    </row>
    <row r="9" spans="1:3" x14ac:dyDescent="0.3">
      <c r="A9" t="s">
        <v>77</v>
      </c>
      <c r="B9">
        <v>251159.12</v>
      </c>
      <c r="C9">
        <v>36125.050000000003</v>
      </c>
    </row>
    <row r="10" spans="1:3" x14ac:dyDescent="0.3">
      <c r="A10" t="s">
        <v>52</v>
      </c>
      <c r="B10">
        <v>291786.43</v>
      </c>
      <c r="C10">
        <v>41754.699999999997</v>
      </c>
    </row>
    <row r="11" spans="1:3" x14ac:dyDescent="0.3">
      <c r="A11" t="s">
        <v>47</v>
      </c>
      <c r="B11">
        <v>680927.62</v>
      </c>
      <c r="C11">
        <v>97550.150000000096</v>
      </c>
    </row>
    <row r="12" spans="1:3" x14ac:dyDescent="0.3">
      <c r="A12" t="s">
        <v>240</v>
      </c>
      <c r="B12">
        <v>1783455.22</v>
      </c>
      <c r="C12">
        <v>255067.61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DC10-3445-471C-94BB-E5B4231A9DC0}">
  <sheetPr>
    <tabColor rgb="FFFFC000"/>
  </sheetPr>
  <dimension ref="A1:T2358"/>
  <sheetViews>
    <sheetView topLeftCell="A2" workbookViewId="0">
      <selection activeCell="D13" sqref="D13"/>
    </sheetView>
  </sheetViews>
  <sheetFormatPr defaultRowHeight="18.75" x14ac:dyDescent="0.3"/>
  <cols>
    <col min="1" max="1" width="13.8984375" style="15" bestFit="1" customWidth="1"/>
    <col min="2" max="2" width="19.59765625" style="15" bestFit="1" customWidth="1"/>
    <col min="3" max="3" width="22.19921875" style="15" bestFit="1" customWidth="1"/>
    <col min="4" max="4" width="9.8984375" bestFit="1" customWidth="1"/>
    <col min="5" max="5" width="10.69921875" style="19" bestFit="1" customWidth="1"/>
    <col min="6" max="6" width="8.8984375" style="15" bestFit="1" customWidth="1"/>
    <col min="7" max="7" width="9.19921875" bestFit="1" customWidth="1"/>
    <col min="8" max="8" width="10.09765625" style="15" bestFit="1" customWidth="1"/>
    <col min="9" max="9" width="9.3984375" style="15" bestFit="1" customWidth="1"/>
    <col min="10" max="10" width="10.09765625" style="15" bestFit="1" customWidth="1"/>
    <col min="11" max="11" width="9.09765625" style="15" bestFit="1" customWidth="1"/>
    <col min="12" max="12" width="11.796875" style="15" bestFit="1" customWidth="1"/>
    <col min="16" max="16" width="13" style="15" customWidth="1"/>
    <col min="17" max="17" width="5" style="15" customWidth="1"/>
    <col min="19" max="19" width="8.796875" style="15"/>
    <col min="21" max="16384" width="8.796875" style="15"/>
  </cols>
  <sheetData>
    <row r="1" spans="1:12" x14ac:dyDescent="0.3">
      <c r="A1" t="s">
        <v>33</v>
      </c>
      <c r="B1" t="s">
        <v>41</v>
      </c>
      <c r="C1" t="s">
        <v>36</v>
      </c>
      <c r="D1" t="s">
        <v>35</v>
      </c>
      <c r="E1" t="s">
        <v>39</v>
      </c>
      <c r="F1" t="s">
        <v>40</v>
      </c>
      <c r="G1" t="s">
        <v>42</v>
      </c>
      <c r="H1" t="s">
        <v>0</v>
      </c>
      <c r="I1" t="s">
        <v>37</v>
      </c>
      <c r="J1" t="s">
        <v>34</v>
      </c>
      <c r="K1" t="s">
        <v>38</v>
      </c>
      <c r="L1" t="s">
        <v>239</v>
      </c>
    </row>
    <row r="2" spans="1:12" x14ac:dyDescent="0.3">
      <c r="A2" t="s">
        <v>43</v>
      </c>
      <c r="B2" t="s">
        <v>46</v>
      </c>
      <c r="C2" t="s">
        <v>45</v>
      </c>
      <c r="D2" t="s">
        <v>44</v>
      </c>
      <c r="E2" s="20">
        <v>43028</v>
      </c>
      <c r="F2">
        <v>10413</v>
      </c>
      <c r="G2">
        <v>24</v>
      </c>
      <c r="H2" s="21">
        <v>504.24</v>
      </c>
      <c r="I2" s="21">
        <v>0</v>
      </c>
      <c r="J2" s="21">
        <v>417.51</v>
      </c>
      <c r="K2" s="21">
        <v>86.73</v>
      </c>
      <c r="L2">
        <v>5</v>
      </c>
    </row>
    <row r="3" spans="1:12" x14ac:dyDescent="0.3">
      <c r="A3" t="s">
        <v>47</v>
      </c>
      <c r="B3" t="s">
        <v>48</v>
      </c>
      <c r="C3" t="s">
        <v>45</v>
      </c>
      <c r="D3" t="s">
        <v>44</v>
      </c>
      <c r="E3" s="20">
        <v>43204</v>
      </c>
      <c r="F3">
        <v>10500</v>
      </c>
      <c r="G3">
        <v>12</v>
      </c>
      <c r="H3" s="21">
        <v>81.02</v>
      </c>
      <c r="I3" s="21">
        <v>3.86</v>
      </c>
      <c r="J3" s="21">
        <v>63.89</v>
      </c>
      <c r="K3" s="21">
        <v>13.27</v>
      </c>
      <c r="L3">
        <v>5</v>
      </c>
    </row>
    <row r="4" spans="1:12" x14ac:dyDescent="0.3">
      <c r="A4" t="s">
        <v>47</v>
      </c>
      <c r="B4" t="s">
        <v>49</v>
      </c>
      <c r="C4" t="s">
        <v>45</v>
      </c>
      <c r="D4" t="s">
        <v>44</v>
      </c>
      <c r="E4" s="20">
        <v>43423</v>
      </c>
      <c r="F4">
        <v>10832</v>
      </c>
      <c r="G4">
        <v>16</v>
      </c>
      <c r="H4" s="21">
        <v>1308.29</v>
      </c>
      <c r="I4" s="21">
        <v>218.05</v>
      </c>
      <c r="J4" s="21">
        <v>961.59</v>
      </c>
      <c r="K4" s="21">
        <v>128.65</v>
      </c>
      <c r="L4">
        <v>5</v>
      </c>
    </row>
    <row r="5" spans="1:12" x14ac:dyDescent="0.3">
      <c r="A5" t="s">
        <v>47</v>
      </c>
      <c r="B5" t="s">
        <v>50</v>
      </c>
      <c r="C5" t="s">
        <v>45</v>
      </c>
      <c r="D5" t="s">
        <v>44</v>
      </c>
      <c r="E5" s="20">
        <v>43621</v>
      </c>
      <c r="F5">
        <v>10923</v>
      </c>
      <c r="G5">
        <v>24</v>
      </c>
      <c r="H5" s="21">
        <v>1842.34</v>
      </c>
      <c r="I5" s="21">
        <v>307.06</v>
      </c>
      <c r="J5" s="21">
        <v>1354.12</v>
      </c>
      <c r="K5" s="21">
        <v>181.16</v>
      </c>
      <c r="L5">
        <v>4</v>
      </c>
    </row>
    <row r="6" spans="1:12" x14ac:dyDescent="0.3">
      <c r="A6" t="s">
        <v>47</v>
      </c>
      <c r="B6" t="s">
        <v>51</v>
      </c>
      <c r="C6" t="s">
        <v>45</v>
      </c>
      <c r="D6" t="s">
        <v>44</v>
      </c>
      <c r="E6" s="20">
        <v>43028</v>
      </c>
      <c r="F6">
        <v>10413</v>
      </c>
      <c r="G6">
        <v>14</v>
      </c>
      <c r="H6" s="21">
        <v>5809.44</v>
      </c>
      <c r="I6" s="21">
        <v>0</v>
      </c>
      <c r="J6" s="21">
        <v>4810.22</v>
      </c>
      <c r="K6" s="21">
        <v>999.22</v>
      </c>
      <c r="L6">
        <v>5</v>
      </c>
    </row>
    <row r="7" spans="1:12" x14ac:dyDescent="0.3">
      <c r="A7" t="s">
        <v>47</v>
      </c>
      <c r="B7" t="s">
        <v>51</v>
      </c>
      <c r="C7" t="s">
        <v>45</v>
      </c>
      <c r="D7" t="s">
        <v>44</v>
      </c>
      <c r="E7" s="20">
        <v>43008</v>
      </c>
      <c r="F7">
        <v>10425</v>
      </c>
      <c r="G7">
        <v>20</v>
      </c>
      <c r="H7" s="21">
        <v>9035.75</v>
      </c>
      <c r="I7" s="21">
        <v>1807.15</v>
      </c>
      <c r="J7" s="21">
        <v>5985.28</v>
      </c>
      <c r="K7" s="21">
        <v>1243.32</v>
      </c>
      <c r="L7">
        <v>4</v>
      </c>
    </row>
    <row r="8" spans="1:12" x14ac:dyDescent="0.3">
      <c r="A8" t="s">
        <v>52</v>
      </c>
      <c r="B8" t="s">
        <v>53</v>
      </c>
      <c r="C8" t="s">
        <v>45</v>
      </c>
      <c r="D8" t="s">
        <v>44</v>
      </c>
      <c r="E8" s="20">
        <v>43423</v>
      </c>
      <c r="F8">
        <v>10832</v>
      </c>
      <c r="G8">
        <v>10</v>
      </c>
      <c r="H8" s="21">
        <v>165.6</v>
      </c>
      <c r="I8" s="21">
        <v>27.6</v>
      </c>
      <c r="J8" s="21">
        <v>121.72</v>
      </c>
      <c r="K8" s="21">
        <v>16.28</v>
      </c>
      <c r="L8">
        <v>5</v>
      </c>
    </row>
    <row r="9" spans="1:12" x14ac:dyDescent="0.3">
      <c r="A9" t="s">
        <v>52</v>
      </c>
      <c r="B9" t="s">
        <v>54</v>
      </c>
      <c r="C9" t="s">
        <v>45</v>
      </c>
      <c r="D9" t="s">
        <v>44</v>
      </c>
      <c r="E9" s="20">
        <v>43008</v>
      </c>
      <c r="F9">
        <v>10425</v>
      </c>
      <c r="G9">
        <v>10</v>
      </c>
      <c r="H9" s="21">
        <v>450.5</v>
      </c>
      <c r="I9" s="21">
        <v>90.1</v>
      </c>
      <c r="J9" s="21">
        <v>298.41000000000003</v>
      </c>
      <c r="K9" s="21">
        <v>61.99</v>
      </c>
      <c r="L9">
        <v>4</v>
      </c>
    </row>
    <row r="10" spans="1:12" x14ac:dyDescent="0.3">
      <c r="A10" t="s">
        <v>52</v>
      </c>
      <c r="B10" t="s">
        <v>55</v>
      </c>
      <c r="C10" t="s">
        <v>45</v>
      </c>
      <c r="D10" t="s">
        <v>44</v>
      </c>
      <c r="E10" s="20">
        <v>43028</v>
      </c>
      <c r="F10">
        <v>10413</v>
      </c>
      <c r="G10">
        <v>40</v>
      </c>
      <c r="H10" s="21">
        <v>1214.8</v>
      </c>
      <c r="I10" s="21">
        <v>0</v>
      </c>
      <c r="J10" s="21">
        <v>1005.85</v>
      </c>
      <c r="K10" s="21">
        <v>208.95</v>
      </c>
      <c r="L10">
        <v>5</v>
      </c>
    </row>
    <row r="11" spans="1:12" x14ac:dyDescent="0.3">
      <c r="A11" t="s">
        <v>56</v>
      </c>
      <c r="B11" t="s">
        <v>57</v>
      </c>
      <c r="C11" t="s">
        <v>45</v>
      </c>
      <c r="D11" t="s">
        <v>44</v>
      </c>
      <c r="E11" s="20">
        <v>43621</v>
      </c>
      <c r="F11">
        <v>10923</v>
      </c>
      <c r="G11">
        <v>10</v>
      </c>
      <c r="H11" s="21">
        <v>154.08000000000001</v>
      </c>
      <c r="I11" s="21">
        <v>25.68</v>
      </c>
      <c r="J11" s="21">
        <v>113.25</v>
      </c>
      <c r="K11" s="21">
        <v>15.15</v>
      </c>
      <c r="L11">
        <v>4</v>
      </c>
    </row>
    <row r="12" spans="1:12" x14ac:dyDescent="0.3">
      <c r="A12" t="s">
        <v>58</v>
      </c>
      <c r="B12" t="s">
        <v>59</v>
      </c>
      <c r="C12" t="s">
        <v>45</v>
      </c>
      <c r="D12" t="s">
        <v>44</v>
      </c>
      <c r="E12" s="20">
        <v>43423</v>
      </c>
      <c r="F12">
        <v>10832</v>
      </c>
      <c r="G12">
        <v>3</v>
      </c>
      <c r="H12" s="21">
        <v>99.18</v>
      </c>
      <c r="I12" s="21">
        <v>0</v>
      </c>
      <c r="J12" s="21">
        <v>87.48</v>
      </c>
      <c r="K12" s="21">
        <v>11.7</v>
      </c>
      <c r="L12">
        <v>5</v>
      </c>
    </row>
    <row r="13" spans="1:12" x14ac:dyDescent="0.3">
      <c r="A13" t="s">
        <v>58</v>
      </c>
      <c r="B13" t="s">
        <v>60</v>
      </c>
      <c r="C13" t="s">
        <v>45</v>
      </c>
      <c r="D13" t="s">
        <v>44</v>
      </c>
      <c r="E13" s="20">
        <v>43621</v>
      </c>
      <c r="F13">
        <v>10923</v>
      </c>
      <c r="G13">
        <v>10</v>
      </c>
      <c r="H13" s="21">
        <v>158.4</v>
      </c>
      <c r="I13" s="21">
        <v>26.4</v>
      </c>
      <c r="J13" s="21">
        <v>116.42</v>
      </c>
      <c r="K13" s="21">
        <v>15.58</v>
      </c>
      <c r="L13">
        <v>4</v>
      </c>
    </row>
    <row r="14" spans="1:12" x14ac:dyDescent="0.3">
      <c r="A14" t="s">
        <v>61</v>
      </c>
      <c r="B14" t="s">
        <v>62</v>
      </c>
      <c r="C14" t="s">
        <v>45</v>
      </c>
      <c r="D14" t="s">
        <v>44</v>
      </c>
      <c r="E14" s="20">
        <v>43204</v>
      </c>
      <c r="F14">
        <v>10500</v>
      </c>
      <c r="G14">
        <v>8</v>
      </c>
      <c r="H14" s="21">
        <v>394.13</v>
      </c>
      <c r="I14" s="21">
        <v>18.77</v>
      </c>
      <c r="J14" s="21">
        <v>310.8</v>
      </c>
      <c r="K14" s="21">
        <v>64.56</v>
      </c>
      <c r="L14">
        <v>5</v>
      </c>
    </row>
    <row r="15" spans="1:12" x14ac:dyDescent="0.3">
      <c r="A15" t="s">
        <v>63</v>
      </c>
      <c r="B15" t="s">
        <v>64</v>
      </c>
      <c r="C15" t="s">
        <v>45</v>
      </c>
      <c r="D15" t="s">
        <v>44</v>
      </c>
      <c r="E15" s="20">
        <v>42652</v>
      </c>
      <c r="F15">
        <v>10371</v>
      </c>
      <c r="G15">
        <v>6</v>
      </c>
      <c r="H15" s="21">
        <v>55.94</v>
      </c>
      <c r="I15" s="21">
        <v>9.32</v>
      </c>
      <c r="J15" s="21">
        <v>40.28</v>
      </c>
      <c r="K15" s="21">
        <v>6.34</v>
      </c>
      <c r="L15">
        <v>4</v>
      </c>
    </row>
    <row r="16" spans="1:12" x14ac:dyDescent="0.3">
      <c r="A16" t="s">
        <v>63</v>
      </c>
      <c r="B16" t="s">
        <v>65</v>
      </c>
      <c r="C16" t="s">
        <v>45</v>
      </c>
      <c r="D16" t="s">
        <v>44</v>
      </c>
      <c r="E16" s="20">
        <v>43423</v>
      </c>
      <c r="F16">
        <v>10832</v>
      </c>
      <c r="G16">
        <v>3</v>
      </c>
      <c r="H16" s="21">
        <v>92.16</v>
      </c>
      <c r="I16" s="21">
        <v>15.36</v>
      </c>
      <c r="J16" s="21">
        <v>67.739999999999995</v>
      </c>
      <c r="K16" s="21">
        <v>9.06</v>
      </c>
      <c r="L16">
        <v>5</v>
      </c>
    </row>
    <row r="17" spans="1:12" x14ac:dyDescent="0.3">
      <c r="A17" t="s">
        <v>63</v>
      </c>
      <c r="B17" t="s">
        <v>64</v>
      </c>
      <c r="C17" t="s">
        <v>45</v>
      </c>
      <c r="D17" t="s">
        <v>44</v>
      </c>
      <c r="E17" s="20">
        <v>43250</v>
      </c>
      <c r="F17">
        <v>10610</v>
      </c>
      <c r="G17">
        <v>21</v>
      </c>
      <c r="H17" s="21">
        <v>198.98</v>
      </c>
      <c r="I17" s="21">
        <v>39.799999999999997</v>
      </c>
      <c r="J17" s="21">
        <v>128.94</v>
      </c>
      <c r="K17" s="21">
        <v>30.24</v>
      </c>
      <c r="L17">
        <v>4</v>
      </c>
    </row>
    <row r="18" spans="1:12" x14ac:dyDescent="0.3">
      <c r="A18" t="s">
        <v>43</v>
      </c>
      <c r="B18" t="s">
        <v>67</v>
      </c>
      <c r="C18" t="s">
        <v>66</v>
      </c>
      <c r="D18" t="s">
        <v>44</v>
      </c>
      <c r="E18" s="20">
        <v>43774</v>
      </c>
      <c r="F18">
        <v>10806</v>
      </c>
      <c r="G18">
        <v>20</v>
      </c>
      <c r="H18" s="21">
        <v>476.5</v>
      </c>
      <c r="I18" s="21">
        <v>95.3</v>
      </c>
      <c r="J18" s="21">
        <v>308.77</v>
      </c>
      <c r="K18" s="21">
        <v>72.430000000000007</v>
      </c>
      <c r="L18">
        <v>4</v>
      </c>
    </row>
    <row r="19" spans="1:12" x14ac:dyDescent="0.3">
      <c r="A19" t="s">
        <v>43</v>
      </c>
      <c r="B19" t="s">
        <v>68</v>
      </c>
      <c r="C19" t="s">
        <v>66</v>
      </c>
      <c r="D19" t="s">
        <v>44</v>
      </c>
      <c r="E19" s="20">
        <v>43432</v>
      </c>
      <c r="F19">
        <v>10850</v>
      </c>
      <c r="G19">
        <v>30</v>
      </c>
      <c r="H19" s="21">
        <v>927.71</v>
      </c>
      <c r="I19" s="21">
        <v>121.01</v>
      </c>
      <c r="J19" s="21">
        <v>711.51</v>
      </c>
      <c r="K19" s="21">
        <v>95.19</v>
      </c>
      <c r="L19">
        <v>4</v>
      </c>
    </row>
    <row r="20" spans="1:12" x14ac:dyDescent="0.3">
      <c r="A20" t="s">
        <v>47</v>
      </c>
      <c r="B20" t="s">
        <v>69</v>
      </c>
      <c r="C20" t="s">
        <v>66</v>
      </c>
      <c r="D20" t="s">
        <v>44</v>
      </c>
      <c r="E20" s="20">
        <v>43774</v>
      </c>
      <c r="F20">
        <v>10806</v>
      </c>
      <c r="G20">
        <v>2</v>
      </c>
      <c r="H20" s="21">
        <v>18.940000000000001</v>
      </c>
      <c r="I20" s="21">
        <v>0</v>
      </c>
      <c r="J20" s="21">
        <v>15.34</v>
      </c>
      <c r="K20" s="21">
        <v>3.6</v>
      </c>
      <c r="L20">
        <v>4</v>
      </c>
    </row>
    <row r="21" spans="1:12" x14ac:dyDescent="0.3">
      <c r="A21" t="s">
        <v>52</v>
      </c>
      <c r="B21" t="s">
        <v>70</v>
      </c>
      <c r="C21" t="s">
        <v>66</v>
      </c>
      <c r="D21" t="s">
        <v>44</v>
      </c>
      <c r="E21" s="20">
        <v>43432</v>
      </c>
      <c r="F21">
        <v>10850</v>
      </c>
      <c r="G21">
        <v>4</v>
      </c>
      <c r="H21" s="21">
        <v>121.16</v>
      </c>
      <c r="I21" s="21">
        <v>15.8</v>
      </c>
      <c r="J21" s="21">
        <v>92.93</v>
      </c>
      <c r="K21" s="21">
        <v>12.43</v>
      </c>
      <c r="L21">
        <v>4</v>
      </c>
    </row>
    <row r="22" spans="1:12" x14ac:dyDescent="0.3">
      <c r="A22" t="s">
        <v>52</v>
      </c>
      <c r="B22" t="s">
        <v>71</v>
      </c>
      <c r="C22" t="s">
        <v>66</v>
      </c>
      <c r="D22" t="s">
        <v>44</v>
      </c>
      <c r="E22" s="20">
        <v>43246</v>
      </c>
      <c r="F22">
        <v>10334</v>
      </c>
      <c r="G22">
        <v>10</v>
      </c>
      <c r="H22" s="21">
        <v>127.4</v>
      </c>
      <c r="I22" s="21">
        <v>0</v>
      </c>
      <c r="J22" s="21">
        <v>116.79</v>
      </c>
      <c r="K22" s="21">
        <v>10.61</v>
      </c>
      <c r="L22">
        <v>5</v>
      </c>
    </row>
    <row r="23" spans="1:12" x14ac:dyDescent="0.3">
      <c r="A23" t="s">
        <v>52</v>
      </c>
      <c r="B23" t="s">
        <v>72</v>
      </c>
      <c r="C23" t="s">
        <v>66</v>
      </c>
      <c r="D23" t="s">
        <v>44</v>
      </c>
      <c r="E23" s="20">
        <v>42975</v>
      </c>
      <c r="F23">
        <v>10450</v>
      </c>
      <c r="G23">
        <v>6</v>
      </c>
      <c r="H23" s="21">
        <v>253.58</v>
      </c>
      <c r="I23" s="21">
        <v>42.26</v>
      </c>
      <c r="J23" s="21">
        <v>174.97</v>
      </c>
      <c r="K23" s="21">
        <v>36.35</v>
      </c>
      <c r="L23">
        <v>5</v>
      </c>
    </row>
    <row r="24" spans="1:12" x14ac:dyDescent="0.3">
      <c r="A24" t="s">
        <v>52</v>
      </c>
      <c r="B24" t="s">
        <v>53</v>
      </c>
      <c r="C24" t="s">
        <v>66</v>
      </c>
      <c r="D24" t="s">
        <v>44</v>
      </c>
      <c r="E24" s="20">
        <v>43432</v>
      </c>
      <c r="F24">
        <v>10850</v>
      </c>
      <c r="G24">
        <v>20</v>
      </c>
      <c r="H24" s="21">
        <v>318.32</v>
      </c>
      <c r="I24" s="21">
        <v>41.52</v>
      </c>
      <c r="J24" s="21">
        <v>244.14</v>
      </c>
      <c r="K24" s="21">
        <v>32.659999999999997</v>
      </c>
      <c r="L24">
        <v>4</v>
      </c>
    </row>
    <row r="25" spans="1:12" x14ac:dyDescent="0.3">
      <c r="A25" t="s">
        <v>52</v>
      </c>
      <c r="B25" t="s">
        <v>73</v>
      </c>
      <c r="C25" t="s">
        <v>66</v>
      </c>
      <c r="D25" t="s">
        <v>44</v>
      </c>
      <c r="E25" s="20">
        <v>43414</v>
      </c>
      <c r="F25">
        <v>10814</v>
      </c>
      <c r="G25">
        <v>30</v>
      </c>
      <c r="H25" s="21">
        <v>936.68</v>
      </c>
      <c r="I25" s="21">
        <v>122.18</v>
      </c>
      <c r="J25" s="21">
        <v>659.75</v>
      </c>
      <c r="K25" s="21">
        <v>154.75</v>
      </c>
      <c r="L25">
        <v>4</v>
      </c>
    </row>
    <row r="26" spans="1:12" x14ac:dyDescent="0.3">
      <c r="A26" t="s">
        <v>52</v>
      </c>
      <c r="B26" t="s">
        <v>55</v>
      </c>
      <c r="C26" t="s">
        <v>66</v>
      </c>
      <c r="D26" t="s">
        <v>44</v>
      </c>
      <c r="E26" s="20">
        <v>42793</v>
      </c>
      <c r="F26">
        <v>10546</v>
      </c>
      <c r="G26">
        <v>40</v>
      </c>
      <c r="H26" s="21">
        <v>1180.4000000000001</v>
      </c>
      <c r="I26" s="21">
        <v>0</v>
      </c>
      <c r="J26" s="21">
        <v>956.12</v>
      </c>
      <c r="K26" s="21">
        <v>224.28</v>
      </c>
      <c r="L26">
        <v>4</v>
      </c>
    </row>
    <row r="27" spans="1:12" x14ac:dyDescent="0.3">
      <c r="A27" t="s">
        <v>56</v>
      </c>
      <c r="B27" t="s">
        <v>74</v>
      </c>
      <c r="C27" t="s">
        <v>66</v>
      </c>
      <c r="D27" t="s">
        <v>44</v>
      </c>
      <c r="E27" s="20">
        <v>42793</v>
      </c>
      <c r="F27">
        <v>10546</v>
      </c>
      <c r="G27">
        <v>30</v>
      </c>
      <c r="H27" s="21">
        <v>181.8</v>
      </c>
      <c r="I27" s="21">
        <v>0</v>
      </c>
      <c r="J27" s="21">
        <v>147.26</v>
      </c>
      <c r="K27" s="21">
        <v>34.54</v>
      </c>
      <c r="L27">
        <v>4</v>
      </c>
    </row>
    <row r="28" spans="1:12" x14ac:dyDescent="0.3">
      <c r="A28" t="s">
        <v>56</v>
      </c>
      <c r="B28" t="s">
        <v>57</v>
      </c>
      <c r="C28" t="s">
        <v>66</v>
      </c>
      <c r="D28" t="s">
        <v>44</v>
      </c>
      <c r="E28" s="20">
        <v>43414</v>
      </c>
      <c r="F28">
        <v>10814</v>
      </c>
      <c r="G28">
        <v>20</v>
      </c>
      <c r="H28" s="21">
        <v>283.36</v>
      </c>
      <c r="I28" s="21">
        <v>36.96</v>
      </c>
      <c r="J28" s="21">
        <v>199.58</v>
      </c>
      <c r="K28" s="21">
        <v>46.82</v>
      </c>
      <c r="L28">
        <v>4</v>
      </c>
    </row>
    <row r="29" spans="1:12" x14ac:dyDescent="0.3">
      <c r="A29" t="s">
        <v>56</v>
      </c>
      <c r="B29" t="s">
        <v>75</v>
      </c>
      <c r="C29" t="s">
        <v>66</v>
      </c>
      <c r="D29" t="s">
        <v>44</v>
      </c>
      <c r="E29" s="20">
        <v>43161</v>
      </c>
      <c r="F29">
        <v>10459</v>
      </c>
      <c r="G29">
        <v>40</v>
      </c>
      <c r="H29" s="21">
        <v>512.4</v>
      </c>
      <c r="I29" s="21">
        <v>0</v>
      </c>
      <c r="J29" s="21">
        <v>424.27</v>
      </c>
      <c r="K29" s="21">
        <v>88.13</v>
      </c>
      <c r="L29">
        <v>5</v>
      </c>
    </row>
    <row r="30" spans="1:12" x14ac:dyDescent="0.3">
      <c r="A30" t="s">
        <v>58</v>
      </c>
      <c r="B30" t="s">
        <v>76</v>
      </c>
      <c r="C30" t="s">
        <v>66</v>
      </c>
      <c r="D30" t="s">
        <v>44</v>
      </c>
      <c r="E30" s="20">
        <v>43246</v>
      </c>
      <c r="F30">
        <v>10334</v>
      </c>
      <c r="G30">
        <v>8</v>
      </c>
      <c r="H30" s="21">
        <v>582.08000000000004</v>
      </c>
      <c r="I30" s="21">
        <v>0</v>
      </c>
      <c r="J30" s="21">
        <v>502.92</v>
      </c>
      <c r="K30" s="21">
        <v>79.16</v>
      </c>
      <c r="L30">
        <v>5</v>
      </c>
    </row>
    <row r="31" spans="1:12" x14ac:dyDescent="0.3">
      <c r="A31" t="s">
        <v>77</v>
      </c>
      <c r="B31" t="s">
        <v>78</v>
      </c>
      <c r="C31" t="s">
        <v>66</v>
      </c>
      <c r="D31" t="s">
        <v>44</v>
      </c>
      <c r="E31" s="20">
        <v>43414</v>
      </c>
      <c r="F31">
        <v>10814</v>
      </c>
      <c r="G31">
        <v>8</v>
      </c>
      <c r="H31" s="21">
        <v>304.52</v>
      </c>
      <c r="I31" s="21">
        <v>39.72</v>
      </c>
      <c r="J31" s="21">
        <v>214.49</v>
      </c>
      <c r="K31" s="21">
        <v>50.31</v>
      </c>
      <c r="L31">
        <v>4</v>
      </c>
    </row>
    <row r="32" spans="1:12" x14ac:dyDescent="0.3">
      <c r="A32" t="s">
        <v>77</v>
      </c>
      <c r="B32" t="s">
        <v>79</v>
      </c>
      <c r="C32" t="s">
        <v>66</v>
      </c>
      <c r="D32" t="s">
        <v>44</v>
      </c>
      <c r="E32" s="20">
        <v>43430</v>
      </c>
      <c r="F32">
        <v>10843</v>
      </c>
      <c r="G32">
        <v>4</v>
      </c>
      <c r="H32" s="21">
        <v>473.6</v>
      </c>
      <c r="I32" s="21">
        <v>94.72</v>
      </c>
      <c r="J32" s="21">
        <v>334.17</v>
      </c>
      <c r="K32" s="21">
        <v>44.71</v>
      </c>
      <c r="L32">
        <v>4</v>
      </c>
    </row>
    <row r="33" spans="1:12" x14ac:dyDescent="0.3">
      <c r="A33" t="s">
        <v>61</v>
      </c>
      <c r="B33" t="s">
        <v>80</v>
      </c>
      <c r="C33" t="s">
        <v>66</v>
      </c>
      <c r="D33" t="s">
        <v>44</v>
      </c>
      <c r="E33" s="20">
        <v>43774</v>
      </c>
      <c r="F33">
        <v>10806</v>
      </c>
      <c r="G33">
        <v>15</v>
      </c>
      <c r="H33" s="21">
        <v>540.55999999999995</v>
      </c>
      <c r="I33" s="21">
        <v>108.11</v>
      </c>
      <c r="J33" s="21">
        <v>350.29</v>
      </c>
      <c r="K33" s="21">
        <v>82.16</v>
      </c>
      <c r="L33">
        <v>4</v>
      </c>
    </row>
    <row r="34" spans="1:12" x14ac:dyDescent="0.3">
      <c r="A34" t="s">
        <v>61</v>
      </c>
      <c r="B34" t="s">
        <v>81</v>
      </c>
      <c r="C34" t="s">
        <v>66</v>
      </c>
      <c r="D34" t="s">
        <v>44</v>
      </c>
      <c r="E34" s="20">
        <v>42793</v>
      </c>
      <c r="F34">
        <v>10546</v>
      </c>
      <c r="G34">
        <v>10</v>
      </c>
      <c r="H34" s="21">
        <v>434.6</v>
      </c>
      <c r="I34" s="21">
        <v>0</v>
      </c>
      <c r="J34" s="21">
        <v>352.03</v>
      </c>
      <c r="K34" s="21">
        <v>82.57</v>
      </c>
      <c r="L34">
        <v>4</v>
      </c>
    </row>
    <row r="35" spans="1:12" x14ac:dyDescent="0.3">
      <c r="A35" t="s">
        <v>61</v>
      </c>
      <c r="B35" t="s">
        <v>81</v>
      </c>
      <c r="C35" t="s">
        <v>66</v>
      </c>
      <c r="D35" t="s">
        <v>44</v>
      </c>
      <c r="E35" s="20">
        <v>43161</v>
      </c>
      <c r="F35">
        <v>10459</v>
      </c>
      <c r="G35">
        <v>16</v>
      </c>
      <c r="H35" s="21">
        <v>655.87</v>
      </c>
      <c r="I35" s="21">
        <v>31.23</v>
      </c>
      <c r="J35" s="21">
        <v>517.20000000000005</v>
      </c>
      <c r="K35" s="21">
        <v>107.44</v>
      </c>
      <c r="L35">
        <v>5</v>
      </c>
    </row>
    <row r="36" spans="1:12" x14ac:dyDescent="0.3">
      <c r="A36" t="s">
        <v>63</v>
      </c>
      <c r="B36" t="s">
        <v>82</v>
      </c>
      <c r="C36" t="s">
        <v>66</v>
      </c>
      <c r="D36" t="s">
        <v>44</v>
      </c>
      <c r="E36" s="20">
        <v>43002</v>
      </c>
      <c r="F36">
        <v>10478</v>
      </c>
      <c r="G36">
        <v>20</v>
      </c>
      <c r="H36" s="21">
        <v>138.6</v>
      </c>
      <c r="I36" s="21">
        <v>6.6</v>
      </c>
      <c r="J36" s="21">
        <v>109.3</v>
      </c>
      <c r="K36" s="21">
        <v>22.7</v>
      </c>
      <c r="L36">
        <v>4</v>
      </c>
    </row>
    <row r="37" spans="1:12" x14ac:dyDescent="0.3">
      <c r="A37" t="s">
        <v>63</v>
      </c>
      <c r="B37" t="s">
        <v>82</v>
      </c>
      <c r="C37" t="s">
        <v>66</v>
      </c>
      <c r="D37" t="s">
        <v>44</v>
      </c>
      <c r="E37" s="20">
        <v>42975</v>
      </c>
      <c r="F37">
        <v>10450</v>
      </c>
      <c r="G37">
        <v>20</v>
      </c>
      <c r="H37" s="21">
        <v>183.36</v>
      </c>
      <c r="I37" s="21">
        <v>30.56</v>
      </c>
      <c r="J37" s="21">
        <v>127.5</v>
      </c>
      <c r="K37" s="21">
        <v>25.3</v>
      </c>
      <c r="L37">
        <v>5</v>
      </c>
    </row>
    <row r="38" spans="1:12" x14ac:dyDescent="0.3">
      <c r="A38" t="s">
        <v>63</v>
      </c>
      <c r="B38" t="s">
        <v>83</v>
      </c>
      <c r="C38" t="s">
        <v>66</v>
      </c>
      <c r="D38" t="s">
        <v>44</v>
      </c>
      <c r="E38" s="20">
        <v>43414</v>
      </c>
      <c r="F38">
        <v>10814</v>
      </c>
      <c r="G38">
        <v>20</v>
      </c>
      <c r="H38" s="21">
        <v>177.6</v>
      </c>
      <c r="I38" s="21">
        <v>0</v>
      </c>
      <c r="J38" s="21">
        <v>143.86000000000001</v>
      </c>
      <c r="K38" s="21">
        <v>33.74</v>
      </c>
      <c r="L38">
        <v>4</v>
      </c>
    </row>
    <row r="39" spans="1:12" x14ac:dyDescent="0.3">
      <c r="A39" t="s">
        <v>63</v>
      </c>
      <c r="B39" t="s">
        <v>84</v>
      </c>
      <c r="C39" t="s">
        <v>66</v>
      </c>
      <c r="D39" t="s">
        <v>44</v>
      </c>
      <c r="E39" s="20">
        <v>43161</v>
      </c>
      <c r="F39">
        <v>10459</v>
      </c>
      <c r="G39">
        <v>20</v>
      </c>
      <c r="H39" s="21">
        <v>251.58</v>
      </c>
      <c r="I39" s="21">
        <v>11.98</v>
      </c>
      <c r="J39" s="21">
        <v>198.39</v>
      </c>
      <c r="K39" s="21">
        <v>41.21</v>
      </c>
      <c r="L39">
        <v>5</v>
      </c>
    </row>
    <row r="40" spans="1:12" x14ac:dyDescent="0.3">
      <c r="A40" t="s">
        <v>43</v>
      </c>
      <c r="B40" t="s">
        <v>87</v>
      </c>
      <c r="C40" t="s">
        <v>86</v>
      </c>
      <c r="D40" t="s">
        <v>85</v>
      </c>
      <c r="E40" s="20">
        <v>43396</v>
      </c>
      <c r="F40">
        <v>10785</v>
      </c>
      <c r="G40">
        <v>10</v>
      </c>
      <c r="H40" s="21">
        <v>80.400000000000006</v>
      </c>
      <c r="I40" s="21">
        <v>0</v>
      </c>
      <c r="J40" s="21">
        <v>65.12</v>
      </c>
      <c r="K40" s="21">
        <v>15.28</v>
      </c>
      <c r="L40">
        <v>9</v>
      </c>
    </row>
    <row r="41" spans="1:12" x14ac:dyDescent="0.3">
      <c r="A41" t="s">
        <v>43</v>
      </c>
      <c r="B41" t="s">
        <v>88</v>
      </c>
      <c r="C41" t="s">
        <v>86</v>
      </c>
      <c r="D41" t="s">
        <v>85</v>
      </c>
      <c r="E41" s="20">
        <v>43559</v>
      </c>
      <c r="F41">
        <v>10984</v>
      </c>
      <c r="G41">
        <v>20</v>
      </c>
      <c r="H41" s="21">
        <v>92.8</v>
      </c>
      <c r="I41" s="21">
        <v>0</v>
      </c>
      <c r="J41" s="21">
        <v>81.849999999999994</v>
      </c>
      <c r="K41" s="21">
        <v>10.95</v>
      </c>
      <c r="L41">
        <v>3</v>
      </c>
    </row>
    <row r="42" spans="1:12" x14ac:dyDescent="0.3">
      <c r="A42" t="s">
        <v>52</v>
      </c>
      <c r="B42" t="s">
        <v>89</v>
      </c>
      <c r="C42" t="s">
        <v>86</v>
      </c>
      <c r="D42" t="s">
        <v>85</v>
      </c>
      <c r="E42" s="20">
        <v>43559</v>
      </c>
      <c r="F42">
        <v>10984</v>
      </c>
      <c r="G42">
        <v>55</v>
      </c>
      <c r="H42" s="21">
        <v>552.75</v>
      </c>
      <c r="I42" s="21">
        <v>0</v>
      </c>
      <c r="J42" s="21">
        <v>487.53</v>
      </c>
      <c r="K42" s="21">
        <v>65.22</v>
      </c>
      <c r="L42">
        <v>3</v>
      </c>
    </row>
    <row r="43" spans="1:12" x14ac:dyDescent="0.3">
      <c r="A43" t="s">
        <v>56</v>
      </c>
      <c r="B43" t="s">
        <v>75</v>
      </c>
      <c r="C43" t="s">
        <v>86</v>
      </c>
      <c r="D43" t="s">
        <v>85</v>
      </c>
      <c r="E43" s="20">
        <v>42526</v>
      </c>
      <c r="F43">
        <v>10268</v>
      </c>
      <c r="G43">
        <v>4</v>
      </c>
      <c r="H43" s="21">
        <v>50.56</v>
      </c>
      <c r="I43" s="21">
        <v>0</v>
      </c>
      <c r="J43" s="21">
        <v>43.68</v>
      </c>
      <c r="K43" s="21">
        <v>6.88</v>
      </c>
      <c r="L43">
        <v>3</v>
      </c>
    </row>
    <row r="44" spans="1:12" x14ac:dyDescent="0.3">
      <c r="A44" t="s">
        <v>77</v>
      </c>
      <c r="B44" t="s">
        <v>90</v>
      </c>
      <c r="C44" t="s">
        <v>86</v>
      </c>
      <c r="D44" t="s">
        <v>85</v>
      </c>
      <c r="E44" s="20">
        <v>42526</v>
      </c>
      <c r="F44">
        <v>10268</v>
      </c>
      <c r="G44">
        <v>10</v>
      </c>
      <c r="H44" s="21">
        <v>1173</v>
      </c>
      <c r="I44" s="21">
        <v>0</v>
      </c>
      <c r="J44" s="21">
        <v>1013.47</v>
      </c>
      <c r="K44" s="21">
        <v>159.53</v>
      </c>
      <c r="L44">
        <v>3</v>
      </c>
    </row>
    <row r="45" spans="1:12" x14ac:dyDescent="0.3">
      <c r="A45" t="s">
        <v>63</v>
      </c>
      <c r="B45" t="s">
        <v>82</v>
      </c>
      <c r="C45" t="s">
        <v>86</v>
      </c>
      <c r="D45" t="s">
        <v>85</v>
      </c>
      <c r="E45" s="20">
        <v>43396</v>
      </c>
      <c r="F45">
        <v>10785</v>
      </c>
      <c r="G45">
        <v>10</v>
      </c>
      <c r="H45" s="21">
        <v>64.2</v>
      </c>
      <c r="I45" s="21">
        <v>0</v>
      </c>
      <c r="J45" s="21">
        <v>52</v>
      </c>
      <c r="K45" s="21">
        <v>12.2</v>
      </c>
      <c r="L45">
        <v>9</v>
      </c>
    </row>
    <row r="46" spans="1:12" x14ac:dyDescent="0.3">
      <c r="A46" t="s">
        <v>63</v>
      </c>
      <c r="B46" t="s">
        <v>64</v>
      </c>
      <c r="C46" t="s">
        <v>86</v>
      </c>
      <c r="D46" t="s">
        <v>85</v>
      </c>
      <c r="E46" s="20">
        <v>43559</v>
      </c>
      <c r="F46">
        <v>10984</v>
      </c>
      <c r="G46">
        <v>40</v>
      </c>
      <c r="H46" s="21">
        <v>350</v>
      </c>
      <c r="I46" s="21">
        <v>0</v>
      </c>
      <c r="J46" s="21">
        <v>315.85000000000002</v>
      </c>
      <c r="K46" s="21">
        <v>34.15</v>
      </c>
      <c r="L46">
        <v>3</v>
      </c>
    </row>
    <row r="47" spans="1:12" x14ac:dyDescent="0.3">
      <c r="A47" t="s">
        <v>43</v>
      </c>
      <c r="B47" t="s">
        <v>88</v>
      </c>
      <c r="C47" t="s">
        <v>92</v>
      </c>
      <c r="D47" t="s">
        <v>91</v>
      </c>
      <c r="E47" s="20">
        <v>43285</v>
      </c>
      <c r="F47">
        <v>10520</v>
      </c>
      <c r="G47">
        <v>8</v>
      </c>
      <c r="H47" s="21">
        <v>37.44</v>
      </c>
      <c r="I47" s="21">
        <v>0</v>
      </c>
      <c r="J47" s="21">
        <v>31</v>
      </c>
      <c r="K47" s="21">
        <v>6.44</v>
      </c>
      <c r="L47">
        <v>3</v>
      </c>
    </row>
    <row r="48" spans="1:12" x14ac:dyDescent="0.3">
      <c r="A48" t="s">
        <v>43</v>
      </c>
      <c r="B48" t="s">
        <v>67</v>
      </c>
      <c r="C48" t="s">
        <v>92</v>
      </c>
      <c r="D48" t="s">
        <v>91</v>
      </c>
      <c r="E48" s="20">
        <v>43193</v>
      </c>
      <c r="F48">
        <v>10722</v>
      </c>
      <c r="G48">
        <v>3</v>
      </c>
      <c r="H48" s="21">
        <v>58.41</v>
      </c>
      <c r="I48" s="21">
        <v>0</v>
      </c>
      <c r="J48" s="21">
        <v>47.31</v>
      </c>
      <c r="K48" s="21">
        <v>11.1</v>
      </c>
      <c r="L48">
        <v>9</v>
      </c>
    </row>
    <row r="49" spans="1:12" x14ac:dyDescent="0.3">
      <c r="A49" t="s">
        <v>43</v>
      </c>
      <c r="B49" t="s">
        <v>87</v>
      </c>
      <c r="C49" t="s">
        <v>92</v>
      </c>
      <c r="D49" t="s">
        <v>91</v>
      </c>
      <c r="E49" s="20">
        <v>43157</v>
      </c>
      <c r="F49">
        <v>10312</v>
      </c>
      <c r="G49">
        <v>10</v>
      </c>
      <c r="H49" s="21">
        <v>76.3</v>
      </c>
      <c r="I49" s="21">
        <v>0</v>
      </c>
      <c r="J49" s="21">
        <v>65.92</v>
      </c>
      <c r="K49" s="21">
        <v>10.38</v>
      </c>
      <c r="L49">
        <v>3</v>
      </c>
    </row>
    <row r="50" spans="1:12" x14ac:dyDescent="0.3">
      <c r="A50" t="s">
        <v>43</v>
      </c>
      <c r="B50" t="s">
        <v>46</v>
      </c>
      <c r="C50" t="s">
        <v>92</v>
      </c>
      <c r="D50" t="s">
        <v>91</v>
      </c>
      <c r="E50" s="20">
        <v>43506</v>
      </c>
      <c r="F50">
        <v>11003</v>
      </c>
      <c r="G50">
        <v>4</v>
      </c>
      <c r="H50" s="21">
        <v>76</v>
      </c>
      <c r="I50" s="21">
        <v>0</v>
      </c>
      <c r="J50" s="21">
        <v>67.03</v>
      </c>
      <c r="K50" s="21">
        <v>8.9700000000000006</v>
      </c>
      <c r="L50">
        <v>3</v>
      </c>
    </row>
    <row r="51" spans="1:12" x14ac:dyDescent="0.3">
      <c r="A51" t="s">
        <v>43</v>
      </c>
      <c r="B51" t="s">
        <v>93</v>
      </c>
      <c r="C51" t="s">
        <v>92</v>
      </c>
      <c r="D51" t="s">
        <v>91</v>
      </c>
      <c r="E51" s="20">
        <v>43122</v>
      </c>
      <c r="F51">
        <v>10309</v>
      </c>
      <c r="G51">
        <v>3</v>
      </c>
      <c r="H51" s="21">
        <v>89.28</v>
      </c>
      <c r="I51" s="21">
        <v>0</v>
      </c>
      <c r="J51" s="21">
        <v>77.14</v>
      </c>
      <c r="K51" s="21">
        <v>12.14</v>
      </c>
      <c r="L51">
        <v>3</v>
      </c>
    </row>
    <row r="52" spans="1:12" x14ac:dyDescent="0.3">
      <c r="A52" t="s">
        <v>43</v>
      </c>
      <c r="B52" t="s">
        <v>88</v>
      </c>
      <c r="C52" t="s">
        <v>92</v>
      </c>
      <c r="D52" t="s">
        <v>91</v>
      </c>
      <c r="E52" s="20">
        <v>43202</v>
      </c>
      <c r="F52">
        <v>10695</v>
      </c>
      <c r="G52">
        <v>20</v>
      </c>
      <c r="H52" s="21">
        <v>98.4</v>
      </c>
      <c r="I52" s="21">
        <v>0</v>
      </c>
      <c r="J52" s="21">
        <v>79.7</v>
      </c>
      <c r="K52" s="21">
        <v>18.7</v>
      </c>
      <c r="L52">
        <v>9</v>
      </c>
    </row>
    <row r="53" spans="1:12" x14ac:dyDescent="0.3">
      <c r="A53" t="s">
        <v>43</v>
      </c>
      <c r="B53" t="s">
        <v>88</v>
      </c>
      <c r="C53" t="s">
        <v>92</v>
      </c>
      <c r="D53" t="s">
        <v>91</v>
      </c>
      <c r="E53" s="20">
        <v>43515</v>
      </c>
      <c r="F53">
        <v>10355</v>
      </c>
      <c r="G53">
        <v>25</v>
      </c>
      <c r="H53" s="21">
        <v>116.5</v>
      </c>
      <c r="I53" s="21">
        <v>0</v>
      </c>
      <c r="J53" s="21">
        <v>100.66</v>
      </c>
      <c r="K53" s="21">
        <v>15.84</v>
      </c>
      <c r="L53">
        <v>3</v>
      </c>
    </row>
    <row r="54" spans="1:12" x14ac:dyDescent="0.3">
      <c r="A54" t="s">
        <v>43</v>
      </c>
      <c r="B54" t="s">
        <v>88</v>
      </c>
      <c r="C54" t="s">
        <v>92</v>
      </c>
      <c r="D54" t="s">
        <v>91</v>
      </c>
      <c r="E54" s="20">
        <v>43664</v>
      </c>
      <c r="F54">
        <v>10946</v>
      </c>
      <c r="G54">
        <v>25</v>
      </c>
      <c r="H54" s="21">
        <v>115.75</v>
      </c>
      <c r="I54" s="21">
        <v>0</v>
      </c>
      <c r="J54" s="21">
        <v>102.09</v>
      </c>
      <c r="K54" s="21">
        <v>13.66</v>
      </c>
      <c r="L54">
        <v>9</v>
      </c>
    </row>
    <row r="55" spans="1:12" x14ac:dyDescent="0.3">
      <c r="A55" t="s">
        <v>43</v>
      </c>
      <c r="B55" t="s">
        <v>88</v>
      </c>
      <c r="C55" t="s">
        <v>92</v>
      </c>
      <c r="D55" t="s">
        <v>91</v>
      </c>
      <c r="E55" s="20">
        <v>43566</v>
      </c>
      <c r="F55">
        <v>11000</v>
      </c>
      <c r="G55">
        <v>30</v>
      </c>
      <c r="H55" s="21">
        <v>162.75</v>
      </c>
      <c r="I55" s="21">
        <v>32.549999999999997</v>
      </c>
      <c r="J55" s="21">
        <v>114.84</v>
      </c>
      <c r="K55" s="21">
        <v>15.36</v>
      </c>
      <c r="L55">
        <v>3</v>
      </c>
    </row>
    <row r="56" spans="1:12" x14ac:dyDescent="0.3">
      <c r="A56" t="s">
        <v>43</v>
      </c>
      <c r="B56" t="s">
        <v>67</v>
      </c>
      <c r="C56" t="s">
        <v>92</v>
      </c>
      <c r="D56" t="s">
        <v>91</v>
      </c>
      <c r="E56" s="20">
        <v>43156</v>
      </c>
      <c r="F56">
        <v>10335</v>
      </c>
      <c r="G56">
        <v>7</v>
      </c>
      <c r="H56" s="21">
        <v>163.88</v>
      </c>
      <c r="I56" s="21">
        <v>27.31</v>
      </c>
      <c r="J56" s="21">
        <v>118</v>
      </c>
      <c r="K56" s="21">
        <v>18.57</v>
      </c>
      <c r="L56">
        <v>9</v>
      </c>
    </row>
    <row r="57" spans="1:12" x14ac:dyDescent="0.3">
      <c r="A57" t="s">
        <v>43</v>
      </c>
      <c r="B57" t="s">
        <v>87</v>
      </c>
      <c r="C57" t="s">
        <v>92</v>
      </c>
      <c r="D57" t="s">
        <v>91</v>
      </c>
      <c r="E57" s="20">
        <v>43359</v>
      </c>
      <c r="F57">
        <v>10736</v>
      </c>
      <c r="G57">
        <v>20</v>
      </c>
      <c r="H57" s="21">
        <v>151</v>
      </c>
      <c r="I57" s="21">
        <v>0</v>
      </c>
      <c r="J57" s="21">
        <v>122.31</v>
      </c>
      <c r="K57" s="21">
        <v>28.69</v>
      </c>
      <c r="L57">
        <v>9</v>
      </c>
    </row>
    <row r="58" spans="1:12" x14ac:dyDescent="0.3">
      <c r="A58" t="s">
        <v>43</v>
      </c>
      <c r="B58" t="s">
        <v>68</v>
      </c>
      <c r="C58" t="s">
        <v>92</v>
      </c>
      <c r="D58" t="s">
        <v>91</v>
      </c>
      <c r="E58" s="20">
        <v>42977</v>
      </c>
      <c r="F58">
        <v>10517</v>
      </c>
      <c r="G58">
        <v>6</v>
      </c>
      <c r="H58" s="21">
        <v>186.54</v>
      </c>
      <c r="I58" s="21">
        <v>0</v>
      </c>
      <c r="J58" s="21">
        <v>154.46</v>
      </c>
      <c r="K58" s="21">
        <v>32.08</v>
      </c>
      <c r="L58">
        <v>9</v>
      </c>
    </row>
    <row r="59" spans="1:12" x14ac:dyDescent="0.3">
      <c r="A59" t="s">
        <v>43</v>
      </c>
      <c r="B59" t="s">
        <v>68</v>
      </c>
      <c r="C59" t="s">
        <v>92</v>
      </c>
      <c r="D59" t="s">
        <v>91</v>
      </c>
      <c r="E59" s="20">
        <v>43430</v>
      </c>
      <c r="F59">
        <v>10420</v>
      </c>
      <c r="G59">
        <v>8</v>
      </c>
      <c r="H59" s="21">
        <v>276.06</v>
      </c>
      <c r="I59" s="21">
        <v>25.1</v>
      </c>
      <c r="J59" s="21">
        <v>207.8</v>
      </c>
      <c r="K59" s="21">
        <v>43.16</v>
      </c>
      <c r="L59">
        <v>9</v>
      </c>
    </row>
    <row r="60" spans="1:12" x14ac:dyDescent="0.3">
      <c r="A60" t="s">
        <v>43</v>
      </c>
      <c r="B60" t="s">
        <v>46</v>
      </c>
      <c r="C60" t="s">
        <v>92</v>
      </c>
      <c r="D60" t="s">
        <v>91</v>
      </c>
      <c r="E60" s="20">
        <v>43344</v>
      </c>
      <c r="F60">
        <v>10646</v>
      </c>
      <c r="G60">
        <v>15</v>
      </c>
      <c r="H60" s="21">
        <v>364.69</v>
      </c>
      <c r="I60" s="21">
        <v>72.94</v>
      </c>
      <c r="J60" s="21">
        <v>236.32</v>
      </c>
      <c r="K60" s="21">
        <v>55.43</v>
      </c>
      <c r="L60">
        <v>3</v>
      </c>
    </row>
    <row r="61" spans="1:12" x14ac:dyDescent="0.3">
      <c r="A61" t="s">
        <v>43</v>
      </c>
      <c r="B61" t="s">
        <v>87</v>
      </c>
      <c r="C61" t="s">
        <v>92</v>
      </c>
      <c r="D61" t="s">
        <v>91</v>
      </c>
      <c r="E61" s="20">
        <v>43193</v>
      </c>
      <c r="F61">
        <v>10722</v>
      </c>
      <c r="G61">
        <v>42</v>
      </c>
      <c r="H61" s="21">
        <v>309.12</v>
      </c>
      <c r="I61" s="21">
        <v>0</v>
      </c>
      <c r="J61" s="21">
        <v>250.39</v>
      </c>
      <c r="K61" s="21">
        <v>58.73</v>
      </c>
      <c r="L61">
        <v>9</v>
      </c>
    </row>
    <row r="62" spans="1:12" x14ac:dyDescent="0.3">
      <c r="A62" t="s">
        <v>43</v>
      </c>
      <c r="B62" t="s">
        <v>93</v>
      </c>
      <c r="C62" t="s">
        <v>92</v>
      </c>
      <c r="D62" t="s">
        <v>91</v>
      </c>
      <c r="E62" s="20">
        <v>43330</v>
      </c>
      <c r="F62">
        <v>10701</v>
      </c>
      <c r="G62">
        <v>20</v>
      </c>
      <c r="H62" s="21">
        <v>739.68</v>
      </c>
      <c r="I62" s="21">
        <v>96.48</v>
      </c>
      <c r="J62" s="21">
        <v>520.99</v>
      </c>
      <c r="K62" s="21">
        <v>122.21</v>
      </c>
      <c r="L62">
        <v>9</v>
      </c>
    </row>
    <row r="63" spans="1:12" x14ac:dyDescent="0.3">
      <c r="A63" t="s">
        <v>43</v>
      </c>
      <c r="B63" t="s">
        <v>67</v>
      </c>
      <c r="C63" t="s">
        <v>92</v>
      </c>
      <c r="D63" t="s">
        <v>91</v>
      </c>
      <c r="E63" s="20">
        <v>42563</v>
      </c>
      <c r="F63">
        <v>10298</v>
      </c>
      <c r="G63">
        <v>40</v>
      </c>
      <c r="H63" s="21">
        <v>701.6</v>
      </c>
      <c r="I63" s="21">
        <v>0</v>
      </c>
      <c r="J63" s="21">
        <v>606.17999999999995</v>
      </c>
      <c r="K63" s="21">
        <v>95.42</v>
      </c>
      <c r="L63">
        <v>2</v>
      </c>
    </row>
    <row r="64" spans="1:12" x14ac:dyDescent="0.3">
      <c r="A64" t="s">
        <v>43</v>
      </c>
      <c r="B64" t="s">
        <v>68</v>
      </c>
      <c r="C64" t="s">
        <v>92</v>
      </c>
      <c r="D64" t="s">
        <v>91</v>
      </c>
      <c r="E64" s="20">
        <v>43760</v>
      </c>
      <c r="F64">
        <v>10380</v>
      </c>
      <c r="G64">
        <v>30</v>
      </c>
      <c r="H64" s="21">
        <v>814.5</v>
      </c>
      <c r="I64" s="21">
        <v>0</v>
      </c>
      <c r="J64" s="21">
        <v>674.41</v>
      </c>
      <c r="K64" s="21">
        <v>140.09</v>
      </c>
      <c r="L64">
        <v>9</v>
      </c>
    </row>
    <row r="65" spans="1:12" x14ac:dyDescent="0.3">
      <c r="A65" t="s">
        <v>43</v>
      </c>
      <c r="B65" t="s">
        <v>93</v>
      </c>
      <c r="C65" t="s">
        <v>92</v>
      </c>
      <c r="D65" t="s">
        <v>91</v>
      </c>
      <c r="E65" s="20">
        <v>43344</v>
      </c>
      <c r="F65">
        <v>10646</v>
      </c>
      <c r="G65">
        <v>30</v>
      </c>
      <c r="H65" s="21">
        <v>1125</v>
      </c>
      <c r="I65" s="21">
        <v>225</v>
      </c>
      <c r="J65" s="21">
        <v>729</v>
      </c>
      <c r="K65" s="21">
        <v>171</v>
      </c>
      <c r="L65">
        <v>3</v>
      </c>
    </row>
    <row r="66" spans="1:12" x14ac:dyDescent="0.3">
      <c r="A66" t="s">
        <v>43</v>
      </c>
      <c r="B66" t="s">
        <v>67</v>
      </c>
      <c r="C66" t="s">
        <v>92</v>
      </c>
      <c r="D66" t="s">
        <v>91</v>
      </c>
      <c r="E66" s="20">
        <v>42749</v>
      </c>
      <c r="F66">
        <v>10440</v>
      </c>
      <c r="G66">
        <v>45</v>
      </c>
      <c r="H66" s="21">
        <v>1046.3900000000001</v>
      </c>
      <c r="I66" s="21">
        <v>136.49</v>
      </c>
      <c r="J66" s="21">
        <v>753.4</v>
      </c>
      <c r="K66" s="21">
        <v>156.5</v>
      </c>
      <c r="L66">
        <v>3</v>
      </c>
    </row>
    <row r="67" spans="1:12" x14ac:dyDescent="0.3">
      <c r="A67" t="s">
        <v>43</v>
      </c>
      <c r="B67" t="s">
        <v>94</v>
      </c>
      <c r="C67" t="s">
        <v>92</v>
      </c>
      <c r="D67" t="s">
        <v>91</v>
      </c>
      <c r="E67" s="20">
        <v>42750</v>
      </c>
      <c r="F67">
        <v>10442</v>
      </c>
      <c r="G67">
        <v>30</v>
      </c>
      <c r="H67" s="21">
        <v>919.2</v>
      </c>
      <c r="I67" s="21">
        <v>0</v>
      </c>
      <c r="J67" s="21">
        <v>761.1</v>
      </c>
      <c r="K67" s="21">
        <v>158.1</v>
      </c>
      <c r="L67">
        <v>3</v>
      </c>
    </row>
    <row r="68" spans="1:12" x14ac:dyDescent="0.3">
      <c r="A68" t="s">
        <v>43</v>
      </c>
      <c r="B68" t="s">
        <v>94</v>
      </c>
      <c r="C68" t="s">
        <v>92</v>
      </c>
      <c r="D68" t="s">
        <v>91</v>
      </c>
      <c r="E68" s="20">
        <v>43647</v>
      </c>
      <c r="F68">
        <v>10912</v>
      </c>
      <c r="G68">
        <v>40</v>
      </c>
      <c r="H68" s="21">
        <v>1275</v>
      </c>
      <c r="I68" s="21">
        <v>255</v>
      </c>
      <c r="J68" s="21">
        <v>899.64</v>
      </c>
      <c r="K68" s="21">
        <v>120.36</v>
      </c>
      <c r="L68">
        <v>3</v>
      </c>
    </row>
    <row r="69" spans="1:12" x14ac:dyDescent="0.3">
      <c r="A69" t="s">
        <v>43</v>
      </c>
      <c r="B69" t="s">
        <v>94</v>
      </c>
      <c r="C69" t="s">
        <v>92</v>
      </c>
      <c r="D69" t="s">
        <v>91</v>
      </c>
      <c r="E69" s="20">
        <v>43769</v>
      </c>
      <c r="F69">
        <v>10800</v>
      </c>
      <c r="G69">
        <v>50</v>
      </c>
      <c r="H69" s="21">
        <v>1600.5</v>
      </c>
      <c r="I69" s="21">
        <v>145.5</v>
      </c>
      <c r="J69" s="21">
        <v>1178.55</v>
      </c>
      <c r="K69" s="21">
        <v>276.45</v>
      </c>
      <c r="L69">
        <v>9</v>
      </c>
    </row>
    <row r="70" spans="1:12" x14ac:dyDescent="0.3">
      <c r="A70" t="s">
        <v>43</v>
      </c>
      <c r="B70" t="s">
        <v>93</v>
      </c>
      <c r="C70" t="s">
        <v>92</v>
      </c>
      <c r="D70" t="s">
        <v>91</v>
      </c>
      <c r="E70" s="20">
        <v>43525</v>
      </c>
      <c r="F70">
        <v>10458</v>
      </c>
      <c r="G70">
        <v>50</v>
      </c>
      <c r="H70" s="21">
        <v>1502</v>
      </c>
      <c r="I70" s="21">
        <v>0</v>
      </c>
      <c r="J70" s="21">
        <v>1243.6600000000001</v>
      </c>
      <c r="K70" s="21">
        <v>258.33999999999997</v>
      </c>
      <c r="L70">
        <v>9</v>
      </c>
    </row>
    <row r="71" spans="1:12" x14ac:dyDescent="0.3">
      <c r="A71" t="s">
        <v>43</v>
      </c>
      <c r="B71" t="s">
        <v>93</v>
      </c>
      <c r="C71" t="s">
        <v>92</v>
      </c>
      <c r="D71" t="s">
        <v>91</v>
      </c>
      <c r="E71" s="20">
        <v>43748</v>
      </c>
      <c r="F71">
        <v>10373</v>
      </c>
      <c r="G71">
        <v>50</v>
      </c>
      <c r="H71" s="21">
        <v>1907.4</v>
      </c>
      <c r="I71" s="21">
        <v>317.89999999999998</v>
      </c>
      <c r="J71" s="21">
        <v>1373.33</v>
      </c>
      <c r="K71" s="21">
        <v>216.17</v>
      </c>
      <c r="L71">
        <v>9</v>
      </c>
    </row>
    <row r="72" spans="1:12" x14ac:dyDescent="0.3">
      <c r="A72" t="s">
        <v>47</v>
      </c>
      <c r="B72" t="s">
        <v>95</v>
      </c>
      <c r="C72" t="s">
        <v>92</v>
      </c>
      <c r="D72" t="s">
        <v>91</v>
      </c>
      <c r="E72" s="20">
        <v>43122</v>
      </c>
      <c r="F72">
        <v>10309</v>
      </c>
      <c r="G72">
        <v>30</v>
      </c>
      <c r="H72" s="21">
        <v>110.7</v>
      </c>
      <c r="I72" s="21">
        <v>0</v>
      </c>
      <c r="J72" s="21">
        <v>95.65</v>
      </c>
      <c r="K72" s="21">
        <v>15.05</v>
      </c>
      <c r="L72">
        <v>3</v>
      </c>
    </row>
    <row r="73" spans="1:12" x14ac:dyDescent="0.3">
      <c r="A73" t="s">
        <v>47</v>
      </c>
      <c r="B73" t="s">
        <v>96</v>
      </c>
      <c r="C73" t="s">
        <v>92</v>
      </c>
      <c r="D73" t="s">
        <v>91</v>
      </c>
      <c r="E73" s="20">
        <v>43202</v>
      </c>
      <c r="F73">
        <v>10695</v>
      </c>
      <c r="G73">
        <v>10</v>
      </c>
      <c r="H73" s="21">
        <v>182</v>
      </c>
      <c r="I73" s="21">
        <v>0</v>
      </c>
      <c r="J73" s="21">
        <v>147.41999999999999</v>
      </c>
      <c r="K73" s="21">
        <v>34.58</v>
      </c>
      <c r="L73">
        <v>9</v>
      </c>
    </row>
    <row r="74" spans="1:12" x14ac:dyDescent="0.3">
      <c r="A74" t="s">
        <v>47</v>
      </c>
      <c r="B74" t="s">
        <v>97</v>
      </c>
      <c r="C74" t="s">
        <v>92</v>
      </c>
      <c r="D74" t="s">
        <v>91</v>
      </c>
      <c r="E74" s="20">
        <v>43338</v>
      </c>
      <c r="F74">
        <v>10712</v>
      </c>
      <c r="G74">
        <v>3</v>
      </c>
      <c r="H74" s="21">
        <v>185.54</v>
      </c>
      <c r="I74" s="21">
        <v>8.84</v>
      </c>
      <c r="J74" s="21">
        <v>148.94</v>
      </c>
      <c r="K74" s="21">
        <v>27.76</v>
      </c>
      <c r="L74">
        <v>3</v>
      </c>
    </row>
    <row r="75" spans="1:12" x14ac:dyDescent="0.3">
      <c r="A75" t="s">
        <v>47</v>
      </c>
      <c r="B75" t="s">
        <v>98</v>
      </c>
      <c r="C75" t="s">
        <v>92</v>
      </c>
      <c r="D75" t="s">
        <v>91</v>
      </c>
      <c r="E75" s="20">
        <v>43296</v>
      </c>
      <c r="F75">
        <v>10661</v>
      </c>
      <c r="G75">
        <v>3</v>
      </c>
      <c r="H75" s="21">
        <v>236.27</v>
      </c>
      <c r="I75" s="21">
        <v>39.380000000000003</v>
      </c>
      <c r="J75" s="21">
        <v>159.47999999999999</v>
      </c>
      <c r="K75" s="21">
        <v>37.409999999999997</v>
      </c>
      <c r="L75">
        <v>3</v>
      </c>
    </row>
    <row r="76" spans="1:12" x14ac:dyDescent="0.3">
      <c r="A76" t="s">
        <v>47</v>
      </c>
      <c r="B76" t="s">
        <v>69</v>
      </c>
      <c r="C76" t="s">
        <v>92</v>
      </c>
      <c r="D76" t="s">
        <v>91</v>
      </c>
      <c r="E76" s="20">
        <v>42842</v>
      </c>
      <c r="F76">
        <v>10503</v>
      </c>
      <c r="G76">
        <v>20</v>
      </c>
      <c r="H76" s="21">
        <v>197.4</v>
      </c>
      <c r="I76" s="21">
        <v>0</v>
      </c>
      <c r="J76" s="21">
        <v>181.11</v>
      </c>
      <c r="K76" s="21">
        <v>16.29</v>
      </c>
      <c r="L76">
        <v>3</v>
      </c>
    </row>
    <row r="77" spans="1:12" x14ac:dyDescent="0.3">
      <c r="A77" t="s">
        <v>47</v>
      </c>
      <c r="B77" t="s">
        <v>97</v>
      </c>
      <c r="C77" t="s">
        <v>92</v>
      </c>
      <c r="D77" t="s">
        <v>91</v>
      </c>
      <c r="E77" s="20">
        <v>43285</v>
      </c>
      <c r="F77">
        <v>10520</v>
      </c>
      <c r="G77">
        <v>5</v>
      </c>
      <c r="H77" s="21">
        <v>284.5</v>
      </c>
      <c r="I77" s="21">
        <v>0</v>
      </c>
      <c r="J77" s="21">
        <v>235.57</v>
      </c>
      <c r="K77" s="21">
        <v>48.93</v>
      </c>
      <c r="L77">
        <v>3</v>
      </c>
    </row>
    <row r="78" spans="1:12" x14ac:dyDescent="0.3">
      <c r="A78" t="s">
        <v>47</v>
      </c>
      <c r="B78" t="s">
        <v>69</v>
      </c>
      <c r="C78" t="s">
        <v>92</v>
      </c>
      <c r="D78" t="s">
        <v>91</v>
      </c>
      <c r="E78" s="20">
        <v>43359</v>
      </c>
      <c r="F78">
        <v>10736</v>
      </c>
      <c r="G78">
        <v>40</v>
      </c>
      <c r="H78" s="21">
        <v>374</v>
      </c>
      <c r="I78" s="21">
        <v>0</v>
      </c>
      <c r="J78" s="21">
        <v>302.94</v>
      </c>
      <c r="K78" s="21">
        <v>71.06</v>
      </c>
      <c r="L78">
        <v>9</v>
      </c>
    </row>
    <row r="79" spans="1:12" x14ac:dyDescent="0.3">
      <c r="A79" t="s">
        <v>47</v>
      </c>
      <c r="B79" t="s">
        <v>99</v>
      </c>
      <c r="C79" t="s">
        <v>92</v>
      </c>
      <c r="D79" t="s">
        <v>91</v>
      </c>
      <c r="E79" s="20">
        <v>43148</v>
      </c>
      <c r="F79">
        <v>10742</v>
      </c>
      <c r="G79">
        <v>20</v>
      </c>
      <c r="H79" s="21">
        <v>394</v>
      </c>
      <c r="I79" s="21">
        <v>0</v>
      </c>
      <c r="J79" s="21">
        <v>319.14</v>
      </c>
      <c r="K79" s="21">
        <v>74.86</v>
      </c>
      <c r="L79">
        <v>3</v>
      </c>
    </row>
    <row r="80" spans="1:12" x14ac:dyDescent="0.3">
      <c r="A80" t="s">
        <v>47</v>
      </c>
      <c r="B80" t="s">
        <v>100</v>
      </c>
      <c r="C80" t="s">
        <v>92</v>
      </c>
      <c r="D80" t="s">
        <v>91</v>
      </c>
      <c r="E80" s="20">
        <v>43566</v>
      </c>
      <c r="F80">
        <v>11000</v>
      </c>
      <c r="G80">
        <v>30</v>
      </c>
      <c r="H80" s="21">
        <v>372.6</v>
      </c>
      <c r="I80" s="21">
        <v>0</v>
      </c>
      <c r="J80" s="21">
        <v>328.63</v>
      </c>
      <c r="K80" s="21">
        <v>43.97</v>
      </c>
      <c r="L80">
        <v>3</v>
      </c>
    </row>
    <row r="81" spans="1:12" x14ac:dyDescent="0.3">
      <c r="A81" t="s">
        <v>47</v>
      </c>
      <c r="B81" t="s">
        <v>100</v>
      </c>
      <c r="C81" t="s">
        <v>92</v>
      </c>
      <c r="D81" t="s">
        <v>91</v>
      </c>
      <c r="E81" s="20">
        <v>43344</v>
      </c>
      <c r="F81">
        <v>10646</v>
      </c>
      <c r="G81">
        <v>35</v>
      </c>
      <c r="H81" s="21">
        <v>576.19000000000005</v>
      </c>
      <c r="I81" s="21">
        <v>115.24</v>
      </c>
      <c r="J81" s="21">
        <v>373.37</v>
      </c>
      <c r="K81" s="21">
        <v>87.58</v>
      </c>
      <c r="L81">
        <v>3</v>
      </c>
    </row>
    <row r="82" spans="1:12" x14ac:dyDescent="0.3">
      <c r="A82" t="s">
        <v>47</v>
      </c>
      <c r="B82" t="s">
        <v>101</v>
      </c>
      <c r="C82" t="s">
        <v>92</v>
      </c>
      <c r="D82" t="s">
        <v>91</v>
      </c>
      <c r="E82" s="20">
        <v>43122</v>
      </c>
      <c r="F82">
        <v>10309</v>
      </c>
      <c r="G82">
        <v>20</v>
      </c>
      <c r="H82" s="21">
        <v>432.8</v>
      </c>
      <c r="I82" s="21">
        <v>0</v>
      </c>
      <c r="J82" s="21">
        <v>373.94</v>
      </c>
      <c r="K82" s="21">
        <v>58.86</v>
      </c>
      <c r="L82">
        <v>3</v>
      </c>
    </row>
    <row r="83" spans="1:12" x14ac:dyDescent="0.3">
      <c r="A83" t="s">
        <v>47</v>
      </c>
      <c r="B83" t="s">
        <v>101</v>
      </c>
      <c r="C83" t="s">
        <v>92</v>
      </c>
      <c r="D83" t="s">
        <v>91</v>
      </c>
      <c r="E83" s="20">
        <v>43566</v>
      </c>
      <c r="F83">
        <v>11000</v>
      </c>
      <c r="G83">
        <v>25</v>
      </c>
      <c r="H83" s="21">
        <v>637.19000000000005</v>
      </c>
      <c r="I83" s="21">
        <v>127.44</v>
      </c>
      <c r="J83" s="21">
        <v>449.6</v>
      </c>
      <c r="K83" s="21">
        <v>60.15</v>
      </c>
      <c r="L83">
        <v>3</v>
      </c>
    </row>
    <row r="84" spans="1:12" x14ac:dyDescent="0.3">
      <c r="A84" t="s">
        <v>47</v>
      </c>
      <c r="B84" t="s">
        <v>100</v>
      </c>
      <c r="C84" t="s">
        <v>92</v>
      </c>
      <c r="D84" t="s">
        <v>91</v>
      </c>
      <c r="E84" s="20">
        <v>43664</v>
      </c>
      <c r="F84">
        <v>10946</v>
      </c>
      <c r="G84">
        <v>40</v>
      </c>
      <c r="H84" s="21">
        <v>547.6</v>
      </c>
      <c r="I84" s="21">
        <v>0</v>
      </c>
      <c r="J84" s="21">
        <v>482.98</v>
      </c>
      <c r="K84" s="21">
        <v>64.62</v>
      </c>
      <c r="L84">
        <v>9</v>
      </c>
    </row>
    <row r="85" spans="1:12" x14ac:dyDescent="0.3">
      <c r="A85" t="s">
        <v>47</v>
      </c>
      <c r="B85" t="s">
        <v>102</v>
      </c>
      <c r="C85" t="s">
        <v>92</v>
      </c>
      <c r="D85" t="s">
        <v>91</v>
      </c>
      <c r="E85" s="20">
        <v>42799</v>
      </c>
      <c r="F85">
        <v>10429</v>
      </c>
      <c r="G85">
        <v>35</v>
      </c>
      <c r="H85" s="21">
        <v>951.56</v>
      </c>
      <c r="I85" s="21">
        <v>190.31</v>
      </c>
      <c r="J85" s="21">
        <v>630.32000000000005</v>
      </c>
      <c r="K85" s="21">
        <v>130.93</v>
      </c>
      <c r="L85">
        <v>9</v>
      </c>
    </row>
    <row r="86" spans="1:12" x14ac:dyDescent="0.3">
      <c r="A86" t="s">
        <v>47</v>
      </c>
      <c r="B86" t="s">
        <v>49</v>
      </c>
      <c r="C86" t="s">
        <v>92</v>
      </c>
      <c r="D86" t="s">
        <v>91</v>
      </c>
      <c r="E86" s="20">
        <v>43520</v>
      </c>
      <c r="F86">
        <v>11034</v>
      </c>
      <c r="G86">
        <v>12</v>
      </c>
      <c r="H86" s="21">
        <v>879.48</v>
      </c>
      <c r="I86" s="21">
        <v>0</v>
      </c>
      <c r="J86" s="21">
        <v>775.7</v>
      </c>
      <c r="K86" s="21">
        <v>103.78</v>
      </c>
      <c r="L86">
        <v>9</v>
      </c>
    </row>
    <row r="87" spans="1:12" x14ac:dyDescent="0.3">
      <c r="A87" t="s">
        <v>47</v>
      </c>
      <c r="B87" t="s">
        <v>103</v>
      </c>
      <c r="C87" t="s">
        <v>92</v>
      </c>
      <c r="D87" t="s">
        <v>91</v>
      </c>
      <c r="E87" s="20">
        <v>42750</v>
      </c>
      <c r="F87">
        <v>10442</v>
      </c>
      <c r="G87">
        <v>60</v>
      </c>
      <c r="H87" s="21">
        <v>1168.8</v>
      </c>
      <c r="I87" s="21">
        <v>0</v>
      </c>
      <c r="J87" s="21">
        <v>967.77</v>
      </c>
      <c r="K87" s="21">
        <v>201.03</v>
      </c>
      <c r="L87">
        <v>3</v>
      </c>
    </row>
    <row r="88" spans="1:12" x14ac:dyDescent="0.3">
      <c r="A88" t="s">
        <v>47</v>
      </c>
      <c r="B88" t="s">
        <v>97</v>
      </c>
      <c r="C88" t="s">
        <v>92</v>
      </c>
      <c r="D88" t="s">
        <v>91</v>
      </c>
      <c r="E88" s="20">
        <v>43760</v>
      </c>
      <c r="F88">
        <v>10380</v>
      </c>
      <c r="G88">
        <v>20</v>
      </c>
      <c r="H88" s="21">
        <v>1341.12</v>
      </c>
      <c r="I88" s="21">
        <v>121.92</v>
      </c>
      <c r="J88" s="21">
        <v>1053.3900000000001</v>
      </c>
      <c r="K88" s="21">
        <v>165.81</v>
      </c>
      <c r="L88">
        <v>9</v>
      </c>
    </row>
    <row r="89" spans="1:12" x14ac:dyDescent="0.3">
      <c r="A89" t="s">
        <v>47</v>
      </c>
      <c r="B89" t="s">
        <v>97</v>
      </c>
      <c r="C89" t="s">
        <v>92</v>
      </c>
      <c r="D89" t="s">
        <v>91</v>
      </c>
      <c r="E89" s="20">
        <v>43157</v>
      </c>
      <c r="F89">
        <v>10312</v>
      </c>
      <c r="G89">
        <v>20</v>
      </c>
      <c r="H89" s="21">
        <v>1264.5999999999999</v>
      </c>
      <c r="I89" s="21">
        <v>0</v>
      </c>
      <c r="J89" s="21">
        <v>1092.6099999999999</v>
      </c>
      <c r="K89" s="21">
        <v>171.99</v>
      </c>
      <c r="L89">
        <v>3</v>
      </c>
    </row>
    <row r="90" spans="1:12" x14ac:dyDescent="0.3">
      <c r="A90" t="s">
        <v>47</v>
      </c>
      <c r="B90" t="s">
        <v>97</v>
      </c>
      <c r="C90" t="s">
        <v>92</v>
      </c>
      <c r="D90" t="s">
        <v>91</v>
      </c>
      <c r="E90" s="20">
        <v>42911</v>
      </c>
      <c r="F90">
        <v>10388</v>
      </c>
      <c r="G90">
        <v>40</v>
      </c>
      <c r="H90" s="21">
        <v>2511.6</v>
      </c>
      <c r="I90" s="21">
        <v>0</v>
      </c>
      <c r="J90" s="21">
        <v>2079.61</v>
      </c>
      <c r="K90" s="21">
        <v>431.99</v>
      </c>
      <c r="L90">
        <v>3</v>
      </c>
    </row>
    <row r="91" spans="1:12" x14ac:dyDescent="0.3">
      <c r="A91" t="s">
        <v>47</v>
      </c>
      <c r="B91" t="s">
        <v>51</v>
      </c>
      <c r="C91" t="s">
        <v>92</v>
      </c>
      <c r="D91" t="s">
        <v>91</v>
      </c>
      <c r="E91" s="20">
        <v>43330</v>
      </c>
      <c r="F91">
        <v>10701</v>
      </c>
      <c r="G91">
        <v>35</v>
      </c>
      <c r="H91" s="21">
        <v>14456.19</v>
      </c>
      <c r="I91" s="21">
        <v>1885.59</v>
      </c>
      <c r="J91" s="21">
        <v>10182.19</v>
      </c>
      <c r="K91" s="21">
        <v>2388.41</v>
      </c>
      <c r="L91">
        <v>9</v>
      </c>
    </row>
    <row r="92" spans="1:12" x14ac:dyDescent="0.3">
      <c r="A92" t="s">
        <v>52</v>
      </c>
      <c r="B92" t="s">
        <v>104</v>
      </c>
      <c r="C92" t="s">
        <v>92</v>
      </c>
      <c r="D92" t="s">
        <v>91</v>
      </c>
      <c r="E92" s="20">
        <v>43760</v>
      </c>
      <c r="F92">
        <v>10380</v>
      </c>
      <c r="G92">
        <v>6</v>
      </c>
      <c r="H92" s="21">
        <v>31.68</v>
      </c>
      <c r="I92" s="21">
        <v>2.88</v>
      </c>
      <c r="J92" s="21">
        <v>24.88</v>
      </c>
      <c r="K92" s="21">
        <v>3.92</v>
      </c>
      <c r="L92">
        <v>9</v>
      </c>
    </row>
    <row r="93" spans="1:12" x14ac:dyDescent="0.3">
      <c r="A93" t="s">
        <v>52</v>
      </c>
      <c r="B93" t="s">
        <v>105</v>
      </c>
      <c r="C93" t="s">
        <v>92</v>
      </c>
      <c r="D93" t="s">
        <v>91</v>
      </c>
      <c r="E93" s="20">
        <v>42977</v>
      </c>
      <c r="F93">
        <v>10517</v>
      </c>
      <c r="G93">
        <v>4</v>
      </c>
      <c r="H93" s="21">
        <v>33.200000000000003</v>
      </c>
      <c r="I93" s="21">
        <v>0</v>
      </c>
      <c r="J93" s="21">
        <v>27.49</v>
      </c>
      <c r="K93" s="21">
        <v>5.71</v>
      </c>
      <c r="L93">
        <v>9</v>
      </c>
    </row>
    <row r="94" spans="1:12" x14ac:dyDescent="0.3">
      <c r="A94" t="s">
        <v>52</v>
      </c>
      <c r="B94" t="s">
        <v>106</v>
      </c>
      <c r="C94" t="s">
        <v>92</v>
      </c>
      <c r="D94" t="s">
        <v>91</v>
      </c>
      <c r="E94" s="20">
        <v>42660</v>
      </c>
      <c r="F94">
        <v>10350</v>
      </c>
      <c r="G94">
        <v>18</v>
      </c>
      <c r="H94" s="21">
        <v>36.229999999999997</v>
      </c>
      <c r="I94" s="21">
        <v>3.29</v>
      </c>
      <c r="J94" s="21">
        <v>28.46</v>
      </c>
      <c r="K94" s="21">
        <v>4.4800000000000004</v>
      </c>
      <c r="L94">
        <v>3</v>
      </c>
    </row>
    <row r="95" spans="1:12" x14ac:dyDescent="0.3">
      <c r="A95" t="s">
        <v>52</v>
      </c>
      <c r="B95" t="s">
        <v>104</v>
      </c>
      <c r="C95" t="s">
        <v>92</v>
      </c>
      <c r="D95" t="s">
        <v>91</v>
      </c>
      <c r="E95" s="20">
        <v>43032</v>
      </c>
      <c r="F95">
        <v>10519</v>
      </c>
      <c r="G95">
        <v>10</v>
      </c>
      <c r="H95" s="21">
        <v>53.66</v>
      </c>
      <c r="I95" s="21">
        <v>2.56</v>
      </c>
      <c r="J95" s="21">
        <v>42.31</v>
      </c>
      <c r="K95" s="21">
        <v>8.7899999999999991</v>
      </c>
      <c r="L95">
        <v>9</v>
      </c>
    </row>
    <row r="96" spans="1:12" x14ac:dyDescent="0.3">
      <c r="A96" t="s">
        <v>52</v>
      </c>
      <c r="B96" t="s">
        <v>107</v>
      </c>
      <c r="C96" t="s">
        <v>92</v>
      </c>
      <c r="D96" t="s">
        <v>91</v>
      </c>
      <c r="E96" s="20">
        <v>43288</v>
      </c>
      <c r="F96">
        <v>10651</v>
      </c>
      <c r="G96">
        <v>12</v>
      </c>
      <c r="H96" s="21">
        <v>137.25</v>
      </c>
      <c r="I96" s="21">
        <v>27.45</v>
      </c>
      <c r="J96" s="21">
        <v>94.83</v>
      </c>
      <c r="K96" s="21">
        <v>14.97</v>
      </c>
      <c r="L96">
        <v>9</v>
      </c>
    </row>
    <row r="97" spans="1:12" x14ac:dyDescent="0.3">
      <c r="A97" t="s">
        <v>52</v>
      </c>
      <c r="B97" t="s">
        <v>73</v>
      </c>
      <c r="C97" t="s">
        <v>92</v>
      </c>
      <c r="D97" t="s">
        <v>91</v>
      </c>
      <c r="E97" s="20">
        <v>43520</v>
      </c>
      <c r="F97">
        <v>11034</v>
      </c>
      <c r="G97">
        <v>6</v>
      </c>
      <c r="H97" s="21">
        <v>145.56</v>
      </c>
      <c r="I97" s="21">
        <v>0</v>
      </c>
      <c r="J97" s="21">
        <v>128.38</v>
      </c>
      <c r="K97" s="21">
        <v>17.18</v>
      </c>
      <c r="L97">
        <v>9</v>
      </c>
    </row>
    <row r="98" spans="1:12" x14ac:dyDescent="0.3">
      <c r="A98" t="s">
        <v>52</v>
      </c>
      <c r="B98" t="s">
        <v>108</v>
      </c>
      <c r="C98" t="s">
        <v>92</v>
      </c>
      <c r="D98" t="s">
        <v>91</v>
      </c>
      <c r="E98" s="20">
        <v>43520</v>
      </c>
      <c r="F98">
        <v>11034</v>
      </c>
      <c r="G98">
        <v>15</v>
      </c>
      <c r="H98" s="21">
        <v>178.86</v>
      </c>
      <c r="I98" s="21">
        <v>16.260000000000002</v>
      </c>
      <c r="J98" s="21">
        <v>143.41</v>
      </c>
      <c r="K98" s="21">
        <v>19.190000000000001</v>
      </c>
      <c r="L98">
        <v>9</v>
      </c>
    </row>
    <row r="99" spans="1:12" x14ac:dyDescent="0.3">
      <c r="A99" t="s">
        <v>52</v>
      </c>
      <c r="B99" t="s">
        <v>72</v>
      </c>
      <c r="C99" t="s">
        <v>92</v>
      </c>
      <c r="D99" t="s">
        <v>91</v>
      </c>
      <c r="E99" s="20">
        <v>43769</v>
      </c>
      <c r="F99">
        <v>10800</v>
      </c>
      <c r="G99">
        <v>7</v>
      </c>
      <c r="H99" s="21">
        <v>249.1</v>
      </c>
      <c r="I99" s="21">
        <v>22.65</v>
      </c>
      <c r="J99" s="21">
        <v>183.43</v>
      </c>
      <c r="K99" s="21">
        <v>43.02</v>
      </c>
      <c r="L99">
        <v>9</v>
      </c>
    </row>
    <row r="100" spans="1:12" x14ac:dyDescent="0.3">
      <c r="A100" t="s">
        <v>52</v>
      </c>
      <c r="B100" t="s">
        <v>109</v>
      </c>
      <c r="C100" t="s">
        <v>92</v>
      </c>
      <c r="D100" t="s">
        <v>91</v>
      </c>
      <c r="E100" s="20">
        <v>42660</v>
      </c>
      <c r="F100">
        <v>10350</v>
      </c>
      <c r="G100">
        <v>15</v>
      </c>
      <c r="H100" s="21">
        <v>272.08999999999997</v>
      </c>
      <c r="I100" s="21">
        <v>24.74</v>
      </c>
      <c r="J100" s="21">
        <v>213.71</v>
      </c>
      <c r="K100" s="21">
        <v>33.64</v>
      </c>
      <c r="L100">
        <v>3</v>
      </c>
    </row>
    <row r="101" spans="1:12" x14ac:dyDescent="0.3">
      <c r="A101" t="s">
        <v>52</v>
      </c>
      <c r="B101" t="s">
        <v>104</v>
      </c>
      <c r="C101" t="s">
        <v>92</v>
      </c>
      <c r="D101" t="s">
        <v>91</v>
      </c>
      <c r="E101" s="20">
        <v>43148</v>
      </c>
      <c r="F101">
        <v>10742</v>
      </c>
      <c r="G101">
        <v>50</v>
      </c>
      <c r="H101" s="21">
        <v>267.5</v>
      </c>
      <c r="I101" s="21">
        <v>0</v>
      </c>
      <c r="J101" s="21">
        <v>216.68</v>
      </c>
      <c r="K101" s="21">
        <v>50.82</v>
      </c>
      <c r="L101">
        <v>3</v>
      </c>
    </row>
    <row r="102" spans="1:12" x14ac:dyDescent="0.3">
      <c r="A102" t="s">
        <v>52</v>
      </c>
      <c r="B102" t="s">
        <v>105</v>
      </c>
      <c r="C102" t="s">
        <v>92</v>
      </c>
      <c r="D102" t="s">
        <v>91</v>
      </c>
      <c r="E102" s="20">
        <v>42563</v>
      </c>
      <c r="F102">
        <v>10298</v>
      </c>
      <c r="G102">
        <v>30</v>
      </c>
      <c r="H102" s="21">
        <v>343.13</v>
      </c>
      <c r="I102" s="21">
        <v>68.63</v>
      </c>
      <c r="J102" s="21">
        <v>237.17</v>
      </c>
      <c r="K102" s="21">
        <v>37.33</v>
      </c>
      <c r="L102">
        <v>2</v>
      </c>
    </row>
    <row r="103" spans="1:12" x14ac:dyDescent="0.3">
      <c r="A103" t="s">
        <v>52</v>
      </c>
      <c r="B103" t="s">
        <v>109</v>
      </c>
      <c r="C103" t="s">
        <v>92</v>
      </c>
      <c r="D103" t="s">
        <v>91</v>
      </c>
      <c r="E103" s="20">
        <v>43219</v>
      </c>
      <c r="F103">
        <v>10751</v>
      </c>
      <c r="G103">
        <v>20</v>
      </c>
      <c r="H103" s="21">
        <v>330.44</v>
      </c>
      <c r="I103" s="21">
        <v>30.04</v>
      </c>
      <c r="J103" s="21">
        <v>243.32</v>
      </c>
      <c r="K103" s="21">
        <v>57.08</v>
      </c>
      <c r="L103">
        <v>3</v>
      </c>
    </row>
    <row r="104" spans="1:12" x14ac:dyDescent="0.3">
      <c r="A104" t="s">
        <v>52</v>
      </c>
      <c r="B104" t="s">
        <v>105</v>
      </c>
      <c r="C104" t="s">
        <v>92</v>
      </c>
      <c r="D104" t="s">
        <v>91</v>
      </c>
      <c r="E104" s="20">
        <v>42832</v>
      </c>
      <c r="F104">
        <v>10567</v>
      </c>
      <c r="G104">
        <v>40</v>
      </c>
      <c r="H104" s="21">
        <v>386.88</v>
      </c>
      <c r="I104" s="21">
        <v>64.48</v>
      </c>
      <c r="J104" s="21">
        <v>261.88</v>
      </c>
      <c r="K104" s="21">
        <v>60.52</v>
      </c>
      <c r="L104">
        <v>9</v>
      </c>
    </row>
    <row r="105" spans="1:12" x14ac:dyDescent="0.3">
      <c r="A105" t="s">
        <v>52</v>
      </c>
      <c r="B105" t="s">
        <v>110</v>
      </c>
      <c r="C105" t="s">
        <v>92</v>
      </c>
      <c r="D105" t="s">
        <v>91</v>
      </c>
      <c r="E105" s="20">
        <v>43219</v>
      </c>
      <c r="F105">
        <v>10751</v>
      </c>
      <c r="G105">
        <v>12</v>
      </c>
      <c r="H105" s="21">
        <v>402.2</v>
      </c>
      <c r="I105" s="21">
        <v>36.56</v>
      </c>
      <c r="J105" s="21">
        <v>296.17</v>
      </c>
      <c r="K105" s="21">
        <v>69.47</v>
      </c>
      <c r="L105">
        <v>3</v>
      </c>
    </row>
    <row r="106" spans="1:12" x14ac:dyDescent="0.3">
      <c r="A106" t="s">
        <v>52</v>
      </c>
      <c r="B106" t="s">
        <v>105</v>
      </c>
      <c r="C106" t="s">
        <v>92</v>
      </c>
      <c r="D106" t="s">
        <v>91</v>
      </c>
      <c r="E106" s="20">
        <v>43330</v>
      </c>
      <c r="F106">
        <v>10701</v>
      </c>
      <c r="G106">
        <v>42</v>
      </c>
      <c r="H106" s="21">
        <v>420.69</v>
      </c>
      <c r="I106" s="21">
        <v>54.87</v>
      </c>
      <c r="J106" s="21">
        <v>296.31</v>
      </c>
      <c r="K106" s="21">
        <v>69.510000000000005</v>
      </c>
      <c r="L106">
        <v>9</v>
      </c>
    </row>
    <row r="107" spans="1:12" x14ac:dyDescent="0.3">
      <c r="A107" t="s">
        <v>52</v>
      </c>
      <c r="B107" t="s">
        <v>89</v>
      </c>
      <c r="C107" t="s">
        <v>92</v>
      </c>
      <c r="D107" t="s">
        <v>91</v>
      </c>
      <c r="E107" s="20">
        <v>43559</v>
      </c>
      <c r="F107">
        <v>10985</v>
      </c>
      <c r="G107">
        <v>36</v>
      </c>
      <c r="H107" s="21">
        <v>371.45</v>
      </c>
      <c r="I107" s="21">
        <v>33.770000000000003</v>
      </c>
      <c r="J107" s="21">
        <v>297.83</v>
      </c>
      <c r="K107" s="21">
        <v>39.85</v>
      </c>
      <c r="L107">
        <v>9</v>
      </c>
    </row>
    <row r="108" spans="1:12" x14ac:dyDescent="0.3">
      <c r="A108" t="s">
        <v>52</v>
      </c>
      <c r="B108" t="s">
        <v>70</v>
      </c>
      <c r="C108" t="s">
        <v>92</v>
      </c>
      <c r="D108" t="s">
        <v>91</v>
      </c>
      <c r="E108" s="20">
        <v>43414</v>
      </c>
      <c r="F108">
        <v>10815</v>
      </c>
      <c r="G108">
        <v>16</v>
      </c>
      <c r="H108" s="21">
        <v>447.36</v>
      </c>
      <c r="I108" s="21">
        <v>0</v>
      </c>
      <c r="J108" s="21">
        <v>362.36</v>
      </c>
      <c r="K108" s="21">
        <v>85</v>
      </c>
      <c r="L108">
        <v>3</v>
      </c>
    </row>
    <row r="109" spans="1:12" x14ac:dyDescent="0.3">
      <c r="A109" t="s">
        <v>52</v>
      </c>
      <c r="B109" t="s">
        <v>55</v>
      </c>
      <c r="C109" t="s">
        <v>92</v>
      </c>
      <c r="D109" t="s">
        <v>91</v>
      </c>
      <c r="E109" s="20">
        <v>42563</v>
      </c>
      <c r="F109">
        <v>10298</v>
      </c>
      <c r="G109">
        <v>15</v>
      </c>
      <c r="H109" s="21">
        <v>420</v>
      </c>
      <c r="I109" s="21">
        <v>0</v>
      </c>
      <c r="J109" s="21">
        <v>362.88</v>
      </c>
      <c r="K109" s="21">
        <v>57.12</v>
      </c>
      <c r="L109">
        <v>2</v>
      </c>
    </row>
    <row r="110" spans="1:12" x14ac:dyDescent="0.3">
      <c r="A110" t="s">
        <v>52</v>
      </c>
      <c r="B110" t="s">
        <v>89</v>
      </c>
      <c r="C110" t="s">
        <v>92</v>
      </c>
      <c r="D110" t="s">
        <v>91</v>
      </c>
      <c r="E110" s="20">
        <v>42749</v>
      </c>
      <c r="F110">
        <v>10440</v>
      </c>
      <c r="G110">
        <v>49</v>
      </c>
      <c r="H110" s="21">
        <v>520.66999999999996</v>
      </c>
      <c r="I110" s="21">
        <v>67.91</v>
      </c>
      <c r="J110" s="21">
        <v>374.89</v>
      </c>
      <c r="K110" s="21">
        <v>77.87</v>
      </c>
      <c r="L110">
        <v>3</v>
      </c>
    </row>
    <row r="111" spans="1:12" x14ac:dyDescent="0.3">
      <c r="A111" t="s">
        <v>52</v>
      </c>
      <c r="B111" t="s">
        <v>71</v>
      </c>
      <c r="C111" t="s">
        <v>92</v>
      </c>
      <c r="D111" t="s">
        <v>91</v>
      </c>
      <c r="E111" s="20">
        <v>43193</v>
      </c>
      <c r="F111">
        <v>10722</v>
      </c>
      <c r="G111">
        <v>45</v>
      </c>
      <c r="H111" s="21">
        <v>527.85</v>
      </c>
      <c r="I111" s="21">
        <v>0</v>
      </c>
      <c r="J111" s="21">
        <v>432.47</v>
      </c>
      <c r="K111" s="21">
        <v>95.38</v>
      </c>
      <c r="L111">
        <v>9</v>
      </c>
    </row>
    <row r="112" spans="1:12" x14ac:dyDescent="0.3">
      <c r="A112" t="s">
        <v>52</v>
      </c>
      <c r="B112" t="s">
        <v>70</v>
      </c>
      <c r="C112" t="s">
        <v>92</v>
      </c>
      <c r="D112" t="s">
        <v>91</v>
      </c>
      <c r="E112" s="20">
        <v>42695</v>
      </c>
      <c r="F112">
        <v>10415</v>
      </c>
      <c r="G112">
        <v>20</v>
      </c>
      <c r="H112" s="21">
        <v>516.79999999999995</v>
      </c>
      <c r="I112" s="21">
        <v>0</v>
      </c>
      <c r="J112" s="21">
        <v>464.81</v>
      </c>
      <c r="K112" s="21">
        <v>51.99</v>
      </c>
      <c r="L112">
        <v>3</v>
      </c>
    </row>
    <row r="113" spans="1:12" x14ac:dyDescent="0.3">
      <c r="A113" t="s">
        <v>52</v>
      </c>
      <c r="B113" t="s">
        <v>70</v>
      </c>
      <c r="C113" t="s">
        <v>92</v>
      </c>
      <c r="D113" t="s">
        <v>91</v>
      </c>
      <c r="E113" s="20">
        <v>42661</v>
      </c>
      <c r="F113">
        <v>10271</v>
      </c>
      <c r="G113">
        <v>24</v>
      </c>
      <c r="H113" s="21">
        <v>577.44000000000005</v>
      </c>
      <c r="I113" s="21">
        <v>0</v>
      </c>
      <c r="J113" s="21">
        <v>498.91</v>
      </c>
      <c r="K113" s="21">
        <v>78.53</v>
      </c>
      <c r="L113">
        <v>2</v>
      </c>
    </row>
    <row r="114" spans="1:12" x14ac:dyDescent="0.3">
      <c r="A114" t="s">
        <v>52</v>
      </c>
      <c r="B114" t="s">
        <v>109</v>
      </c>
      <c r="C114" t="s">
        <v>92</v>
      </c>
      <c r="D114" t="s">
        <v>91</v>
      </c>
      <c r="E114" s="20">
        <v>42799</v>
      </c>
      <c r="F114">
        <v>10429</v>
      </c>
      <c r="G114">
        <v>40</v>
      </c>
      <c r="H114" s="21">
        <v>686</v>
      </c>
      <c r="I114" s="21">
        <v>0</v>
      </c>
      <c r="J114" s="21">
        <v>568.01</v>
      </c>
      <c r="K114" s="21">
        <v>117.99</v>
      </c>
      <c r="L114">
        <v>9</v>
      </c>
    </row>
    <row r="115" spans="1:12" x14ac:dyDescent="0.3">
      <c r="A115" t="s">
        <v>52</v>
      </c>
      <c r="B115" t="s">
        <v>70</v>
      </c>
      <c r="C115" t="s">
        <v>92</v>
      </c>
      <c r="D115" t="s">
        <v>91</v>
      </c>
      <c r="E115" s="20">
        <v>43068</v>
      </c>
      <c r="F115">
        <v>10678</v>
      </c>
      <c r="G115">
        <v>30</v>
      </c>
      <c r="H115" s="21">
        <v>756</v>
      </c>
      <c r="I115" s="21">
        <v>0</v>
      </c>
      <c r="J115" s="21">
        <v>612.36</v>
      </c>
      <c r="K115" s="21">
        <v>143.63999999999999</v>
      </c>
      <c r="L115">
        <v>9</v>
      </c>
    </row>
    <row r="116" spans="1:12" x14ac:dyDescent="0.3">
      <c r="A116" t="s">
        <v>52</v>
      </c>
      <c r="B116" t="s">
        <v>110</v>
      </c>
      <c r="C116" t="s">
        <v>92</v>
      </c>
      <c r="D116" t="s">
        <v>91</v>
      </c>
      <c r="E116" s="20">
        <v>43525</v>
      </c>
      <c r="F116">
        <v>10458</v>
      </c>
      <c r="G116">
        <v>30</v>
      </c>
      <c r="H116" s="21">
        <v>846.3</v>
      </c>
      <c r="I116" s="21">
        <v>0</v>
      </c>
      <c r="J116" s="21">
        <v>700.74</v>
      </c>
      <c r="K116" s="21">
        <v>145.56</v>
      </c>
      <c r="L116">
        <v>9</v>
      </c>
    </row>
    <row r="117" spans="1:12" x14ac:dyDescent="0.3">
      <c r="A117" t="s">
        <v>52</v>
      </c>
      <c r="B117" t="s">
        <v>72</v>
      </c>
      <c r="C117" t="s">
        <v>92</v>
      </c>
      <c r="D117" t="s">
        <v>91</v>
      </c>
      <c r="E117" s="20">
        <v>43068</v>
      </c>
      <c r="F117">
        <v>10678</v>
      </c>
      <c r="G117">
        <v>30</v>
      </c>
      <c r="H117" s="21">
        <v>1074.3</v>
      </c>
      <c r="I117" s="21">
        <v>0</v>
      </c>
      <c r="J117" s="21">
        <v>870.18</v>
      </c>
      <c r="K117" s="21">
        <v>204.12</v>
      </c>
      <c r="L117">
        <v>9</v>
      </c>
    </row>
    <row r="118" spans="1:12" x14ac:dyDescent="0.3">
      <c r="A118" t="s">
        <v>52</v>
      </c>
      <c r="B118" t="s">
        <v>54</v>
      </c>
      <c r="C118" t="s">
        <v>92</v>
      </c>
      <c r="D118" t="s">
        <v>91</v>
      </c>
      <c r="E118" s="20">
        <v>43446</v>
      </c>
      <c r="F118">
        <v>11002</v>
      </c>
      <c r="G118">
        <v>40</v>
      </c>
      <c r="H118" s="21">
        <v>1689.2</v>
      </c>
      <c r="I118" s="21">
        <v>0</v>
      </c>
      <c r="J118" s="21">
        <v>1581.15</v>
      </c>
      <c r="K118" s="21">
        <v>108.05</v>
      </c>
      <c r="L118">
        <v>9</v>
      </c>
    </row>
    <row r="119" spans="1:12" x14ac:dyDescent="0.3">
      <c r="A119" t="s">
        <v>52</v>
      </c>
      <c r="B119" t="s">
        <v>73</v>
      </c>
      <c r="C119" t="s">
        <v>92</v>
      </c>
      <c r="D119" t="s">
        <v>91</v>
      </c>
      <c r="E119" s="20">
        <v>42749</v>
      </c>
      <c r="F119">
        <v>10440</v>
      </c>
      <c r="G119">
        <v>90</v>
      </c>
      <c r="H119" s="21">
        <v>2685.83</v>
      </c>
      <c r="I119" s="21">
        <v>350.33</v>
      </c>
      <c r="J119" s="21">
        <v>1933.79</v>
      </c>
      <c r="K119" s="21">
        <v>401.71</v>
      </c>
      <c r="L119">
        <v>3</v>
      </c>
    </row>
    <row r="120" spans="1:12" x14ac:dyDescent="0.3">
      <c r="A120" t="s">
        <v>52</v>
      </c>
      <c r="B120" t="s">
        <v>72</v>
      </c>
      <c r="C120" t="s">
        <v>92</v>
      </c>
      <c r="D120" t="s">
        <v>91</v>
      </c>
      <c r="E120" s="20">
        <v>42750</v>
      </c>
      <c r="F120">
        <v>10442</v>
      </c>
      <c r="G120">
        <v>80</v>
      </c>
      <c r="H120" s="21">
        <v>2913.6</v>
      </c>
      <c r="I120" s="21">
        <v>0</v>
      </c>
      <c r="J120" s="21">
        <v>2412.46</v>
      </c>
      <c r="K120" s="21">
        <v>501.14</v>
      </c>
      <c r="L120">
        <v>3</v>
      </c>
    </row>
    <row r="121" spans="1:12" x14ac:dyDescent="0.3">
      <c r="A121" t="s">
        <v>56</v>
      </c>
      <c r="B121" t="s">
        <v>111</v>
      </c>
      <c r="C121" t="s">
        <v>92</v>
      </c>
      <c r="D121" t="s">
        <v>91</v>
      </c>
      <c r="E121" s="20">
        <v>43202</v>
      </c>
      <c r="F121">
        <v>10695</v>
      </c>
      <c r="G121">
        <v>4</v>
      </c>
      <c r="H121" s="21">
        <v>39.28</v>
      </c>
      <c r="I121" s="21">
        <v>0</v>
      </c>
      <c r="J121" s="21">
        <v>31.82</v>
      </c>
      <c r="K121" s="21">
        <v>7.46</v>
      </c>
      <c r="L121">
        <v>9</v>
      </c>
    </row>
    <row r="122" spans="1:12" x14ac:dyDescent="0.3">
      <c r="A122" t="s">
        <v>56</v>
      </c>
      <c r="B122" t="s">
        <v>74</v>
      </c>
      <c r="C122" t="s">
        <v>92</v>
      </c>
      <c r="D122" t="s">
        <v>91</v>
      </c>
      <c r="E122" s="20">
        <v>43446</v>
      </c>
      <c r="F122">
        <v>11002</v>
      </c>
      <c r="G122">
        <v>15</v>
      </c>
      <c r="H122" s="21">
        <v>100.05</v>
      </c>
      <c r="I122" s="21">
        <v>13.05</v>
      </c>
      <c r="J122" s="21">
        <v>76.73</v>
      </c>
      <c r="K122" s="21">
        <v>10.27</v>
      </c>
      <c r="L122">
        <v>9</v>
      </c>
    </row>
    <row r="123" spans="1:12" x14ac:dyDescent="0.3">
      <c r="A123" t="s">
        <v>56</v>
      </c>
      <c r="B123" t="s">
        <v>112</v>
      </c>
      <c r="C123" t="s">
        <v>92</v>
      </c>
      <c r="D123" t="s">
        <v>91</v>
      </c>
      <c r="E123" s="20">
        <v>43156</v>
      </c>
      <c r="F123">
        <v>10335</v>
      </c>
      <c r="G123">
        <v>6</v>
      </c>
      <c r="H123" s="21">
        <v>134.21</v>
      </c>
      <c r="I123" s="21">
        <v>22.37</v>
      </c>
      <c r="J123" s="21">
        <v>96.63</v>
      </c>
      <c r="K123" s="21">
        <v>15.21</v>
      </c>
      <c r="L123">
        <v>9</v>
      </c>
    </row>
    <row r="124" spans="1:12" x14ac:dyDescent="0.3">
      <c r="A124" t="s">
        <v>56</v>
      </c>
      <c r="B124" t="s">
        <v>113</v>
      </c>
      <c r="C124" t="s">
        <v>92</v>
      </c>
      <c r="D124" t="s">
        <v>91</v>
      </c>
      <c r="E124" s="20">
        <v>43156</v>
      </c>
      <c r="F124">
        <v>10335</v>
      </c>
      <c r="G124">
        <v>25</v>
      </c>
      <c r="H124" s="21">
        <v>254.4</v>
      </c>
      <c r="I124" s="21">
        <v>42.4</v>
      </c>
      <c r="J124" s="21">
        <v>183.17</v>
      </c>
      <c r="K124" s="21">
        <v>28.83</v>
      </c>
      <c r="L124">
        <v>9</v>
      </c>
    </row>
    <row r="125" spans="1:12" x14ac:dyDescent="0.3">
      <c r="A125" t="s">
        <v>56</v>
      </c>
      <c r="B125" t="s">
        <v>57</v>
      </c>
      <c r="C125" t="s">
        <v>92</v>
      </c>
      <c r="D125" t="s">
        <v>91</v>
      </c>
      <c r="E125" s="20">
        <v>43122</v>
      </c>
      <c r="F125">
        <v>10309</v>
      </c>
      <c r="G125">
        <v>20</v>
      </c>
      <c r="H125" s="21">
        <v>237.4</v>
      </c>
      <c r="I125" s="21">
        <v>0</v>
      </c>
      <c r="J125" s="21">
        <v>205.11</v>
      </c>
      <c r="K125" s="21">
        <v>32.29</v>
      </c>
      <c r="L125">
        <v>3</v>
      </c>
    </row>
    <row r="126" spans="1:12" x14ac:dyDescent="0.3">
      <c r="A126" t="s">
        <v>56</v>
      </c>
      <c r="B126" t="s">
        <v>114</v>
      </c>
      <c r="C126" t="s">
        <v>92</v>
      </c>
      <c r="D126" t="s">
        <v>91</v>
      </c>
      <c r="E126" s="20">
        <v>43529</v>
      </c>
      <c r="F126">
        <v>11063</v>
      </c>
      <c r="G126">
        <v>30</v>
      </c>
      <c r="H126" s="21">
        <v>241.8</v>
      </c>
      <c r="I126" s="21">
        <v>0</v>
      </c>
      <c r="J126" s="21">
        <v>213.27</v>
      </c>
      <c r="K126" s="21">
        <v>28.53</v>
      </c>
      <c r="L126">
        <v>3</v>
      </c>
    </row>
    <row r="127" spans="1:12" x14ac:dyDescent="0.3">
      <c r="A127" t="s">
        <v>56</v>
      </c>
      <c r="B127" t="s">
        <v>57</v>
      </c>
      <c r="C127" t="s">
        <v>92</v>
      </c>
      <c r="D127" t="s">
        <v>91</v>
      </c>
      <c r="E127" s="20">
        <v>43525</v>
      </c>
      <c r="F127">
        <v>10458</v>
      </c>
      <c r="G127">
        <v>20</v>
      </c>
      <c r="H127" s="21">
        <v>252.8</v>
      </c>
      <c r="I127" s="21">
        <v>0</v>
      </c>
      <c r="J127" s="21">
        <v>217.88</v>
      </c>
      <c r="K127" s="21">
        <v>34.92</v>
      </c>
      <c r="L127">
        <v>9</v>
      </c>
    </row>
    <row r="128" spans="1:12" x14ac:dyDescent="0.3">
      <c r="A128" t="s">
        <v>56</v>
      </c>
      <c r="B128" t="s">
        <v>57</v>
      </c>
      <c r="C128" t="s">
        <v>92</v>
      </c>
      <c r="D128" t="s">
        <v>91</v>
      </c>
      <c r="E128" s="20">
        <v>43157</v>
      </c>
      <c r="F128">
        <v>10312</v>
      </c>
      <c r="G128">
        <v>24</v>
      </c>
      <c r="H128" s="21">
        <v>314.64</v>
      </c>
      <c r="I128" s="21">
        <v>0</v>
      </c>
      <c r="J128" s="21">
        <v>271.85000000000002</v>
      </c>
      <c r="K128" s="21">
        <v>42.79</v>
      </c>
      <c r="L128">
        <v>3</v>
      </c>
    </row>
    <row r="129" spans="1:12" x14ac:dyDescent="0.3">
      <c r="A129" t="s">
        <v>56</v>
      </c>
      <c r="B129" t="s">
        <v>113</v>
      </c>
      <c r="C129" t="s">
        <v>92</v>
      </c>
      <c r="D129" t="s">
        <v>91</v>
      </c>
      <c r="E129" s="20">
        <v>43193</v>
      </c>
      <c r="F129">
        <v>10722</v>
      </c>
      <c r="G129">
        <v>50</v>
      </c>
      <c r="H129" s="21">
        <v>392.5</v>
      </c>
      <c r="I129" s="21">
        <v>0</v>
      </c>
      <c r="J129" s="21">
        <v>317.93</v>
      </c>
      <c r="K129" s="21">
        <v>74.569999999999993</v>
      </c>
      <c r="L129">
        <v>9</v>
      </c>
    </row>
    <row r="130" spans="1:12" x14ac:dyDescent="0.3">
      <c r="A130" t="s">
        <v>56</v>
      </c>
      <c r="B130" t="s">
        <v>75</v>
      </c>
      <c r="C130" t="s">
        <v>92</v>
      </c>
      <c r="D130" t="s">
        <v>91</v>
      </c>
      <c r="E130" s="20">
        <v>43148</v>
      </c>
      <c r="F130">
        <v>10742</v>
      </c>
      <c r="G130">
        <v>35</v>
      </c>
      <c r="H130" s="21">
        <v>393.75</v>
      </c>
      <c r="I130" s="21">
        <v>0</v>
      </c>
      <c r="J130" s="21">
        <v>344.67</v>
      </c>
      <c r="K130" s="21">
        <v>49.08</v>
      </c>
      <c r="L130">
        <v>3</v>
      </c>
    </row>
    <row r="131" spans="1:12" x14ac:dyDescent="0.3">
      <c r="A131" t="s">
        <v>56</v>
      </c>
      <c r="B131" t="s">
        <v>113</v>
      </c>
      <c r="C131" t="s">
        <v>92</v>
      </c>
      <c r="D131" t="s">
        <v>91</v>
      </c>
      <c r="E131" s="20">
        <v>42832</v>
      </c>
      <c r="F131">
        <v>10567</v>
      </c>
      <c r="G131">
        <v>60</v>
      </c>
      <c r="H131" s="21">
        <v>624.24</v>
      </c>
      <c r="I131" s="21">
        <v>104.04</v>
      </c>
      <c r="J131" s="21">
        <v>421.36</v>
      </c>
      <c r="K131" s="21">
        <v>98.84</v>
      </c>
      <c r="L131">
        <v>9</v>
      </c>
    </row>
    <row r="132" spans="1:12" x14ac:dyDescent="0.3">
      <c r="A132" t="s">
        <v>56</v>
      </c>
      <c r="B132" t="s">
        <v>112</v>
      </c>
      <c r="C132" t="s">
        <v>92</v>
      </c>
      <c r="D132" t="s">
        <v>91</v>
      </c>
      <c r="E132" s="20">
        <v>43559</v>
      </c>
      <c r="F132">
        <v>10985</v>
      </c>
      <c r="G132">
        <v>35</v>
      </c>
      <c r="H132" s="21">
        <v>790.41</v>
      </c>
      <c r="I132" s="21">
        <v>71.86</v>
      </c>
      <c r="J132" s="21">
        <v>633.76</v>
      </c>
      <c r="K132" s="21">
        <v>84.79</v>
      </c>
      <c r="L132">
        <v>9</v>
      </c>
    </row>
    <row r="133" spans="1:12" x14ac:dyDescent="0.3">
      <c r="A133" t="s">
        <v>56</v>
      </c>
      <c r="B133" t="s">
        <v>111</v>
      </c>
      <c r="C133" t="s">
        <v>92</v>
      </c>
      <c r="D133" t="s">
        <v>91</v>
      </c>
      <c r="E133" s="20">
        <v>43068</v>
      </c>
      <c r="F133">
        <v>10678</v>
      </c>
      <c r="G133">
        <v>100</v>
      </c>
      <c r="H133" s="21">
        <v>960</v>
      </c>
      <c r="I133" s="21">
        <v>0</v>
      </c>
      <c r="J133" s="21">
        <v>777.6</v>
      </c>
      <c r="K133" s="21">
        <v>182.4</v>
      </c>
      <c r="L133">
        <v>9</v>
      </c>
    </row>
    <row r="134" spans="1:12" x14ac:dyDescent="0.3">
      <c r="A134" t="s">
        <v>58</v>
      </c>
      <c r="B134" t="s">
        <v>60</v>
      </c>
      <c r="C134" t="s">
        <v>92</v>
      </c>
      <c r="D134" t="s">
        <v>91</v>
      </c>
      <c r="E134" s="20">
        <v>43122</v>
      </c>
      <c r="F134">
        <v>10309</v>
      </c>
      <c r="G134">
        <v>2</v>
      </c>
      <c r="H134" s="21">
        <v>27.24</v>
      </c>
      <c r="I134" s="21">
        <v>0</v>
      </c>
      <c r="J134" s="21">
        <v>23.54</v>
      </c>
      <c r="K134" s="21">
        <v>3.7</v>
      </c>
      <c r="L134">
        <v>3</v>
      </c>
    </row>
    <row r="135" spans="1:12" x14ac:dyDescent="0.3">
      <c r="A135" t="s">
        <v>58</v>
      </c>
      <c r="B135" t="s">
        <v>115</v>
      </c>
      <c r="C135" t="s">
        <v>92</v>
      </c>
      <c r="D135" t="s">
        <v>91</v>
      </c>
      <c r="E135" s="20">
        <v>43288</v>
      </c>
      <c r="F135">
        <v>10651</v>
      </c>
      <c r="G135">
        <v>20</v>
      </c>
      <c r="H135" s="21">
        <v>88.75</v>
      </c>
      <c r="I135" s="21">
        <v>17.75</v>
      </c>
      <c r="J135" s="21">
        <v>57.51</v>
      </c>
      <c r="K135" s="21">
        <v>13.49</v>
      </c>
      <c r="L135">
        <v>9</v>
      </c>
    </row>
    <row r="136" spans="1:12" x14ac:dyDescent="0.3">
      <c r="A136" t="s">
        <v>58</v>
      </c>
      <c r="B136" t="s">
        <v>116</v>
      </c>
      <c r="C136" t="s">
        <v>92</v>
      </c>
      <c r="D136" t="s">
        <v>91</v>
      </c>
      <c r="E136" s="20">
        <v>42750</v>
      </c>
      <c r="F136">
        <v>10470</v>
      </c>
      <c r="G136">
        <v>15</v>
      </c>
      <c r="H136" s="21">
        <v>133.65</v>
      </c>
      <c r="I136" s="21">
        <v>0</v>
      </c>
      <c r="J136" s="21">
        <v>110.66</v>
      </c>
      <c r="K136" s="21">
        <v>22.99</v>
      </c>
      <c r="L136">
        <v>3</v>
      </c>
    </row>
    <row r="137" spans="1:12" x14ac:dyDescent="0.3">
      <c r="A137" t="s">
        <v>58</v>
      </c>
      <c r="B137" t="s">
        <v>59</v>
      </c>
      <c r="C137" t="s">
        <v>92</v>
      </c>
      <c r="D137" t="s">
        <v>91</v>
      </c>
      <c r="E137" s="20">
        <v>42750</v>
      </c>
      <c r="F137">
        <v>10470</v>
      </c>
      <c r="G137">
        <v>8</v>
      </c>
      <c r="H137" s="21">
        <v>291.12</v>
      </c>
      <c r="I137" s="21">
        <v>0</v>
      </c>
      <c r="J137" s="21">
        <v>241.05</v>
      </c>
      <c r="K137" s="21">
        <v>50.07</v>
      </c>
      <c r="L137">
        <v>3</v>
      </c>
    </row>
    <row r="138" spans="1:12" x14ac:dyDescent="0.3">
      <c r="A138" t="s">
        <v>58</v>
      </c>
      <c r="B138" t="s">
        <v>60</v>
      </c>
      <c r="C138" t="s">
        <v>92</v>
      </c>
      <c r="D138" t="s">
        <v>91</v>
      </c>
      <c r="E138" s="20">
        <v>42885</v>
      </c>
      <c r="F138">
        <v>10516</v>
      </c>
      <c r="G138">
        <v>20</v>
      </c>
      <c r="H138" s="21">
        <v>291.39999999999998</v>
      </c>
      <c r="I138" s="21">
        <v>0</v>
      </c>
      <c r="J138" s="21">
        <v>261.39</v>
      </c>
      <c r="K138" s="21">
        <v>30.01</v>
      </c>
      <c r="L138">
        <v>9</v>
      </c>
    </row>
    <row r="139" spans="1:12" x14ac:dyDescent="0.3">
      <c r="A139" t="s">
        <v>58</v>
      </c>
      <c r="B139" t="s">
        <v>60</v>
      </c>
      <c r="C139" t="s">
        <v>92</v>
      </c>
      <c r="D139" t="s">
        <v>91</v>
      </c>
      <c r="E139" s="20">
        <v>43446</v>
      </c>
      <c r="F139">
        <v>11002</v>
      </c>
      <c r="G139">
        <v>24</v>
      </c>
      <c r="H139" s="21">
        <v>354.94</v>
      </c>
      <c r="I139" s="21">
        <v>46.3</v>
      </c>
      <c r="J139" s="21">
        <v>274.45999999999998</v>
      </c>
      <c r="K139" s="21">
        <v>34.18</v>
      </c>
      <c r="L139">
        <v>9</v>
      </c>
    </row>
    <row r="140" spans="1:12" x14ac:dyDescent="0.3">
      <c r="A140" t="s">
        <v>58</v>
      </c>
      <c r="B140" t="s">
        <v>117</v>
      </c>
      <c r="C140" t="s">
        <v>92</v>
      </c>
      <c r="D140" t="s">
        <v>91</v>
      </c>
      <c r="E140" s="20">
        <v>43515</v>
      </c>
      <c r="F140">
        <v>10355</v>
      </c>
      <c r="G140">
        <v>25</v>
      </c>
      <c r="H140" s="21">
        <v>442.5</v>
      </c>
      <c r="I140" s="21">
        <v>0</v>
      </c>
      <c r="J140" s="21">
        <v>382.32</v>
      </c>
      <c r="K140" s="21">
        <v>60.18</v>
      </c>
      <c r="L140">
        <v>3</v>
      </c>
    </row>
    <row r="141" spans="1:12" x14ac:dyDescent="0.3">
      <c r="A141" t="s">
        <v>58</v>
      </c>
      <c r="B141" t="s">
        <v>76</v>
      </c>
      <c r="C141" t="s">
        <v>92</v>
      </c>
      <c r="D141" t="s">
        <v>91</v>
      </c>
      <c r="E141" s="20">
        <v>42977</v>
      </c>
      <c r="F141">
        <v>10517</v>
      </c>
      <c r="G141">
        <v>6</v>
      </c>
      <c r="H141" s="21">
        <v>512.94000000000005</v>
      </c>
      <c r="I141" s="21">
        <v>0</v>
      </c>
      <c r="J141" s="21">
        <v>424.71</v>
      </c>
      <c r="K141" s="21">
        <v>88.23</v>
      </c>
      <c r="L141">
        <v>9</v>
      </c>
    </row>
    <row r="142" spans="1:12" x14ac:dyDescent="0.3">
      <c r="A142" t="s">
        <v>58</v>
      </c>
      <c r="B142" t="s">
        <v>118</v>
      </c>
      <c r="C142" t="s">
        <v>92</v>
      </c>
      <c r="D142" t="s">
        <v>91</v>
      </c>
      <c r="E142" s="20">
        <v>43525</v>
      </c>
      <c r="F142">
        <v>10458</v>
      </c>
      <c r="G142">
        <v>15</v>
      </c>
      <c r="H142" s="21">
        <v>604.79999999999995</v>
      </c>
      <c r="I142" s="21">
        <v>0</v>
      </c>
      <c r="J142" s="21">
        <v>500.77</v>
      </c>
      <c r="K142" s="21">
        <v>104.03</v>
      </c>
      <c r="L142">
        <v>9</v>
      </c>
    </row>
    <row r="143" spans="1:12" x14ac:dyDescent="0.3">
      <c r="A143" t="s">
        <v>58</v>
      </c>
      <c r="B143" t="s">
        <v>118</v>
      </c>
      <c r="C143" t="s">
        <v>92</v>
      </c>
      <c r="D143" t="s">
        <v>91</v>
      </c>
      <c r="E143" s="20">
        <v>43296</v>
      </c>
      <c r="F143">
        <v>10301</v>
      </c>
      <c r="G143">
        <v>20</v>
      </c>
      <c r="H143" s="21">
        <v>783.4</v>
      </c>
      <c r="I143" s="21">
        <v>0</v>
      </c>
      <c r="J143" s="21">
        <v>676.86</v>
      </c>
      <c r="K143" s="21">
        <v>106.54</v>
      </c>
      <c r="L143">
        <v>9</v>
      </c>
    </row>
    <row r="144" spans="1:12" x14ac:dyDescent="0.3">
      <c r="A144" t="s">
        <v>58</v>
      </c>
      <c r="B144" t="s">
        <v>118</v>
      </c>
      <c r="C144" t="s">
        <v>92</v>
      </c>
      <c r="D144" t="s">
        <v>91</v>
      </c>
      <c r="E144" s="20">
        <v>43353</v>
      </c>
      <c r="F144">
        <v>10346</v>
      </c>
      <c r="G144">
        <v>20</v>
      </c>
      <c r="H144" s="21">
        <v>810.2</v>
      </c>
      <c r="I144" s="21">
        <v>0</v>
      </c>
      <c r="J144" s="21">
        <v>700.01</v>
      </c>
      <c r="K144" s="21">
        <v>110.19</v>
      </c>
      <c r="L144">
        <v>9</v>
      </c>
    </row>
    <row r="145" spans="1:12" x14ac:dyDescent="0.3">
      <c r="A145" t="s">
        <v>58</v>
      </c>
      <c r="B145" t="s">
        <v>76</v>
      </c>
      <c r="C145" t="s">
        <v>92</v>
      </c>
      <c r="D145" t="s">
        <v>91</v>
      </c>
      <c r="E145" s="20">
        <v>43506</v>
      </c>
      <c r="F145">
        <v>11003</v>
      </c>
      <c r="G145">
        <v>10</v>
      </c>
      <c r="H145" s="21">
        <v>801</v>
      </c>
      <c r="I145" s="21">
        <v>0</v>
      </c>
      <c r="J145" s="21">
        <v>706.48</v>
      </c>
      <c r="K145" s="21">
        <v>94.52</v>
      </c>
      <c r="L145">
        <v>3</v>
      </c>
    </row>
    <row r="146" spans="1:12" x14ac:dyDescent="0.3">
      <c r="A146" t="s">
        <v>58</v>
      </c>
      <c r="B146" t="s">
        <v>118</v>
      </c>
      <c r="C146" t="s">
        <v>92</v>
      </c>
      <c r="D146" t="s">
        <v>91</v>
      </c>
      <c r="E146" s="20">
        <v>43338</v>
      </c>
      <c r="F146">
        <v>10712</v>
      </c>
      <c r="G146">
        <v>30</v>
      </c>
      <c r="H146" s="21">
        <v>1068.5999999999999</v>
      </c>
      <c r="I146" s="21">
        <v>0</v>
      </c>
      <c r="J146" s="21">
        <v>865.57</v>
      </c>
      <c r="K146" s="21">
        <v>203.03</v>
      </c>
      <c r="L146">
        <v>3</v>
      </c>
    </row>
    <row r="147" spans="1:12" x14ac:dyDescent="0.3">
      <c r="A147" t="s">
        <v>58</v>
      </c>
      <c r="B147" t="s">
        <v>118</v>
      </c>
      <c r="C147" t="s">
        <v>92</v>
      </c>
      <c r="D147" t="s">
        <v>91</v>
      </c>
      <c r="E147" s="20">
        <v>43032</v>
      </c>
      <c r="F147">
        <v>10519</v>
      </c>
      <c r="G147">
        <v>40</v>
      </c>
      <c r="H147" s="21">
        <v>1629.2</v>
      </c>
      <c r="I147" s="21">
        <v>0</v>
      </c>
      <c r="J147" s="21">
        <v>1348.98</v>
      </c>
      <c r="K147" s="21">
        <v>280.22000000000003</v>
      </c>
      <c r="L147">
        <v>9</v>
      </c>
    </row>
    <row r="148" spans="1:12" x14ac:dyDescent="0.3">
      <c r="A148" t="s">
        <v>58</v>
      </c>
      <c r="B148" t="s">
        <v>76</v>
      </c>
      <c r="C148" t="s">
        <v>92</v>
      </c>
      <c r="D148" t="s">
        <v>91</v>
      </c>
      <c r="E148" s="20">
        <v>42911</v>
      </c>
      <c r="F148">
        <v>10388</v>
      </c>
      <c r="G148">
        <v>20</v>
      </c>
      <c r="H148" s="21">
        <v>1983.6</v>
      </c>
      <c r="I148" s="21">
        <v>330.6</v>
      </c>
      <c r="J148" s="21">
        <v>1368.68</v>
      </c>
      <c r="K148" s="21">
        <v>284.32</v>
      </c>
      <c r="L148">
        <v>3</v>
      </c>
    </row>
    <row r="149" spans="1:12" x14ac:dyDescent="0.3">
      <c r="A149" t="s">
        <v>77</v>
      </c>
      <c r="B149" t="s">
        <v>119</v>
      </c>
      <c r="C149" t="s">
        <v>92</v>
      </c>
      <c r="D149" t="s">
        <v>91</v>
      </c>
      <c r="E149" s="20">
        <v>42695</v>
      </c>
      <c r="F149">
        <v>10415</v>
      </c>
      <c r="G149">
        <v>2</v>
      </c>
      <c r="H149" s="21">
        <v>45.34</v>
      </c>
      <c r="I149" s="21">
        <v>0</v>
      </c>
      <c r="J149" s="21">
        <v>37.54</v>
      </c>
      <c r="K149" s="21">
        <v>7.8</v>
      </c>
      <c r="L149">
        <v>3</v>
      </c>
    </row>
    <row r="150" spans="1:12" x14ac:dyDescent="0.3">
      <c r="A150" t="s">
        <v>77</v>
      </c>
      <c r="B150" t="s">
        <v>120</v>
      </c>
      <c r="C150" t="s">
        <v>92</v>
      </c>
      <c r="D150" t="s">
        <v>91</v>
      </c>
      <c r="E150" s="20">
        <v>42911</v>
      </c>
      <c r="F150">
        <v>10388</v>
      </c>
      <c r="G150">
        <v>15</v>
      </c>
      <c r="H150" s="21">
        <v>156.6</v>
      </c>
      <c r="I150" s="21">
        <v>26.1</v>
      </c>
      <c r="J150" s="21">
        <v>108.05</v>
      </c>
      <c r="K150" s="21">
        <v>22.45</v>
      </c>
      <c r="L150">
        <v>3</v>
      </c>
    </row>
    <row r="151" spans="1:12" x14ac:dyDescent="0.3">
      <c r="A151" t="s">
        <v>77</v>
      </c>
      <c r="B151" t="s">
        <v>79</v>
      </c>
      <c r="C151" t="s">
        <v>92</v>
      </c>
      <c r="D151" t="s">
        <v>91</v>
      </c>
      <c r="E151" s="20">
        <v>42832</v>
      </c>
      <c r="F151">
        <v>10567</v>
      </c>
      <c r="G151">
        <v>3</v>
      </c>
      <c r="H151" s="21">
        <v>324.06</v>
      </c>
      <c r="I151" s="21">
        <v>0</v>
      </c>
      <c r="J151" s="21">
        <v>262.49</v>
      </c>
      <c r="K151" s="21">
        <v>61.57</v>
      </c>
      <c r="L151">
        <v>9</v>
      </c>
    </row>
    <row r="152" spans="1:12" x14ac:dyDescent="0.3">
      <c r="A152" t="s">
        <v>77</v>
      </c>
      <c r="B152" t="s">
        <v>121</v>
      </c>
      <c r="C152" t="s">
        <v>92</v>
      </c>
      <c r="D152" t="s">
        <v>91</v>
      </c>
      <c r="E152" s="20">
        <v>43430</v>
      </c>
      <c r="F152">
        <v>10420</v>
      </c>
      <c r="G152">
        <v>20</v>
      </c>
      <c r="H152" s="21">
        <v>806.96</v>
      </c>
      <c r="I152" s="21">
        <v>73.36</v>
      </c>
      <c r="J152" s="21">
        <v>607.41999999999996</v>
      </c>
      <c r="K152" s="21">
        <v>126.18</v>
      </c>
      <c r="L152">
        <v>9</v>
      </c>
    </row>
    <row r="153" spans="1:12" x14ac:dyDescent="0.3">
      <c r="A153" t="s">
        <v>77</v>
      </c>
      <c r="B153" t="s">
        <v>119</v>
      </c>
      <c r="C153" t="s">
        <v>92</v>
      </c>
      <c r="D153" t="s">
        <v>91</v>
      </c>
      <c r="E153" s="20">
        <v>43353</v>
      </c>
      <c r="F153">
        <v>10346</v>
      </c>
      <c r="G153">
        <v>36</v>
      </c>
      <c r="H153" s="21">
        <v>978.52</v>
      </c>
      <c r="I153" s="21">
        <v>88.96</v>
      </c>
      <c r="J153" s="21">
        <v>768.58</v>
      </c>
      <c r="K153" s="21">
        <v>120.98</v>
      </c>
      <c r="L153">
        <v>9</v>
      </c>
    </row>
    <row r="154" spans="1:12" x14ac:dyDescent="0.3">
      <c r="A154" t="s">
        <v>77</v>
      </c>
      <c r="B154" t="s">
        <v>79</v>
      </c>
      <c r="C154" t="s">
        <v>92</v>
      </c>
      <c r="D154" t="s">
        <v>91</v>
      </c>
      <c r="E154" s="20">
        <v>43769</v>
      </c>
      <c r="F154">
        <v>10800</v>
      </c>
      <c r="G154">
        <v>10</v>
      </c>
      <c r="H154" s="21">
        <v>1104.18</v>
      </c>
      <c r="I154" s="21">
        <v>100.38</v>
      </c>
      <c r="J154" s="21">
        <v>828.62</v>
      </c>
      <c r="K154" s="21">
        <v>175.18</v>
      </c>
      <c r="L154">
        <v>9</v>
      </c>
    </row>
    <row r="155" spans="1:12" x14ac:dyDescent="0.3">
      <c r="A155" t="s">
        <v>77</v>
      </c>
      <c r="B155" t="s">
        <v>90</v>
      </c>
      <c r="C155" t="s">
        <v>92</v>
      </c>
      <c r="D155" t="s">
        <v>91</v>
      </c>
      <c r="E155" s="20">
        <v>43317</v>
      </c>
      <c r="F155">
        <v>10687</v>
      </c>
      <c r="G155">
        <v>10</v>
      </c>
      <c r="H155" s="21">
        <v>1321.2</v>
      </c>
      <c r="I155" s="21">
        <v>0</v>
      </c>
      <c r="J155" s="21">
        <v>1070.17</v>
      </c>
      <c r="K155" s="21">
        <v>251.03</v>
      </c>
      <c r="L155">
        <v>3</v>
      </c>
    </row>
    <row r="156" spans="1:12" x14ac:dyDescent="0.3">
      <c r="A156" t="s">
        <v>77</v>
      </c>
      <c r="B156" t="s">
        <v>121</v>
      </c>
      <c r="C156" t="s">
        <v>92</v>
      </c>
      <c r="D156" t="s">
        <v>91</v>
      </c>
      <c r="E156" s="20">
        <v>43317</v>
      </c>
      <c r="F156">
        <v>10687</v>
      </c>
      <c r="G156">
        <v>50</v>
      </c>
      <c r="H156" s="21">
        <v>2573.13</v>
      </c>
      <c r="I156" s="21">
        <v>514.63</v>
      </c>
      <c r="J156" s="21">
        <v>1667.39</v>
      </c>
      <c r="K156" s="21">
        <v>391.11</v>
      </c>
      <c r="L156">
        <v>3</v>
      </c>
    </row>
    <row r="157" spans="1:12" x14ac:dyDescent="0.3">
      <c r="A157" t="s">
        <v>77</v>
      </c>
      <c r="B157" t="s">
        <v>90</v>
      </c>
      <c r="C157" t="s">
        <v>92</v>
      </c>
      <c r="D157" t="s">
        <v>91</v>
      </c>
      <c r="E157" s="20">
        <v>42749</v>
      </c>
      <c r="F157">
        <v>10440</v>
      </c>
      <c r="G157">
        <v>24</v>
      </c>
      <c r="H157" s="21">
        <v>3564.54</v>
      </c>
      <c r="I157" s="21">
        <v>464.94</v>
      </c>
      <c r="J157" s="21">
        <v>2566.4699999999998</v>
      </c>
      <c r="K157" s="21">
        <v>533.13</v>
      </c>
      <c r="L157">
        <v>3</v>
      </c>
    </row>
    <row r="158" spans="1:12" x14ac:dyDescent="0.3">
      <c r="A158" t="s">
        <v>77</v>
      </c>
      <c r="B158" t="s">
        <v>79</v>
      </c>
      <c r="C158" t="s">
        <v>92</v>
      </c>
      <c r="D158" t="s">
        <v>91</v>
      </c>
      <c r="E158" s="20">
        <v>43156</v>
      </c>
      <c r="F158">
        <v>10335</v>
      </c>
      <c r="G158">
        <v>48</v>
      </c>
      <c r="H158" s="21">
        <v>6007.1</v>
      </c>
      <c r="I158" s="21">
        <v>1001.18</v>
      </c>
      <c r="J158" s="21">
        <v>4325.12</v>
      </c>
      <c r="K158" s="21">
        <v>680.8</v>
      </c>
      <c r="L158">
        <v>9</v>
      </c>
    </row>
    <row r="159" spans="1:12" x14ac:dyDescent="0.3">
      <c r="A159" t="s">
        <v>77</v>
      </c>
      <c r="B159" t="s">
        <v>90</v>
      </c>
      <c r="C159" t="s">
        <v>92</v>
      </c>
      <c r="D159" t="s">
        <v>91</v>
      </c>
      <c r="E159" s="20">
        <v>43647</v>
      </c>
      <c r="F159">
        <v>10912</v>
      </c>
      <c r="G159">
        <v>60</v>
      </c>
      <c r="H159" s="21">
        <v>9170.25</v>
      </c>
      <c r="I159" s="21">
        <v>1834.05</v>
      </c>
      <c r="J159" s="21">
        <v>6470.53</v>
      </c>
      <c r="K159" s="21">
        <v>865.67</v>
      </c>
      <c r="L159">
        <v>3</v>
      </c>
    </row>
    <row r="160" spans="1:12" x14ac:dyDescent="0.3">
      <c r="A160" t="s">
        <v>77</v>
      </c>
      <c r="B160" t="s">
        <v>90</v>
      </c>
      <c r="C160" t="s">
        <v>92</v>
      </c>
      <c r="D160" t="s">
        <v>91</v>
      </c>
      <c r="E160" s="20">
        <v>43640</v>
      </c>
      <c r="F160">
        <v>10897</v>
      </c>
      <c r="G160">
        <v>80</v>
      </c>
      <c r="H160" s="21">
        <v>10652</v>
      </c>
      <c r="I160" s="21">
        <v>0</v>
      </c>
      <c r="J160" s="21">
        <v>9395.06</v>
      </c>
      <c r="K160" s="21">
        <v>1256.94</v>
      </c>
      <c r="L160">
        <v>9</v>
      </c>
    </row>
    <row r="161" spans="1:12" x14ac:dyDescent="0.3">
      <c r="A161" t="s">
        <v>61</v>
      </c>
      <c r="B161" t="s">
        <v>62</v>
      </c>
      <c r="C161" t="s">
        <v>92</v>
      </c>
      <c r="D161" t="s">
        <v>91</v>
      </c>
      <c r="E161" s="20">
        <v>43157</v>
      </c>
      <c r="F161">
        <v>10312</v>
      </c>
      <c r="G161">
        <v>4</v>
      </c>
      <c r="H161" s="21">
        <v>196.68</v>
      </c>
      <c r="I161" s="21">
        <v>0</v>
      </c>
      <c r="J161" s="21">
        <v>179.47</v>
      </c>
      <c r="K161" s="21">
        <v>17.21</v>
      </c>
      <c r="L161">
        <v>3</v>
      </c>
    </row>
    <row r="162" spans="1:12" x14ac:dyDescent="0.3">
      <c r="A162" t="s">
        <v>61</v>
      </c>
      <c r="B162" t="s">
        <v>62</v>
      </c>
      <c r="C162" t="s">
        <v>92</v>
      </c>
      <c r="D162" t="s">
        <v>91</v>
      </c>
      <c r="E162" s="20">
        <v>43525</v>
      </c>
      <c r="F162">
        <v>10458</v>
      </c>
      <c r="G162">
        <v>30</v>
      </c>
      <c r="H162" s="21">
        <v>1445.7</v>
      </c>
      <c r="I162" s="21">
        <v>0</v>
      </c>
      <c r="J162" s="21">
        <v>1197.04</v>
      </c>
      <c r="K162" s="21">
        <v>248.66</v>
      </c>
      <c r="L162">
        <v>9</v>
      </c>
    </row>
    <row r="163" spans="1:12" x14ac:dyDescent="0.3">
      <c r="A163" t="s">
        <v>61</v>
      </c>
      <c r="B163" t="s">
        <v>122</v>
      </c>
      <c r="C163" t="s">
        <v>92</v>
      </c>
      <c r="D163" t="s">
        <v>91</v>
      </c>
      <c r="E163" s="20">
        <v>42842</v>
      </c>
      <c r="F163">
        <v>10503</v>
      </c>
      <c r="G163">
        <v>70</v>
      </c>
      <c r="H163" s="21">
        <v>1743.7</v>
      </c>
      <c r="I163" s="21">
        <v>0</v>
      </c>
      <c r="J163" s="21">
        <v>1443.78</v>
      </c>
      <c r="K163" s="21">
        <v>299.92</v>
      </c>
      <c r="L163">
        <v>3</v>
      </c>
    </row>
    <row r="164" spans="1:12" x14ac:dyDescent="0.3">
      <c r="A164" t="s">
        <v>63</v>
      </c>
      <c r="B164" t="s">
        <v>123</v>
      </c>
      <c r="C164" t="s">
        <v>92</v>
      </c>
      <c r="D164" t="s">
        <v>91</v>
      </c>
      <c r="E164" s="20">
        <v>43219</v>
      </c>
      <c r="F164">
        <v>10751</v>
      </c>
      <c r="G164">
        <v>15</v>
      </c>
      <c r="H164" s="21">
        <v>15.6</v>
      </c>
      <c r="I164" s="21">
        <v>0</v>
      </c>
      <c r="J164" s="21">
        <v>12.64</v>
      </c>
      <c r="K164" s="21">
        <v>2.96</v>
      </c>
      <c r="L164">
        <v>3</v>
      </c>
    </row>
    <row r="165" spans="1:12" x14ac:dyDescent="0.3">
      <c r="A165" t="s">
        <v>63</v>
      </c>
      <c r="B165" t="s">
        <v>123</v>
      </c>
      <c r="C165" t="s">
        <v>92</v>
      </c>
      <c r="D165" t="s">
        <v>91</v>
      </c>
      <c r="E165" s="20">
        <v>43430</v>
      </c>
      <c r="F165">
        <v>10420</v>
      </c>
      <c r="G165">
        <v>20</v>
      </c>
      <c r="H165" s="21">
        <v>23.76</v>
      </c>
      <c r="I165" s="21">
        <v>2.16</v>
      </c>
      <c r="J165" s="21">
        <v>17.89</v>
      </c>
      <c r="K165" s="21">
        <v>3.71</v>
      </c>
      <c r="L165">
        <v>9</v>
      </c>
    </row>
    <row r="166" spans="1:12" x14ac:dyDescent="0.3">
      <c r="A166" t="s">
        <v>63</v>
      </c>
      <c r="B166" t="s">
        <v>64</v>
      </c>
      <c r="C166" t="s">
        <v>92</v>
      </c>
      <c r="D166" t="s">
        <v>91</v>
      </c>
      <c r="E166" s="20">
        <v>43317</v>
      </c>
      <c r="F166">
        <v>10687</v>
      </c>
      <c r="G166">
        <v>6</v>
      </c>
      <c r="H166" s="21">
        <v>58.05</v>
      </c>
      <c r="I166" s="21">
        <v>11.61</v>
      </c>
      <c r="J166" s="21">
        <v>37.619999999999997</v>
      </c>
      <c r="K166" s="21">
        <v>8.82</v>
      </c>
      <c r="L166">
        <v>3</v>
      </c>
    </row>
    <row r="167" spans="1:12" x14ac:dyDescent="0.3">
      <c r="A167" t="s">
        <v>63</v>
      </c>
      <c r="B167" t="s">
        <v>65</v>
      </c>
      <c r="C167" t="s">
        <v>92</v>
      </c>
      <c r="D167" t="s">
        <v>91</v>
      </c>
      <c r="E167" s="20">
        <v>43430</v>
      </c>
      <c r="F167">
        <v>10420</v>
      </c>
      <c r="G167">
        <v>2</v>
      </c>
      <c r="H167" s="21">
        <v>59.14</v>
      </c>
      <c r="I167" s="21">
        <v>5.38</v>
      </c>
      <c r="J167" s="21">
        <v>44.51</v>
      </c>
      <c r="K167" s="21">
        <v>9.25</v>
      </c>
      <c r="L167">
        <v>9</v>
      </c>
    </row>
    <row r="168" spans="1:12" x14ac:dyDescent="0.3">
      <c r="A168" t="s">
        <v>63</v>
      </c>
      <c r="B168" t="s">
        <v>82</v>
      </c>
      <c r="C168" t="s">
        <v>92</v>
      </c>
      <c r="D168" t="s">
        <v>91</v>
      </c>
      <c r="E168" s="20">
        <v>43344</v>
      </c>
      <c r="F168">
        <v>10646</v>
      </c>
      <c r="G168">
        <v>18</v>
      </c>
      <c r="H168" s="21">
        <v>142.88</v>
      </c>
      <c r="I168" s="21">
        <v>28.58</v>
      </c>
      <c r="J168" s="21">
        <v>92.58</v>
      </c>
      <c r="K168" s="21">
        <v>21.72</v>
      </c>
      <c r="L168">
        <v>3</v>
      </c>
    </row>
    <row r="169" spans="1:12" x14ac:dyDescent="0.3">
      <c r="A169" t="s">
        <v>63</v>
      </c>
      <c r="B169" t="s">
        <v>82</v>
      </c>
      <c r="C169" t="s">
        <v>92</v>
      </c>
      <c r="D169" t="s">
        <v>91</v>
      </c>
      <c r="E169" s="20">
        <v>43032</v>
      </c>
      <c r="F169">
        <v>10519</v>
      </c>
      <c r="G169">
        <v>16</v>
      </c>
      <c r="H169" s="21">
        <v>126.84</v>
      </c>
      <c r="I169" s="21">
        <v>6.04</v>
      </c>
      <c r="J169" s="21">
        <v>100.02</v>
      </c>
      <c r="K169" s="21">
        <v>20.78</v>
      </c>
      <c r="L169">
        <v>9</v>
      </c>
    </row>
    <row r="170" spans="1:12" x14ac:dyDescent="0.3">
      <c r="A170" t="s">
        <v>63</v>
      </c>
      <c r="B170" t="s">
        <v>82</v>
      </c>
      <c r="C170" t="s">
        <v>92</v>
      </c>
      <c r="D170" t="s">
        <v>91</v>
      </c>
      <c r="E170" s="20">
        <v>43664</v>
      </c>
      <c r="F170">
        <v>10946</v>
      </c>
      <c r="G170">
        <v>25</v>
      </c>
      <c r="H170" s="21">
        <v>167.5</v>
      </c>
      <c r="I170" s="21">
        <v>0</v>
      </c>
      <c r="J170" s="21">
        <v>147.74</v>
      </c>
      <c r="K170" s="21">
        <v>19.760000000000002</v>
      </c>
      <c r="L170">
        <v>9</v>
      </c>
    </row>
    <row r="171" spans="1:12" x14ac:dyDescent="0.3">
      <c r="A171" t="s">
        <v>63</v>
      </c>
      <c r="B171" t="s">
        <v>124</v>
      </c>
      <c r="C171" t="s">
        <v>92</v>
      </c>
      <c r="D171" t="s">
        <v>91</v>
      </c>
      <c r="E171" s="20">
        <v>43506</v>
      </c>
      <c r="F171">
        <v>11003</v>
      </c>
      <c r="G171">
        <v>10</v>
      </c>
      <c r="H171" s="21">
        <v>167.8</v>
      </c>
      <c r="I171" s="21">
        <v>0</v>
      </c>
      <c r="J171" s="21">
        <v>148</v>
      </c>
      <c r="K171" s="21">
        <v>19.8</v>
      </c>
      <c r="L171">
        <v>3</v>
      </c>
    </row>
    <row r="172" spans="1:12" x14ac:dyDescent="0.3">
      <c r="A172" t="s">
        <v>63</v>
      </c>
      <c r="B172" t="s">
        <v>124</v>
      </c>
      <c r="C172" t="s">
        <v>92</v>
      </c>
      <c r="D172" t="s">
        <v>91</v>
      </c>
      <c r="E172" s="20">
        <v>43296</v>
      </c>
      <c r="F172">
        <v>10301</v>
      </c>
      <c r="G172">
        <v>10</v>
      </c>
      <c r="H172" s="21">
        <v>183.3</v>
      </c>
      <c r="I172" s="21">
        <v>0</v>
      </c>
      <c r="J172" s="21">
        <v>158.37</v>
      </c>
      <c r="K172" s="21">
        <v>24.93</v>
      </c>
      <c r="L172">
        <v>9</v>
      </c>
    </row>
    <row r="173" spans="1:12" x14ac:dyDescent="0.3">
      <c r="A173" t="s">
        <v>63</v>
      </c>
      <c r="B173" t="s">
        <v>125</v>
      </c>
      <c r="C173" t="s">
        <v>92</v>
      </c>
      <c r="D173" t="s">
        <v>91</v>
      </c>
      <c r="E173" s="20">
        <v>43559</v>
      </c>
      <c r="F173">
        <v>10985</v>
      </c>
      <c r="G173">
        <v>8</v>
      </c>
      <c r="H173" s="21">
        <v>245.26</v>
      </c>
      <c r="I173" s="21">
        <v>22.3</v>
      </c>
      <c r="J173" s="21">
        <v>196.65</v>
      </c>
      <c r="K173" s="21">
        <v>26.31</v>
      </c>
      <c r="L173">
        <v>9</v>
      </c>
    </row>
    <row r="174" spans="1:12" x14ac:dyDescent="0.3">
      <c r="A174" t="s">
        <v>63</v>
      </c>
      <c r="B174" t="s">
        <v>64</v>
      </c>
      <c r="C174" t="s">
        <v>92</v>
      </c>
      <c r="D174" t="s">
        <v>91</v>
      </c>
      <c r="E174" s="20">
        <v>42563</v>
      </c>
      <c r="F174">
        <v>10298</v>
      </c>
      <c r="G174">
        <v>40</v>
      </c>
      <c r="H174" s="21">
        <v>367</v>
      </c>
      <c r="I174" s="21">
        <v>73.400000000000006</v>
      </c>
      <c r="J174" s="21">
        <v>253.67</v>
      </c>
      <c r="K174" s="21">
        <v>39.93</v>
      </c>
      <c r="L174">
        <v>2</v>
      </c>
    </row>
    <row r="175" spans="1:12" x14ac:dyDescent="0.3">
      <c r="A175" t="s">
        <v>63</v>
      </c>
      <c r="B175" t="s">
        <v>83</v>
      </c>
      <c r="C175" t="s">
        <v>92</v>
      </c>
      <c r="D175" t="s">
        <v>91</v>
      </c>
      <c r="E175" s="20">
        <v>43529</v>
      </c>
      <c r="F175">
        <v>11063</v>
      </c>
      <c r="G175">
        <v>30</v>
      </c>
      <c r="H175" s="21">
        <v>317.45999999999998</v>
      </c>
      <c r="I175" s="21">
        <v>28.86</v>
      </c>
      <c r="J175" s="21">
        <v>254.55</v>
      </c>
      <c r="K175" s="21">
        <v>34.049999999999997</v>
      </c>
      <c r="L175">
        <v>3</v>
      </c>
    </row>
    <row r="176" spans="1:12" x14ac:dyDescent="0.3">
      <c r="A176" t="s">
        <v>63</v>
      </c>
      <c r="B176" t="s">
        <v>126</v>
      </c>
      <c r="C176" t="s">
        <v>92</v>
      </c>
      <c r="D176" t="s">
        <v>91</v>
      </c>
      <c r="E176" s="20">
        <v>43760</v>
      </c>
      <c r="F176">
        <v>10380</v>
      </c>
      <c r="G176">
        <v>18</v>
      </c>
      <c r="H176" s="21">
        <v>505.1</v>
      </c>
      <c r="I176" s="21">
        <v>45.92</v>
      </c>
      <c r="J176" s="21">
        <v>396.73</v>
      </c>
      <c r="K176" s="21">
        <v>62.45</v>
      </c>
      <c r="L176">
        <v>9</v>
      </c>
    </row>
    <row r="177" spans="1:12" x14ac:dyDescent="0.3">
      <c r="A177" t="s">
        <v>63</v>
      </c>
      <c r="B177" t="s">
        <v>125</v>
      </c>
      <c r="C177" t="s">
        <v>92</v>
      </c>
      <c r="D177" t="s">
        <v>91</v>
      </c>
      <c r="E177" s="20">
        <v>42885</v>
      </c>
      <c r="F177">
        <v>10516</v>
      </c>
      <c r="G177">
        <v>25</v>
      </c>
      <c r="H177" s="21">
        <v>749.38</v>
      </c>
      <c r="I177" s="21">
        <v>68.13</v>
      </c>
      <c r="J177" s="21">
        <v>564.08000000000004</v>
      </c>
      <c r="K177" s="21">
        <v>117.17</v>
      </c>
      <c r="L177">
        <v>9</v>
      </c>
    </row>
    <row r="178" spans="1:12" x14ac:dyDescent="0.3">
      <c r="A178" t="s">
        <v>63</v>
      </c>
      <c r="B178" t="s">
        <v>126</v>
      </c>
      <c r="C178" t="s">
        <v>92</v>
      </c>
      <c r="D178" t="s">
        <v>91</v>
      </c>
      <c r="E178" s="20">
        <v>43219</v>
      </c>
      <c r="F178">
        <v>10751</v>
      </c>
      <c r="G178">
        <v>30</v>
      </c>
      <c r="H178" s="21">
        <v>708.3</v>
      </c>
      <c r="I178" s="21">
        <v>0</v>
      </c>
      <c r="J178" s="21">
        <v>573.72</v>
      </c>
      <c r="K178" s="21">
        <v>134.58000000000001</v>
      </c>
      <c r="L178">
        <v>3</v>
      </c>
    </row>
    <row r="179" spans="1:12" x14ac:dyDescent="0.3">
      <c r="A179" t="s">
        <v>63</v>
      </c>
      <c r="B179" t="s">
        <v>125</v>
      </c>
      <c r="C179" t="s">
        <v>92</v>
      </c>
      <c r="D179" t="s">
        <v>91</v>
      </c>
      <c r="E179" s="20">
        <v>42750</v>
      </c>
      <c r="F179">
        <v>10470</v>
      </c>
      <c r="G179">
        <v>30</v>
      </c>
      <c r="H179" s="21">
        <v>755.7</v>
      </c>
      <c r="I179" s="21">
        <v>0</v>
      </c>
      <c r="J179" s="21">
        <v>654.32000000000005</v>
      </c>
      <c r="K179" s="21">
        <v>101.38</v>
      </c>
      <c r="L179">
        <v>3</v>
      </c>
    </row>
    <row r="180" spans="1:12" x14ac:dyDescent="0.3">
      <c r="A180" t="s">
        <v>63</v>
      </c>
      <c r="B180" t="s">
        <v>83</v>
      </c>
      <c r="C180" t="s">
        <v>92</v>
      </c>
      <c r="D180" t="s">
        <v>91</v>
      </c>
      <c r="E180" s="20">
        <v>42885</v>
      </c>
      <c r="F180">
        <v>10516</v>
      </c>
      <c r="G180">
        <v>80</v>
      </c>
      <c r="H180" s="21">
        <v>924</v>
      </c>
      <c r="I180" s="21">
        <v>84</v>
      </c>
      <c r="J180" s="21">
        <v>695.52</v>
      </c>
      <c r="K180" s="21">
        <v>144.47999999999999</v>
      </c>
      <c r="L180">
        <v>9</v>
      </c>
    </row>
    <row r="181" spans="1:12" x14ac:dyDescent="0.3">
      <c r="A181" t="s">
        <v>63</v>
      </c>
      <c r="B181" t="s">
        <v>124</v>
      </c>
      <c r="C181" t="s">
        <v>92</v>
      </c>
      <c r="D181" t="s">
        <v>91</v>
      </c>
      <c r="E181" s="20">
        <v>43529</v>
      </c>
      <c r="F181">
        <v>11063</v>
      </c>
      <c r="G181">
        <v>40</v>
      </c>
      <c r="H181" s="21">
        <v>878.24</v>
      </c>
      <c r="I181" s="21">
        <v>79.84</v>
      </c>
      <c r="J181" s="21">
        <v>704.19</v>
      </c>
      <c r="K181" s="21">
        <v>94.21</v>
      </c>
      <c r="L181">
        <v>3</v>
      </c>
    </row>
    <row r="182" spans="1:12" x14ac:dyDescent="0.3">
      <c r="A182" t="s">
        <v>63</v>
      </c>
      <c r="B182" t="s">
        <v>126</v>
      </c>
      <c r="C182" t="s">
        <v>92</v>
      </c>
      <c r="D182" t="s">
        <v>91</v>
      </c>
      <c r="E182" s="20">
        <v>43640</v>
      </c>
      <c r="F182">
        <v>10897</v>
      </c>
      <c r="G182">
        <v>36</v>
      </c>
      <c r="H182" s="21">
        <v>945.72</v>
      </c>
      <c r="I182" s="21">
        <v>0</v>
      </c>
      <c r="J182" s="21">
        <v>834.13</v>
      </c>
      <c r="K182" s="21">
        <v>111.59</v>
      </c>
      <c r="L182">
        <v>9</v>
      </c>
    </row>
    <row r="183" spans="1:12" x14ac:dyDescent="0.3">
      <c r="A183" t="s">
        <v>63</v>
      </c>
      <c r="B183" t="s">
        <v>83</v>
      </c>
      <c r="C183" t="s">
        <v>92</v>
      </c>
      <c r="D183" t="s">
        <v>91</v>
      </c>
      <c r="E183" s="20">
        <v>43068</v>
      </c>
      <c r="F183">
        <v>10678</v>
      </c>
      <c r="G183">
        <v>120</v>
      </c>
      <c r="H183" s="21">
        <v>1215.5999999999999</v>
      </c>
      <c r="I183" s="21">
        <v>0</v>
      </c>
      <c r="J183" s="21">
        <v>984.64</v>
      </c>
      <c r="K183" s="21">
        <v>230.96</v>
      </c>
      <c r="L183">
        <v>9</v>
      </c>
    </row>
    <row r="184" spans="1:12" x14ac:dyDescent="0.3">
      <c r="A184" t="s">
        <v>63</v>
      </c>
      <c r="B184" t="s">
        <v>65</v>
      </c>
      <c r="C184" t="s">
        <v>92</v>
      </c>
      <c r="D184" t="s">
        <v>91</v>
      </c>
      <c r="E184" s="20">
        <v>43446</v>
      </c>
      <c r="F184">
        <v>11002</v>
      </c>
      <c r="G184">
        <v>56</v>
      </c>
      <c r="H184" s="21">
        <v>1419.04</v>
      </c>
      <c r="I184" s="21">
        <v>0</v>
      </c>
      <c r="J184" s="21">
        <v>1251.5899999999999</v>
      </c>
      <c r="K184" s="21">
        <v>167.45</v>
      </c>
      <c r="L184">
        <v>9</v>
      </c>
    </row>
    <row r="185" spans="1:12" x14ac:dyDescent="0.3">
      <c r="A185" t="s">
        <v>63</v>
      </c>
      <c r="B185" t="s">
        <v>127</v>
      </c>
      <c r="C185" t="s">
        <v>92</v>
      </c>
      <c r="D185" t="s">
        <v>91</v>
      </c>
      <c r="E185" s="20">
        <v>43296</v>
      </c>
      <c r="F185">
        <v>10661</v>
      </c>
      <c r="G185">
        <v>49</v>
      </c>
      <c r="H185" s="21">
        <v>3075.24</v>
      </c>
      <c r="I185" s="21">
        <v>512.54</v>
      </c>
      <c r="J185" s="21">
        <v>2075.79</v>
      </c>
      <c r="K185" s="21">
        <v>486.91</v>
      </c>
      <c r="L185">
        <v>3</v>
      </c>
    </row>
    <row r="186" spans="1:12" x14ac:dyDescent="0.3">
      <c r="A186" t="s">
        <v>63</v>
      </c>
      <c r="B186" t="s">
        <v>127</v>
      </c>
      <c r="C186" t="s">
        <v>92</v>
      </c>
      <c r="D186" t="s">
        <v>91</v>
      </c>
      <c r="E186" s="20">
        <v>43748</v>
      </c>
      <c r="F186">
        <v>10373</v>
      </c>
      <c r="G186">
        <v>80</v>
      </c>
      <c r="H186" s="21">
        <v>5094.72</v>
      </c>
      <c r="I186" s="21">
        <v>849.12</v>
      </c>
      <c r="J186" s="21">
        <v>3668.2</v>
      </c>
      <c r="K186" s="21">
        <v>577.4</v>
      </c>
      <c r="L186">
        <v>9</v>
      </c>
    </row>
    <row r="187" spans="1:12" x14ac:dyDescent="0.3">
      <c r="A187" t="s">
        <v>43</v>
      </c>
      <c r="B187" t="s">
        <v>94</v>
      </c>
      <c r="C187" t="s">
        <v>129</v>
      </c>
      <c r="D187" t="s">
        <v>128</v>
      </c>
      <c r="E187" s="20">
        <v>42945</v>
      </c>
      <c r="F187">
        <v>10545</v>
      </c>
      <c r="G187">
        <v>10</v>
      </c>
      <c r="H187" s="21">
        <v>263.7</v>
      </c>
      <c r="I187" s="21">
        <v>0</v>
      </c>
      <c r="J187" s="21">
        <v>219.96</v>
      </c>
      <c r="K187" s="21">
        <v>43.74</v>
      </c>
      <c r="L187">
        <v>1</v>
      </c>
    </row>
    <row r="188" spans="1:12" x14ac:dyDescent="0.3">
      <c r="A188" t="s">
        <v>43</v>
      </c>
      <c r="B188" t="s">
        <v>93</v>
      </c>
      <c r="C188" t="s">
        <v>130</v>
      </c>
      <c r="D188" t="s">
        <v>44</v>
      </c>
      <c r="E188" s="20">
        <v>43340</v>
      </c>
      <c r="F188">
        <v>10715</v>
      </c>
      <c r="G188">
        <v>30</v>
      </c>
      <c r="H188" s="21">
        <v>953.7</v>
      </c>
      <c r="I188" s="21">
        <v>0</v>
      </c>
      <c r="J188" s="21">
        <v>772.5</v>
      </c>
      <c r="K188" s="21">
        <v>181.2</v>
      </c>
      <c r="L188">
        <v>5</v>
      </c>
    </row>
    <row r="189" spans="1:12" x14ac:dyDescent="0.3">
      <c r="A189" t="s">
        <v>47</v>
      </c>
      <c r="B189" t="s">
        <v>95</v>
      </c>
      <c r="C189" t="s">
        <v>130</v>
      </c>
      <c r="D189" t="s">
        <v>44</v>
      </c>
      <c r="E189" s="20">
        <v>43551</v>
      </c>
      <c r="F189">
        <v>11076</v>
      </c>
      <c r="G189">
        <v>20</v>
      </c>
      <c r="H189" s="21">
        <v>95.5</v>
      </c>
      <c r="I189" s="21">
        <v>19.100000000000001</v>
      </c>
      <c r="J189" s="21">
        <v>69.45</v>
      </c>
      <c r="K189" s="21">
        <v>6.95</v>
      </c>
      <c r="L189">
        <v>5</v>
      </c>
    </row>
    <row r="190" spans="1:12" x14ac:dyDescent="0.3">
      <c r="A190" t="s">
        <v>52</v>
      </c>
      <c r="B190" t="s">
        <v>107</v>
      </c>
      <c r="C190" t="s">
        <v>130</v>
      </c>
      <c r="D190" t="s">
        <v>44</v>
      </c>
      <c r="E190" s="20">
        <v>43551</v>
      </c>
      <c r="F190">
        <v>11076</v>
      </c>
      <c r="G190">
        <v>10</v>
      </c>
      <c r="H190" s="21">
        <v>122.25</v>
      </c>
      <c r="I190" s="21">
        <v>24.45</v>
      </c>
      <c r="J190" s="21">
        <v>86.26</v>
      </c>
      <c r="K190" s="21">
        <v>11.54</v>
      </c>
      <c r="L190">
        <v>5</v>
      </c>
    </row>
    <row r="191" spans="1:12" x14ac:dyDescent="0.3">
      <c r="A191" t="s">
        <v>52</v>
      </c>
      <c r="B191" t="s">
        <v>72</v>
      </c>
      <c r="C191" t="s">
        <v>130</v>
      </c>
      <c r="D191" t="s">
        <v>44</v>
      </c>
      <c r="E191" s="20">
        <v>43333</v>
      </c>
      <c r="F191">
        <v>10331</v>
      </c>
      <c r="G191">
        <v>15</v>
      </c>
      <c r="H191" s="21">
        <v>569.54999999999995</v>
      </c>
      <c r="I191" s="21">
        <v>0</v>
      </c>
      <c r="J191" s="21">
        <v>492.09</v>
      </c>
      <c r="K191" s="21">
        <v>77.459999999999994</v>
      </c>
      <c r="L191">
        <v>5</v>
      </c>
    </row>
    <row r="192" spans="1:12" x14ac:dyDescent="0.3">
      <c r="A192" t="s">
        <v>58</v>
      </c>
      <c r="B192" t="s">
        <v>59</v>
      </c>
      <c r="C192" t="s">
        <v>130</v>
      </c>
      <c r="D192" t="s">
        <v>44</v>
      </c>
      <c r="E192" s="20">
        <v>43630</v>
      </c>
      <c r="F192">
        <v>10876</v>
      </c>
      <c r="G192">
        <v>20</v>
      </c>
      <c r="H192" s="21">
        <v>717.2</v>
      </c>
      <c r="I192" s="21">
        <v>0</v>
      </c>
      <c r="J192" s="21">
        <v>639.62</v>
      </c>
      <c r="K192" s="21">
        <v>77.58</v>
      </c>
      <c r="L192">
        <v>4</v>
      </c>
    </row>
    <row r="193" spans="1:12" x14ac:dyDescent="0.3">
      <c r="A193" t="s">
        <v>61</v>
      </c>
      <c r="B193" t="s">
        <v>122</v>
      </c>
      <c r="C193" t="s">
        <v>130</v>
      </c>
      <c r="D193" t="s">
        <v>44</v>
      </c>
      <c r="E193" s="20">
        <v>43551</v>
      </c>
      <c r="F193">
        <v>11076</v>
      </c>
      <c r="G193">
        <v>20</v>
      </c>
      <c r="H193" s="21">
        <v>623.25</v>
      </c>
      <c r="I193" s="21">
        <v>124.65</v>
      </c>
      <c r="J193" s="21">
        <v>439.77</v>
      </c>
      <c r="K193" s="21">
        <v>58.83</v>
      </c>
      <c r="L193">
        <v>5</v>
      </c>
    </row>
    <row r="194" spans="1:12" x14ac:dyDescent="0.3">
      <c r="A194" t="s">
        <v>63</v>
      </c>
      <c r="B194" t="s">
        <v>82</v>
      </c>
      <c r="C194" t="s">
        <v>130</v>
      </c>
      <c r="D194" t="s">
        <v>44</v>
      </c>
      <c r="E194" s="20">
        <v>43340</v>
      </c>
      <c r="F194">
        <v>10715</v>
      </c>
      <c r="G194">
        <v>21</v>
      </c>
      <c r="H194" s="21">
        <v>137.76</v>
      </c>
      <c r="I194" s="21">
        <v>0</v>
      </c>
      <c r="J194" s="21">
        <v>111.59</v>
      </c>
      <c r="K194" s="21">
        <v>26.17</v>
      </c>
      <c r="L194">
        <v>5</v>
      </c>
    </row>
    <row r="195" spans="1:12" x14ac:dyDescent="0.3">
      <c r="A195" t="s">
        <v>63</v>
      </c>
      <c r="B195" t="s">
        <v>84</v>
      </c>
      <c r="C195" t="s">
        <v>130</v>
      </c>
      <c r="D195" t="s">
        <v>44</v>
      </c>
      <c r="E195" s="20">
        <v>43630</v>
      </c>
      <c r="F195">
        <v>10876</v>
      </c>
      <c r="G195">
        <v>21</v>
      </c>
      <c r="H195" s="21">
        <v>256.83</v>
      </c>
      <c r="I195" s="21">
        <v>0</v>
      </c>
      <c r="J195" s="21">
        <v>226.52</v>
      </c>
      <c r="K195" s="21">
        <v>30.31</v>
      </c>
      <c r="L195">
        <v>4</v>
      </c>
    </row>
    <row r="196" spans="1:12" x14ac:dyDescent="0.3">
      <c r="A196" t="s">
        <v>43</v>
      </c>
      <c r="B196" t="s">
        <v>88</v>
      </c>
      <c r="C196" t="s">
        <v>132</v>
      </c>
      <c r="D196" t="s">
        <v>131</v>
      </c>
      <c r="E196" s="20">
        <v>43516</v>
      </c>
      <c r="F196">
        <v>11027</v>
      </c>
      <c r="G196">
        <v>30</v>
      </c>
      <c r="H196" s="21">
        <v>179.63</v>
      </c>
      <c r="I196" s="21">
        <v>35.93</v>
      </c>
      <c r="J196" s="21">
        <v>126.74</v>
      </c>
      <c r="K196" s="21">
        <v>16.96</v>
      </c>
      <c r="L196">
        <v>1</v>
      </c>
    </row>
    <row r="197" spans="1:12" x14ac:dyDescent="0.3">
      <c r="A197" t="s">
        <v>47</v>
      </c>
      <c r="B197" t="s">
        <v>95</v>
      </c>
      <c r="C197" t="s">
        <v>132</v>
      </c>
      <c r="D197" t="s">
        <v>131</v>
      </c>
      <c r="E197" s="20">
        <v>43756</v>
      </c>
      <c r="F197">
        <v>10949</v>
      </c>
      <c r="G197">
        <v>12</v>
      </c>
      <c r="H197" s="21">
        <v>48.6</v>
      </c>
      <c r="I197" s="21">
        <v>0</v>
      </c>
      <c r="J197" s="21">
        <v>42.87</v>
      </c>
      <c r="K197" s="21">
        <v>5.73</v>
      </c>
      <c r="L197">
        <v>1</v>
      </c>
    </row>
    <row r="198" spans="1:12" x14ac:dyDescent="0.3">
      <c r="A198" t="s">
        <v>47</v>
      </c>
      <c r="B198" t="s">
        <v>49</v>
      </c>
      <c r="C198" t="s">
        <v>132</v>
      </c>
      <c r="D198" t="s">
        <v>131</v>
      </c>
      <c r="E198" s="20">
        <v>43753</v>
      </c>
      <c r="F198">
        <v>10411</v>
      </c>
      <c r="G198">
        <v>40</v>
      </c>
      <c r="H198" s="21">
        <v>3298.56</v>
      </c>
      <c r="I198" s="21">
        <v>549.76</v>
      </c>
      <c r="J198" s="21">
        <v>2276.0100000000002</v>
      </c>
      <c r="K198" s="21">
        <v>472.79</v>
      </c>
      <c r="L198">
        <v>1</v>
      </c>
    </row>
    <row r="199" spans="1:12" x14ac:dyDescent="0.3">
      <c r="A199" t="s">
        <v>52</v>
      </c>
      <c r="B199" t="s">
        <v>105</v>
      </c>
      <c r="C199" t="s">
        <v>132</v>
      </c>
      <c r="D199" t="s">
        <v>131</v>
      </c>
      <c r="E199" s="20">
        <v>43753</v>
      </c>
      <c r="F199">
        <v>10411</v>
      </c>
      <c r="G199">
        <v>9</v>
      </c>
      <c r="H199" s="21">
        <v>98.93</v>
      </c>
      <c r="I199" s="21">
        <v>16.489999999999998</v>
      </c>
      <c r="J199" s="21">
        <v>68.260000000000005</v>
      </c>
      <c r="K199" s="21">
        <v>14.18</v>
      </c>
      <c r="L199">
        <v>1</v>
      </c>
    </row>
    <row r="200" spans="1:12" x14ac:dyDescent="0.3">
      <c r="A200" t="s">
        <v>52</v>
      </c>
      <c r="B200" t="s">
        <v>105</v>
      </c>
      <c r="C200" t="s">
        <v>132</v>
      </c>
      <c r="D200" t="s">
        <v>131</v>
      </c>
      <c r="E200" s="20">
        <v>42690</v>
      </c>
      <c r="F200">
        <v>10410</v>
      </c>
      <c r="G200">
        <v>16</v>
      </c>
      <c r="H200" s="21">
        <v>149.12</v>
      </c>
      <c r="I200" s="21">
        <v>0</v>
      </c>
      <c r="J200" s="21">
        <v>123.47</v>
      </c>
      <c r="K200" s="21">
        <v>25.65</v>
      </c>
      <c r="L200">
        <v>1</v>
      </c>
    </row>
    <row r="201" spans="1:12" x14ac:dyDescent="0.3">
      <c r="A201" t="s">
        <v>52</v>
      </c>
      <c r="B201" t="s">
        <v>70</v>
      </c>
      <c r="C201" t="s">
        <v>132</v>
      </c>
      <c r="D201" t="s">
        <v>131</v>
      </c>
      <c r="E201" s="20">
        <v>43523</v>
      </c>
      <c r="F201">
        <v>11045</v>
      </c>
      <c r="G201">
        <v>15</v>
      </c>
      <c r="H201" s="21">
        <v>375.3</v>
      </c>
      <c r="I201" s="21">
        <v>0</v>
      </c>
      <c r="J201" s="21">
        <v>331.02</v>
      </c>
      <c r="K201" s="21">
        <v>44.28</v>
      </c>
      <c r="L201">
        <v>1</v>
      </c>
    </row>
    <row r="202" spans="1:12" x14ac:dyDescent="0.3">
      <c r="A202" t="s">
        <v>52</v>
      </c>
      <c r="B202" t="s">
        <v>71</v>
      </c>
      <c r="C202" t="s">
        <v>132</v>
      </c>
      <c r="D202" t="s">
        <v>131</v>
      </c>
      <c r="E202" s="20">
        <v>43524</v>
      </c>
      <c r="F202">
        <v>11048</v>
      </c>
      <c r="G202">
        <v>42</v>
      </c>
      <c r="H202" s="21">
        <v>483.84</v>
      </c>
      <c r="I202" s="21">
        <v>0</v>
      </c>
      <c r="J202" s="21">
        <v>426.75</v>
      </c>
      <c r="K202" s="21">
        <v>57.09</v>
      </c>
      <c r="L202">
        <v>1</v>
      </c>
    </row>
    <row r="203" spans="1:12" x14ac:dyDescent="0.3">
      <c r="A203" t="s">
        <v>52</v>
      </c>
      <c r="B203" t="s">
        <v>55</v>
      </c>
      <c r="C203" t="s">
        <v>132</v>
      </c>
      <c r="D203" t="s">
        <v>131</v>
      </c>
      <c r="E203" s="20">
        <v>43516</v>
      </c>
      <c r="F203">
        <v>11027</v>
      </c>
      <c r="G203">
        <v>21</v>
      </c>
      <c r="H203" s="21">
        <v>754.95</v>
      </c>
      <c r="I203" s="21">
        <v>150.99</v>
      </c>
      <c r="J203" s="21">
        <v>589.62</v>
      </c>
      <c r="K203" s="21">
        <v>14.34</v>
      </c>
      <c r="L203">
        <v>1</v>
      </c>
    </row>
    <row r="204" spans="1:12" x14ac:dyDescent="0.3">
      <c r="A204" t="s">
        <v>52</v>
      </c>
      <c r="B204" t="s">
        <v>70</v>
      </c>
      <c r="C204" t="s">
        <v>132</v>
      </c>
      <c r="D204" t="s">
        <v>131</v>
      </c>
      <c r="E204" s="20">
        <v>42690</v>
      </c>
      <c r="F204">
        <v>10410</v>
      </c>
      <c r="G204">
        <v>49</v>
      </c>
      <c r="H204" s="21">
        <v>1272.04</v>
      </c>
      <c r="I204" s="21">
        <v>0</v>
      </c>
      <c r="J204" s="21">
        <v>1053.25</v>
      </c>
      <c r="K204" s="21">
        <v>218.79</v>
      </c>
      <c r="L204">
        <v>1</v>
      </c>
    </row>
    <row r="205" spans="1:12" x14ac:dyDescent="0.3">
      <c r="A205" t="s">
        <v>52</v>
      </c>
      <c r="B205" t="s">
        <v>55</v>
      </c>
      <c r="C205" t="s">
        <v>132</v>
      </c>
      <c r="D205" t="s">
        <v>131</v>
      </c>
      <c r="E205" s="20">
        <v>43756</v>
      </c>
      <c r="F205">
        <v>10949</v>
      </c>
      <c r="G205">
        <v>60</v>
      </c>
      <c r="H205" s="21">
        <v>1655.4</v>
      </c>
      <c r="I205" s="21">
        <v>0</v>
      </c>
      <c r="J205" s="21">
        <v>1460.06</v>
      </c>
      <c r="K205" s="21">
        <v>195.34</v>
      </c>
      <c r="L205">
        <v>1</v>
      </c>
    </row>
    <row r="206" spans="1:12" x14ac:dyDescent="0.3">
      <c r="A206" t="s">
        <v>77</v>
      </c>
      <c r="B206" t="s">
        <v>119</v>
      </c>
      <c r="C206" t="s">
        <v>132</v>
      </c>
      <c r="D206" t="s">
        <v>131</v>
      </c>
      <c r="E206" s="20">
        <v>43756</v>
      </c>
      <c r="F206">
        <v>10949</v>
      </c>
      <c r="G206">
        <v>6</v>
      </c>
      <c r="H206" s="21">
        <v>164.16</v>
      </c>
      <c r="I206" s="21">
        <v>0</v>
      </c>
      <c r="J206" s="21">
        <v>144.79</v>
      </c>
      <c r="K206" s="21">
        <v>19.37</v>
      </c>
      <c r="L206">
        <v>1</v>
      </c>
    </row>
    <row r="207" spans="1:12" x14ac:dyDescent="0.3">
      <c r="A207" t="s">
        <v>77</v>
      </c>
      <c r="B207" t="s">
        <v>79</v>
      </c>
      <c r="C207" t="s">
        <v>132</v>
      </c>
      <c r="D207" t="s">
        <v>131</v>
      </c>
      <c r="E207" s="20">
        <v>43523</v>
      </c>
      <c r="F207">
        <v>11045</v>
      </c>
      <c r="G207">
        <v>24</v>
      </c>
      <c r="H207" s="21">
        <v>2461.1999999999998</v>
      </c>
      <c r="I207" s="21">
        <v>0</v>
      </c>
      <c r="J207" s="21">
        <v>2170.7800000000002</v>
      </c>
      <c r="K207" s="21">
        <v>290.42</v>
      </c>
      <c r="L207">
        <v>1</v>
      </c>
    </row>
    <row r="208" spans="1:12" x14ac:dyDescent="0.3">
      <c r="A208" t="s">
        <v>63</v>
      </c>
      <c r="B208" t="s">
        <v>82</v>
      </c>
      <c r="C208" t="s">
        <v>132</v>
      </c>
      <c r="D208" t="s">
        <v>131</v>
      </c>
      <c r="E208" s="20">
        <v>43756</v>
      </c>
      <c r="F208">
        <v>10949</v>
      </c>
      <c r="G208">
        <v>30</v>
      </c>
      <c r="H208" s="21">
        <v>194.4</v>
      </c>
      <c r="I208" s="21">
        <v>0</v>
      </c>
      <c r="J208" s="21">
        <v>171.46</v>
      </c>
      <c r="K208" s="21">
        <v>22.94</v>
      </c>
      <c r="L208">
        <v>1</v>
      </c>
    </row>
    <row r="209" spans="1:12" x14ac:dyDescent="0.3">
      <c r="A209" t="s">
        <v>63</v>
      </c>
      <c r="B209" t="s">
        <v>83</v>
      </c>
      <c r="C209" t="s">
        <v>132</v>
      </c>
      <c r="D209" t="s">
        <v>131</v>
      </c>
      <c r="E209" s="20">
        <v>43753</v>
      </c>
      <c r="F209">
        <v>10411</v>
      </c>
      <c r="G209">
        <v>25</v>
      </c>
      <c r="H209" s="21">
        <v>277.2</v>
      </c>
      <c r="I209" s="21">
        <v>46.2</v>
      </c>
      <c r="J209" s="21">
        <v>191.27</v>
      </c>
      <c r="K209" s="21">
        <v>39.729999999999997</v>
      </c>
      <c r="L209">
        <v>1</v>
      </c>
    </row>
    <row r="210" spans="1:12" x14ac:dyDescent="0.3">
      <c r="A210" t="s">
        <v>43</v>
      </c>
      <c r="B210" t="s">
        <v>87</v>
      </c>
      <c r="C210" t="s">
        <v>133</v>
      </c>
      <c r="D210" t="s">
        <v>44</v>
      </c>
      <c r="E210" s="20">
        <v>43108</v>
      </c>
      <c r="F210">
        <v>10436</v>
      </c>
      <c r="G210">
        <v>24</v>
      </c>
      <c r="H210" s="21">
        <v>189.55</v>
      </c>
      <c r="I210" s="21">
        <v>17.23</v>
      </c>
      <c r="J210" s="21">
        <v>142.68</v>
      </c>
      <c r="K210" s="21">
        <v>29.64</v>
      </c>
      <c r="L210">
        <v>5</v>
      </c>
    </row>
    <row r="211" spans="1:12" x14ac:dyDescent="0.3">
      <c r="A211" t="s">
        <v>43</v>
      </c>
      <c r="B211" t="s">
        <v>46</v>
      </c>
      <c r="C211" t="s">
        <v>133</v>
      </c>
      <c r="D211" t="s">
        <v>44</v>
      </c>
      <c r="E211" s="20">
        <v>43176</v>
      </c>
      <c r="F211">
        <v>10628</v>
      </c>
      <c r="G211">
        <v>25</v>
      </c>
      <c r="H211" s="21">
        <v>455.75</v>
      </c>
      <c r="I211" s="21">
        <v>0</v>
      </c>
      <c r="J211" s="21">
        <v>369.16</v>
      </c>
      <c r="K211" s="21">
        <v>86.59</v>
      </c>
      <c r="L211">
        <v>5</v>
      </c>
    </row>
    <row r="212" spans="1:12" x14ac:dyDescent="0.3">
      <c r="A212" t="s">
        <v>43</v>
      </c>
      <c r="B212" t="s">
        <v>68</v>
      </c>
      <c r="C212" t="s">
        <v>133</v>
      </c>
      <c r="D212" t="s">
        <v>44</v>
      </c>
      <c r="E212" s="20">
        <v>43250</v>
      </c>
      <c r="F212">
        <v>10265</v>
      </c>
      <c r="G212">
        <v>20</v>
      </c>
      <c r="H212" s="21">
        <v>556.20000000000005</v>
      </c>
      <c r="I212" s="21">
        <v>0</v>
      </c>
      <c r="J212" s="21">
        <v>486.5</v>
      </c>
      <c r="K212" s="21">
        <v>69.7</v>
      </c>
      <c r="L212">
        <v>5</v>
      </c>
    </row>
    <row r="213" spans="1:12" x14ac:dyDescent="0.3">
      <c r="A213" t="s">
        <v>43</v>
      </c>
      <c r="B213" t="s">
        <v>94</v>
      </c>
      <c r="C213" t="s">
        <v>133</v>
      </c>
      <c r="D213" t="s">
        <v>44</v>
      </c>
      <c r="E213" s="20">
        <v>42996</v>
      </c>
      <c r="F213">
        <v>10566</v>
      </c>
      <c r="G213">
        <v>35</v>
      </c>
      <c r="H213" s="21">
        <v>1054.55</v>
      </c>
      <c r="I213" s="21">
        <v>137.55000000000001</v>
      </c>
      <c r="J213" s="21">
        <v>742.77</v>
      </c>
      <c r="K213" s="21">
        <v>174.23</v>
      </c>
      <c r="L213">
        <v>4</v>
      </c>
    </row>
    <row r="214" spans="1:12" x14ac:dyDescent="0.3">
      <c r="A214" t="s">
        <v>47</v>
      </c>
      <c r="B214" t="s">
        <v>134</v>
      </c>
      <c r="C214" t="s">
        <v>133</v>
      </c>
      <c r="D214" t="s">
        <v>44</v>
      </c>
      <c r="E214" s="20">
        <v>43431</v>
      </c>
      <c r="F214">
        <v>10360</v>
      </c>
      <c r="G214">
        <v>10</v>
      </c>
      <c r="H214" s="21">
        <v>807.4</v>
      </c>
      <c r="I214" s="21">
        <v>0</v>
      </c>
      <c r="J214" s="21">
        <v>697.59</v>
      </c>
      <c r="K214" s="21">
        <v>109.81</v>
      </c>
      <c r="L214">
        <v>5</v>
      </c>
    </row>
    <row r="215" spans="1:12" x14ac:dyDescent="0.3">
      <c r="A215" t="s">
        <v>47</v>
      </c>
      <c r="B215" t="s">
        <v>98</v>
      </c>
      <c r="C215" t="s">
        <v>133</v>
      </c>
      <c r="D215" t="s">
        <v>44</v>
      </c>
      <c r="E215" s="20">
        <v>43533</v>
      </c>
      <c r="F215">
        <v>10297</v>
      </c>
      <c r="G215">
        <v>60</v>
      </c>
      <c r="H215" s="21">
        <v>3561</v>
      </c>
      <c r="I215" s="21">
        <v>0</v>
      </c>
      <c r="J215" s="21">
        <v>3076.7</v>
      </c>
      <c r="K215" s="21">
        <v>484.3</v>
      </c>
      <c r="L215">
        <v>4</v>
      </c>
    </row>
    <row r="216" spans="1:12" x14ac:dyDescent="0.3">
      <c r="A216" t="s">
        <v>47</v>
      </c>
      <c r="B216" t="s">
        <v>51</v>
      </c>
      <c r="C216" t="s">
        <v>133</v>
      </c>
      <c r="D216" t="s">
        <v>44</v>
      </c>
      <c r="E216" s="20">
        <v>42996</v>
      </c>
      <c r="F216">
        <v>10566</v>
      </c>
      <c r="G216">
        <v>10</v>
      </c>
      <c r="H216" s="21">
        <v>3986.3</v>
      </c>
      <c r="I216" s="21">
        <v>0</v>
      </c>
      <c r="J216" s="21">
        <v>3228.9</v>
      </c>
      <c r="K216" s="21">
        <v>757.4</v>
      </c>
      <c r="L216">
        <v>4</v>
      </c>
    </row>
    <row r="217" spans="1:12" x14ac:dyDescent="0.3">
      <c r="A217" t="s">
        <v>52</v>
      </c>
      <c r="B217" t="s">
        <v>105</v>
      </c>
      <c r="C217" t="s">
        <v>133</v>
      </c>
      <c r="D217" t="s">
        <v>44</v>
      </c>
      <c r="E217" s="20">
        <v>43310</v>
      </c>
      <c r="F217">
        <v>10679</v>
      </c>
      <c r="G217">
        <v>12</v>
      </c>
      <c r="H217" s="21">
        <v>102.12</v>
      </c>
      <c r="I217" s="21">
        <v>0</v>
      </c>
      <c r="J217" s="21">
        <v>82.72</v>
      </c>
      <c r="K217" s="21">
        <v>19.399999999999999</v>
      </c>
      <c r="L217">
        <v>5</v>
      </c>
    </row>
    <row r="218" spans="1:12" x14ac:dyDescent="0.3">
      <c r="A218" t="s">
        <v>52</v>
      </c>
      <c r="B218" t="s">
        <v>135</v>
      </c>
      <c r="C218" t="s">
        <v>133</v>
      </c>
      <c r="D218" t="s">
        <v>44</v>
      </c>
      <c r="E218" s="20">
        <v>43431</v>
      </c>
      <c r="F218">
        <v>10360</v>
      </c>
      <c r="G218">
        <v>35</v>
      </c>
      <c r="H218" s="21">
        <v>640.15</v>
      </c>
      <c r="I218" s="21">
        <v>0</v>
      </c>
      <c r="J218" s="21">
        <v>553.09</v>
      </c>
      <c r="K218" s="21">
        <v>87.06</v>
      </c>
      <c r="L218">
        <v>5</v>
      </c>
    </row>
    <row r="219" spans="1:12" x14ac:dyDescent="0.3">
      <c r="A219" t="s">
        <v>52</v>
      </c>
      <c r="B219" t="s">
        <v>54</v>
      </c>
      <c r="C219" t="s">
        <v>133</v>
      </c>
      <c r="D219" t="s">
        <v>44</v>
      </c>
      <c r="E219" s="20">
        <v>42716</v>
      </c>
      <c r="F219">
        <v>10559</v>
      </c>
      <c r="G219">
        <v>18</v>
      </c>
      <c r="H219" s="21">
        <v>736.34</v>
      </c>
      <c r="I219" s="21">
        <v>35.06</v>
      </c>
      <c r="J219" s="21">
        <v>568.04</v>
      </c>
      <c r="K219" s="21">
        <v>133.24</v>
      </c>
      <c r="L219">
        <v>4</v>
      </c>
    </row>
    <row r="220" spans="1:12" x14ac:dyDescent="0.3">
      <c r="A220" t="s">
        <v>52</v>
      </c>
      <c r="B220" t="s">
        <v>72</v>
      </c>
      <c r="C220" t="s">
        <v>133</v>
      </c>
      <c r="D220" t="s">
        <v>44</v>
      </c>
      <c r="E220" s="20">
        <v>43431</v>
      </c>
      <c r="F220">
        <v>10360</v>
      </c>
      <c r="G220">
        <v>28</v>
      </c>
      <c r="H220" s="21">
        <v>1028.44</v>
      </c>
      <c r="I220" s="21">
        <v>0</v>
      </c>
      <c r="J220" s="21">
        <v>888.57</v>
      </c>
      <c r="K220" s="21">
        <v>139.87</v>
      </c>
      <c r="L220">
        <v>5</v>
      </c>
    </row>
    <row r="221" spans="1:12" x14ac:dyDescent="0.3">
      <c r="A221" t="s">
        <v>52</v>
      </c>
      <c r="B221" t="s">
        <v>55</v>
      </c>
      <c r="C221" t="s">
        <v>133</v>
      </c>
      <c r="D221" t="s">
        <v>44</v>
      </c>
      <c r="E221" s="20">
        <v>42729</v>
      </c>
      <c r="F221">
        <v>10449</v>
      </c>
      <c r="G221">
        <v>35</v>
      </c>
      <c r="H221" s="21">
        <v>1044.4000000000001</v>
      </c>
      <c r="I221" s="21">
        <v>0</v>
      </c>
      <c r="J221" s="21">
        <v>892.94</v>
      </c>
      <c r="K221" s="21">
        <v>151.46</v>
      </c>
      <c r="L221">
        <v>4</v>
      </c>
    </row>
    <row r="222" spans="1:12" x14ac:dyDescent="0.3">
      <c r="A222" t="s">
        <v>56</v>
      </c>
      <c r="B222" t="s">
        <v>75</v>
      </c>
      <c r="C222" t="s">
        <v>133</v>
      </c>
      <c r="D222" t="s">
        <v>44</v>
      </c>
      <c r="E222" s="20">
        <v>43533</v>
      </c>
      <c r="F222">
        <v>10297</v>
      </c>
      <c r="G222">
        <v>20</v>
      </c>
      <c r="H222" s="21">
        <v>239</v>
      </c>
      <c r="I222" s="21">
        <v>0</v>
      </c>
      <c r="J222" s="21">
        <v>206.5</v>
      </c>
      <c r="K222" s="21">
        <v>32.5</v>
      </c>
      <c r="L222">
        <v>4</v>
      </c>
    </row>
    <row r="223" spans="1:12" x14ac:dyDescent="0.3">
      <c r="A223" t="s">
        <v>56</v>
      </c>
      <c r="B223" t="s">
        <v>113</v>
      </c>
      <c r="C223" t="s">
        <v>133</v>
      </c>
      <c r="D223" t="s">
        <v>44</v>
      </c>
      <c r="E223" s="20">
        <v>43755</v>
      </c>
      <c r="F223">
        <v>10826</v>
      </c>
      <c r="G223">
        <v>35</v>
      </c>
      <c r="H223" s="21">
        <v>310.10000000000002</v>
      </c>
      <c r="I223" s="21">
        <v>0</v>
      </c>
      <c r="J223" s="21">
        <v>273.51</v>
      </c>
      <c r="K223" s="21">
        <v>36.590000000000003</v>
      </c>
      <c r="L223">
        <v>4</v>
      </c>
    </row>
    <row r="224" spans="1:12" x14ac:dyDescent="0.3">
      <c r="A224" t="s">
        <v>56</v>
      </c>
      <c r="B224" t="s">
        <v>113</v>
      </c>
      <c r="C224" t="s">
        <v>133</v>
      </c>
      <c r="D224" t="s">
        <v>44</v>
      </c>
      <c r="E224" s="20">
        <v>43225</v>
      </c>
      <c r="F224">
        <v>10584</v>
      </c>
      <c r="G224">
        <v>50</v>
      </c>
      <c r="H224" s="21">
        <v>480.38</v>
      </c>
      <c r="I224" s="21">
        <v>22.88</v>
      </c>
      <c r="J224" s="21">
        <v>373.34</v>
      </c>
      <c r="K224" s="21">
        <v>84.16</v>
      </c>
      <c r="L224">
        <v>5</v>
      </c>
    </row>
    <row r="225" spans="1:12" x14ac:dyDescent="0.3">
      <c r="A225" t="s">
        <v>58</v>
      </c>
      <c r="B225" t="s">
        <v>117</v>
      </c>
      <c r="C225" t="s">
        <v>133</v>
      </c>
      <c r="D225" t="s">
        <v>44</v>
      </c>
      <c r="E225" s="20">
        <v>43755</v>
      </c>
      <c r="F225">
        <v>10826</v>
      </c>
      <c r="G225">
        <v>15</v>
      </c>
      <c r="H225" s="21">
        <v>280.95</v>
      </c>
      <c r="I225" s="21">
        <v>0</v>
      </c>
      <c r="J225" s="21">
        <v>247.8</v>
      </c>
      <c r="K225" s="21">
        <v>33.15</v>
      </c>
      <c r="L225">
        <v>4</v>
      </c>
    </row>
    <row r="226" spans="1:12" x14ac:dyDescent="0.3">
      <c r="A226" t="s">
        <v>58</v>
      </c>
      <c r="B226" t="s">
        <v>59</v>
      </c>
      <c r="C226" t="s">
        <v>133</v>
      </c>
      <c r="D226" t="s">
        <v>44</v>
      </c>
      <c r="E226" s="20">
        <v>43108</v>
      </c>
      <c r="F226">
        <v>10436</v>
      </c>
      <c r="G226">
        <v>30</v>
      </c>
      <c r="H226" s="21">
        <v>1199.22</v>
      </c>
      <c r="I226" s="21">
        <v>109.02</v>
      </c>
      <c r="J226" s="21">
        <v>902.69</v>
      </c>
      <c r="K226" s="21">
        <v>187.51</v>
      </c>
      <c r="L226">
        <v>5</v>
      </c>
    </row>
    <row r="227" spans="1:12" x14ac:dyDescent="0.3">
      <c r="A227" t="s">
        <v>58</v>
      </c>
      <c r="B227" t="s">
        <v>118</v>
      </c>
      <c r="C227" t="s">
        <v>133</v>
      </c>
      <c r="D227" t="s">
        <v>44</v>
      </c>
      <c r="E227" s="20">
        <v>43108</v>
      </c>
      <c r="F227">
        <v>10436</v>
      </c>
      <c r="G227">
        <v>40</v>
      </c>
      <c r="H227" s="21">
        <v>1661.44</v>
      </c>
      <c r="I227" s="21">
        <v>151.04</v>
      </c>
      <c r="J227" s="21">
        <v>1250.6099999999999</v>
      </c>
      <c r="K227" s="21">
        <v>259.79000000000002</v>
      </c>
      <c r="L227">
        <v>5</v>
      </c>
    </row>
    <row r="228" spans="1:12" x14ac:dyDescent="0.3">
      <c r="A228" t="s">
        <v>58</v>
      </c>
      <c r="B228" t="s">
        <v>76</v>
      </c>
      <c r="C228" t="s">
        <v>133</v>
      </c>
      <c r="D228" t="s">
        <v>44</v>
      </c>
      <c r="E228" s="20">
        <v>42729</v>
      </c>
      <c r="F228">
        <v>10449</v>
      </c>
      <c r="G228">
        <v>20</v>
      </c>
      <c r="H228" s="21">
        <v>1759.6</v>
      </c>
      <c r="I228" s="21">
        <v>0</v>
      </c>
      <c r="J228" s="21">
        <v>1456.95</v>
      </c>
      <c r="K228" s="21">
        <v>302.64999999999998</v>
      </c>
      <c r="L228">
        <v>4</v>
      </c>
    </row>
    <row r="229" spans="1:12" x14ac:dyDescent="0.3">
      <c r="A229" t="s">
        <v>77</v>
      </c>
      <c r="B229" t="s">
        <v>119</v>
      </c>
      <c r="C229" t="s">
        <v>133</v>
      </c>
      <c r="D229" t="s">
        <v>44</v>
      </c>
      <c r="E229" s="20">
        <v>43250</v>
      </c>
      <c r="F229">
        <v>10265</v>
      </c>
      <c r="G229">
        <v>30</v>
      </c>
      <c r="H229" s="21">
        <v>717</v>
      </c>
      <c r="I229" s="21">
        <v>0</v>
      </c>
      <c r="J229" s="21">
        <v>619.49</v>
      </c>
      <c r="K229" s="21">
        <v>97.51</v>
      </c>
      <c r="L229">
        <v>5</v>
      </c>
    </row>
    <row r="230" spans="1:12" x14ac:dyDescent="0.3">
      <c r="A230" t="s">
        <v>77</v>
      </c>
      <c r="B230" t="s">
        <v>90</v>
      </c>
      <c r="C230" t="s">
        <v>133</v>
      </c>
      <c r="D230" t="s">
        <v>44</v>
      </c>
      <c r="E230" s="20">
        <v>43431</v>
      </c>
      <c r="F230">
        <v>10360</v>
      </c>
      <c r="G230">
        <v>35</v>
      </c>
      <c r="H230" s="21">
        <v>4751.6000000000004</v>
      </c>
      <c r="I230" s="21">
        <v>0</v>
      </c>
      <c r="J230" s="21">
        <v>4105.38</v>
      </c>
      <c r="K230" s="21">
        <v>646.22</v>
      </c>
      <c r="L230">
        <v>5</v>
      </c>
    </row>
    <row r="231" spans="1:12" x14ac:dyDescent="0.3">
      <c r="A231" t="s">
        <v>61</v>
      </c>
      <c r="B231" t="s">
        <v>62</v>
      </c>
      <c r="C231" t="s">
        <v>133</v>
      </c>
      <c r="D231" t="s">
        <v>44</v>
      </c>
      <c r="E231" s="20">
        <v>43431</v>
      </c>
      <c r="F231">
        <v>10360</v>
      </c>
      <c r="G231">
        <v>30</v>
      </c>
      <c r="H231" s="21">
        <v>1262.0999999999999</v>
      </c>
      <c r="I231" s="21">
        <v>0</v>
      </c>
      <c r="J231" s="21">
        <v>1090.45</v>
      </c>
      <c r="K231" s="21">
        <v>171.65</v>
      </c>
      <c r="L231">
        <v>5</v>
      </c>
    </row>
    <row r="232" spans="1:12" x14ac:dyDescent="0.3">
      <c r="A232" t="s">
        <v>63</v>
      </c>
      <c r="B232" t="s">
        <v>84</v>
      </c>
      <c r="C232" t="s">
        <v>133</v>
      </c>
      <c r="D232" t="s">
        <v>44</v>
      </c>
      <c r="E232" s="20">
        <v>43108</v>
      </c>
      <c r="F232">
        <v>10436</v>
      </c>
      <c r="G232">
        <v>5</v>
      </c>
      <c r="H232" s="21">
        <v>64.25</v>
      </c>
      <c r="I232" s="21">
        <v>0</v>
      </c>
      <c r="J232" s="21">
        <v>53.2</v>
      </c>
      <c r="K232" s="21">
        <v>11.05</v>
      </c>
      <c r="L232">
        <v>5</v>
      </c>
    </row>
    <row r="233" spans="1:12" x14ac:dyDescent="0.3">
      <c r="A233" t="s">
        <v>63</v>
      </c>
      <c r="B233" t="s">
        <v>82</v>
      </c>
      <c r="C233" t="s">
        <v>133</v>
      </c>
      <c r="D233" t="s">
        <v>44</v>
      </c>
      <c r="E233" s="20">
        <v>42729</v>
      </c>
      <c r="F233">
        <v>10449</v>
      </c>
      <c r="G233">
        <v>14</v>
      </c>
      <c r="H233" s="21">
        <v>97.86</v>
      </c>
      <c r="I233" s="21">
        <v>0</v>
      </c>
      <c r="J233" s="21">
        <v>81.03</v>
      </c>
      <c r="K233" s="21">
        <v>16.829999999999998</v>
      </c>
      <c r="L233">
        <v>4</v>
      </c>
    </row>
    <row r="234" spans="1:12" x14ac:dyDescent="0.3">
      <c r="A234" t="s">
        <v>63</v>
      </c>
      <c r="B234" t="s">
        <v>83</v>
      </c>
      <c r="C234" t="s">
        <v>133</v>
      </c>
      <c r="D234" t="s">
        <v>44</v>
      </c>
      <c r="E234" s="20">
        <v>42716</v>
      </c>
      <c r="F234">
        <v>10559</v>
      </c>
      <c r="G234">
        <v>12</v>
      </c>
      <c r="H234" s="21">
        <v>109.87</v>
      </c>
      <c r="I234" s="21">
        <v>5.23</v>
      </c>
      <c r="J234" s="21">
        <v>84.76</v>
      </c>
      <c r="K234" s="21">
        <v>19.88</v>
      </c>
      <c r="L234">
        <v>4</v>
      </c>
    </row>
    <row r="235" spans="1:12" x14ac:dyDescent="0.3">
      <c r="A235" t="s">
        <v>63</v>
      </c>
      <c r="B235" t="s">
        <v>125</v>
      </c>
      <c r="C235" t="s">
        <v>133</v>
      </c>
      <c r="D235" t="s">
        <v>44</v>
      </c>
      <c r="E235" s="20">
        <v>42996</v>
      </c>
      <c r="F235">
        <v>10566</v>
      </c>
      <c r="G235">
        <v>18</v>
      </c>
      <c r="H235" s="21">
        <v>545.65</v>
      </c>
      <c r="I235" s="21">
        <v>71.17</v>
      </c>
      <c r="J235" s="21">
        <v>384.33</v>
      </c>
      <c r="K235" s="21">
        <v>90.15</v>
      </c>
      <c r="L235">
        <v>4</v>
      </c>
    </row>
    <row r="236" spans="1:12" x14ac:dyDescent="0.3">
      <c r="A236" t="s">
        <v>43</v>
      </c>
      <c r="B236" t="s">
        <v>87</v>
      </c>
      <c r="C236" t="s">
        <v>136</v>
      </c>
      <c r="D236" t="s">
        <v>44</v>
      </c>
      <c r="E236" s="20">
        <v>43465</v>
      </c>
      <c r="F236">
        <v>10907</v>
      </c>
      <c r="G236">
        <v>14</v>
      </c>
      <c r="H236" s="21">
        <v>107.52</v>
      </c>
      <c r="I236" s="21">
        <v>0</v>
      </c>
      <c r="J236" s="21">
        <v>94.83</v>
      </c>
      <c r="K236" s="21">
        <v>12.69</v>
      </c>
      <c r="L236">
        <v>4</v>
      </c>
    </row>
    <row r="237" spans="1:12" x14ac:dyDescent="0.3">
      <c r="A237" t="s">
        <v>47</v>
      </c>
      <c r="B237" t="s">
        <v>134</v>
      </c>
      <c r="C237" t="s">
        <v>136</v>
      </c>
      <c r="D237" t="s">
        <v>44</v>
      </c>
      <c r="E237" s="20">
        <v>43763</v>
      </c>
      <c r="F237">
        <v>10964</v>
      </c>
      <c r="G237">
        <v>5</v>
      </c>
      <c r="H237" s="21">
        <v>436.4</v>
      </c>
      <c r="I237" s="21">
        <v>0</v>
      </c>
      <c r="J237" s="21">
        <v>384.91</v>
      </c>
      <c r="K237" s="21">
        <v>51.49</v>
      </c>
      <c r="L237">
        <v>4</v>
      </c>
    </row>
    <row r="238" spans="1:12" x14ac:dyDescent="0.3">
      <c r="A238" t="s">
        <v>52</v>
      </c>
      <c r="B238" t="s">
        <v>106</v>
      </c>
      <c r="C238" t="s">
        <v>136</v>
      </c>
      <c r="D238" t="s">
        <v>44</v>
      </c>
      <c r="E238" s="20">
        <v>43763</v>
      </c>
      <c r="F238">
        <v>10964</v>
      </c>
      <c r="G238">
        <v>10</v>
      </c>
      <c r="H238" s="21">
        <v>20.399999999999999</v>
      </c>
      <c r="I238" s="21">
        <v>0</v>
      </c>
      <c r="J238" s="21">
        <v>17.989999999999998</v>
      </c>
      <c r="K238" s="21">
        <v>2.41</v>
      </c>
      <c r="L238">
        <v>4</v>
      </c>
    </row>
    <row r="239" spans="1:12" x14ac:dyDescent="0.3">
      <c r="A239" t="s">
        <v>52</v>
      </c>
      <c r="B239" t="s">
        <v>89</v>
      </c>
      <c r="C239" t="s">
        <v>136</v>
      </c>
      <c r="D239" t="s">
        <v>44</v>
      </c>
      <c r="E239" s="20">
        <v>43207</v>
      </c>
      <c r="F239">
        <v>10738</v>
      </c>
      <c r="G239">
        <v>3</v>
      </c>
      <c r="H239" s="21">
        <v>25.98</v>
      </c>
      <c r="I239" s="21">
        <v>0</v>
      </c>
      <c r="J239" s="21">
        <v>21.04</v>
      </c>
      <c r="K239" s="21">
        <v>4.9400000000000004</v>
      </c>
      <c r="L239">
        <v>4</v>
      </c>
    </row>
    <row r="240" spans="1:12" x14ac:dyDescent="0.3">
      <c r="A240" t="s">
        <v>63</v>
      </c>
      <c r="B240" t="s">
        <v>125</v>
      </c>
      <c r="C240" t="s">
        <v>136</v>
      </c>
      <c r="D240" t="s">
        <v>44</v>
      </c>
      <c r="E240" s="20">
        <v>43763</v>
      </c>
      <c r="F240">
        <v>10964</v>
      </c>
      <c r="G240">
        <v>6</v>
      </c>
      <c r="H240" s="21">
        <v>152.4</v>
      </c>
      <c r="I240" s="21">
        <v>0</v>
      </c>
      <c r="J240" s="21">
        <v>134.41999999999999</v>
      </c>
      <c r="K240" s="21">
        <v>17.98</v>
      </c>
      <c r="L240">
        <v>4</v>
      </c>
    </row>
    <row r="241" spans="1:12" x14ac:dyDescent="0.3">
      <c r="A241" t="s">
        <v>43</v>
      </c>
      <c r="B241" t="s">
        <v>87</v>
      </c>
      <c r="C241" t="s">
        <v>138</v>
      </c>
      <c r="D241" t="s">
        <v>137</v>
      </c>
      <c r="E241" s="20">
        <v>42798</v>
      </c>
      <c r="F241">
        <v>10460</v>
      </c>
      <c r="G241">
        <v>4</v>
      </c>
      <c r="H241" s="21">
        <v>39.6</v>
      </c>
      <c r="I241" s="21">
        <v>7.92</v>
      </c>
      <c r="J241" s="21">
        <v>26.23</v>
      </c>
      <c r="K241" s="21">
        <v>5.45</v>
      </c>
      <c r="L241">
        <v>2</v>
      </c>
    </row>
    <row r="242" spans="1:12" x14ac:dyDescent="0.3">
      <c r="A242" t="s">
        <v>43</v>
      </c>
      <c r="B242" t="s">
        <v>87</v>
      </c>
      <c r="C242" t="s">
        <v>138</v>
      </c>
      <c r="D242" t="s">
        <v>137</v>
      </c>
      <c r="E242" s="20">
        <v>43529</v>
      </c>
      <c r="F242">
        <v>10294</v>
      </c>
      <c r="G242">
        <v>6</v>
      </c>
      <c r="H242" s="21">
        <v>49.32</v>
      </c>
      <c r="I242" s="21">
        <v>0</v>
      </c>
      <c r="J242" s="21">
        <v>42.61</v>
      </c>
      <c r="K242" s="21">
        <v>6.71</v>
      </c>
      <c r="L242">
        <v>2</v>
      </c>
    </row>
    <row r="243" spans="1:12" x14ac:dyDescent="0.3">
      <c r="A243" t="s">
        <v>43</v>
      </c>
      <c r="B243" t="s">
        <v>88</v>
      </c>
      <c r="C243" t="s">
        <v>138</v>
      </c>
      <c r="D243" t="s">
        <v>137</v>
      </c>
      <c r="E243" s="20">
        <v>43056</v>
      </c>
      <c r="F243">
        <v>10254</v>
      </c>
      <c r="G243">
        <v>15</v>
      </c>
      <c r="H243" s="21">
        <v>77.97</v>
      </c>
      <c r="I243" s="21">
        <v>10.17</v>
      </c>
      <c r="J243" s="21">
        <v>56.14</v>
      </c>
      <c r="K243" s="21">
        <v>11.66</v>
      </c>
      <c r="L243">
        <v>2</v>
      </c>
    </row>
    <row r="244" spans="1:12" x14ac:dyDescent="0.3">
      <c r="A244" t="s">
        <v>43</v>
      </c>
      <c r="B244" t="s">
        <v>87</v>
      </c>
      <c r="C244" t="s">
        <v>138</v>
      </c>
      <c r="D244" t="s">
        <v>137</v>
      </c>
      <c r="E244" s="20">
        <v>43486</v>
      </c>
      <c r="F244">
        <v>10955</v>
      </c>
      <c r="G244">
        <v>12</v>
      </c>
      <c r="H244" s="21">
        <v>113.18</v>
      </c>
      <c r="I244" s="21">
        <v>18.86</v>
      </c>
      <c r="J244" s="21">
        <v>83.19</v>
      </c>
      <c r="K244" s="21">
        <v>11.13</v>
      </c>
      <c r="L244">
        <v>9</v>
      </c>
    </row>
    <row r="245" spans="1:12" x14ac:dyDescent="0.3">
      <c r="A245" t="s">
        <v>43</v>
      </c>
      <c r="B245" t="s">
        <v>88</v>
      </c>
      <c r="C245" t="s">
        <v>138</v>
      </c>
      <c r="D245" t="s">
        <v>137</v>
      </c>
      <c r="E245" s="20">
        <v>42836</v>
      </c>
      <c r="F245">
        <v>10465</v>
      </c>
      <c r="G245">
        <v>25</v>
      </c>
      <c r="H245" s="21">
        <v>110.25</v>
      </c>
      <c r="I245" s="21">
        <v>0</v>
      </c>
      <c r="J245" s="21">
        <v>91.29</v>
      </c>
      <c r="K245" s="21">
        <v>18.96</v>
      </c>
      <c r="L245">
        <v>3</v>
      </c>
    </row>
    <row r="246" spans="1:12" x14ac:dyDescent="0.3">
      <c r="A246" t="s">
        <v>43</v>
      </c>
      <c r="B246" t="s">
        <v>87</v>
      </c>
      <c r="C246" t="s">
        <v>138</v>
      </c>
      <c r="D246" t="s">
        <v>137</v>
      </c>
      <c r="E246" s="20">
        <v>43380</v>
      </c>
      <c r="F246">
        <v>10761</v>
      </c>
      <c r="G246">
        <v>18</v>
      </c>
      <c r="H246" s="21">
        <v>136.97999999999999</v>
      </c>
      <c r="I246" s="21">
        <v>0</v>
      </c>
      <c r="J246" s="21">
        <v>110.95</v>
      </c>
      <c r="K246" s="21">
        <v>26.03</v>
      </c>
      <c r="L246">
        <v>9</v>
      </c>
    </row>
    <row r="247" spans="1:12" x14ac:dyDescent="0.3">
      <c r="A247" t="s">
        <v>43</v>
      </c>
      <c r="B247" t="s">
        <v>94</v>
      </c>
      <c r="C247" t="s">
        <v>138</v>
      </c>
      <c r="D247" t="s">
        <v>137</v>
      </c>
      <c r="E247" s="20">
        <v>43351</v>
      </c>
      <c r="F247">
        <v>10726</v>
      </c>
      <c r="G247">
        <v>5</v>
      </c>
      <c r="H247" s="21">
        <v>146.94999999999999</v>
      </c>
      <c r="I247" s="21">
        <v>0</v>
      </c>
      <c r="J247" s="21">
        <v>119.03</v>
      </c>
      <c r="K247" s="21">
        <v>27.92</v>
      </c>
      <c r="L247">
        <v>3</v>
      </c>
    </row>
    <row r="248" spans="1:12" x14ac:dyDescent="0.3">
      <c r="A248" t="s">
        <v>43</v>
      </c>
      <c r="B248" t="s">
        <v>93</v>
      </c>
      <c r="C248" t="s">
        <v>138</v>
      </c>
      <c r="D248" t="s">
        <v>137</v>
      </c>
      <c r="E248" s="20">
        <v>42645</v>
      </c>
      <c r="F248">
        <v>10364</v>
      </c>
      <c r="G248">
        <v>5</v>
      </c>
      <c r="H248" s="21">
        <v>148.65</v>
      </c>
      <c r="I248" s="21">
        <v>0</v>
      </c>
      <c r="J248" s="21">
        <v>128.43</v>
      </c>
      <c r="K248" s="21">
        <v>20.22</v>
      </c>
      <c r="L248">
        <v>2</v>
      </c>
    </row>
    <row r="249" spans="1:12" x14ac:dyDescent="0.3">
      <c r="A249" t="s">
        <v>43</v>
      </c>
      <c r="B249" t="s">
        <v>139</v>
      </c>
      <c r="C249" t="s">
        <v>138</v>
      </c>
      <c r="D249" t="s">
        <v>137</v>
      </c>
      <c r="E249" s="20">
        <v>42672</v>
      </c>
      <c r="F249">
        <v>10382</v>
      </c>
      <c r="G249">
        <v>32</v>
      </c>
      <c r="H249" s="21">
        <v>179.84</v>
      </c>
      <c r="I249" s="21">
        <v>0</v>
      </c>
      <c r="J249" s="21">
        <v>148.91</v>
      </c>
      <c r="K249" s="21">
        <v>30.93</v>
      </c>
      <c r="L249">
        <v>3</v>
      </c>
    </row>
    <row r="250" spans="1:12" x14ac:dyDescent="0.3">
      <c r="A250" t="s">
        <v>43</v>
      </c>
      <c r="B250" t="s">
        <v>139</v>
      </c>
      <c r="C250" t="s">
        <v>138</v>
      </c>
      <c r="D250" t="s">
        <v>137</v>
      </c>
      <c r="E250" s="20">
        <v>43767</v>
      </c>
      <c r="F250">
        <v>11047</v>
      </c>
      <c r="G250">
        <v>30</v>
      </c>
      <c r="H250" s="21">
        <v>223.5</v>
      </c>
      <c r="I250" s="21">
        <v>44.7</v>
      </c>
      <c r="J250" s="21">
        <v>157.69999999999999</v>
      </c>
      <c r="K250" s="21">
        <v>21.1</v>
      </c>
      <c r="L250">
        <v>3</v>
      </c>
    </row>
    <row r="251" spans="1:12" x14ac:dyDescent="0.3">
      <c r="A251" t="s">
        <v>43</v>
      </c>
      <c r="B251" t="s">
        <v>94</v>
      </c>
      <c r="C251" t="s">
        <v>138</v>
      </c>
      <c r="D251" t="s">
        <v>137</v>
      </c>
      <c r="E251" s="20">
        <v>43522</v>
      </c>
      <c r="F251">
        <v>11043</v>
      </c>
      <c r="G251">
        <v>10</v>
      </c>
      <c r="H251" s="21">
        <v>282.8</v>
      </c>
      <c r="I251" s="21">
        <v>0</v>
      </c>
      <c r="J251" s="21">
        <v>249.43</v>
      </c>
      <c r="K251" s="21">
        <v>33.369999999999997</v>
      </c>
      <c r="L251">
        <v>9</v>
      </c>
    </row>
    <row r="252" spans="1:12" x14ac:dyDescent="0.3">
      <c r="A252" t="s">
        <v>43</v>
      </c>
      <c r="B252" t="s">
        <v>87</v>
      </c>
      <c r="C252" t="s">
        <v>138</v>
      </c>
      <c r="D252" t="s">
        <v>137</v>
      </c>
      <c r="E252" s="20">
        <v>43709</v>
      </c>
      <c r="F252">
        <v>10980</v>
      </c>
      <c r="G252">
        <v>40</v>
      </c>
      <c r="H252" s="21">
        <v>384.48</v>
      </c>
      <c r="I252" s="21">
        <v>64.08</v>
      </c>
      <c r="J252" s="21">
        <v>282.58999999999997</v>
      </c>
      <c r="K252" s="21">
        <v>37.81</v>
      </c>
      <c r="L252">
        <v>3</v>
      </c>
    </row>
    <row r="253" spans="1:12" x14ac:dyDescent="0.3">
      <c r="A253" t="s">
        <v>43</v>
      </c>
      <c r="B253" t="s">
        <v>94</v>
      </c>
      <c r="C253" t="s">
        <v>138</v>
      </c>
      <c r="D253" t="s">
        <v>137</v>
      </c>
      <c r="E253" s="20">
        <v>43254</v>
      </c>
      <c r="F253">
        <v>10614</v>
      </c>
      <c r="G253">
        <v>14</v>
      </c>
      <c r="H253" s="21">
        <v>365.54</v>
      </c>
      <c r="I253" s="21">
        <v>0</v>
      </c>
      <c r="J253" s="21">
        <v>296.08999999999997</v>
      </c>
      <c r="K253" s="21">
        <v>69.45</v>
      </c>
      <c r="L253">
        <v>3</v>
      </c>
    </row>
    <row r="254" spans="1:12" x14ac:dyDescent="0.3">
      <c r="A254" t="s">
        <v>43</v>
      </c>
      <c r="B254" t="s">
        <v>46</v>
      </c>
      <c r="C254" t="s">
        <v>138</v>
      </c>
      <c r="D254" t="s">
        <v>137</v>
      </c>
      <c r="E254" s="20">
        <v>43529</v>
      </c>
      <c r="F254">
        <v>10294</v>
      </c>
      <c r="G254">
        <v>18</v>
      </c>
      <c r="H254" s="21">
        <v>389.88</v>
      </c>
      <c r="I254" s="21">
        <v>0</v>
      </c>
      <c r="J254" s="21">
        <v>336.86</v>
      </c>
      <c r="K254" s="21">
        <v>53.02</v>
      </c>
      <c r="L254">
        <v>2</v>
      </c>
    </row>
    <row r="255" spans="1:12" x14ac:dyDescent="0.3">
      <c r="A255" t="s">
        <v>43</v>
      </c>
      <c r="B255" t="s">
        <v>94</v>
      </c>
      <c r="C255" t="s">
        <v>138</v>
      </c>
      <c r="D255" t="s">
        <v>137</v>
      </c>
      <c r="E255" s="20">
        <v>42800</v>
      </c>
      <c r="F255">
        <v>10553</v>
      </c>
      <c r="G255">
        <v>15</v>
      </c>
      <c r="H255" s="21">
        <v>454.35</v>
      </c>
      <c r="I255" s="21">
        <v>0</v>
      </c>
      <c r="J255" s="21">
        <v>368.02</v>
      </c>
      <c r="K255" s="21">
        <v>86.33</v>
      </c>
      <c r="L255">
        <v>9</v>
      </c>
    </row>
    <row r="256" spans="1:12" x14ac:dyDescent="0.3">
      <c r="A256" t="s">
        <v>43</v>
      </c>
      <c r="B256" t="s">
        <v>67</v>
      </c>
      <c r="C256" t="s">
        <v>138</v>
      </c>
      <c r="D256" t="s">
        <v>137</v>
      </c>
      <c r="E256" s="20">
        <v>42660</v>
      </c>
      <c r="F256">
        <v>10327</v>
      </c>
      <c r="G256">
        <v>25</v>
      </c>
      <c r="H256" s="21">
        <v>576.6</v>
      </c>
      <c r="I256" s="21">
        <v>96.1</v>
      </c>
      <c r="J256" s="21">
        <v>415.15</v>
      </c>
      <c r="K256" s="21">
        <v>65.349999999999994</v>
      </c>
      <c r="L256">
        <v>3</v>
      </c>
    </row>
    <row r="257" spans="1:12" x14ac:dyDescent="0.3">
      <c r="A257" t="s">
        <v>43</v>
      </c>
      <c r="B257" t="s">
        <v>46</v>
      </c>
      <c r="C257" t="s">
        <v>138</v>
      </c>
      <c r="D257" t="s">
        <v>137</v>
      </c>
      <c r="E257" s="20">
        <v>43767</v>
      </c>
      <c r="F257">
        <v>11047</v>
      </c>
      <c r="G257">
        <v>25</v>
      </c>
      <c r="H257" s="21">
        <v>603.44000000000005</v>
      </c>
      <c r="I257" s="21">
        <v>120.69</v>
      </c>
      <c r="J257" s="21">
        <v>425.79</v>
      </c>
      <c r="K257" s="21">
        <v>56.96</v>
      </c>
      <c r="L257">
        <v>3</v>
      </c>
    </row>
    <row r="258" spans="1:12" x14ac:dyDescent="0.3">
      <c r="A258" t="s">
        <v>43</v>
      </c>
      <c r="B258" t="s">
        <v>88</v>
      </c>
      <c r="C258" t="s">
        <v>138</v>
      </c>
      <c r="D258" t="s">
        <v>137</v>
      </c>
      <c r="E258" s="20">
        <v>43518</v>
      </c>
      <c r="F258">
        <v>10895</v>
      </c>
      <c r="G258">
        <v>110</v>
      </c>
      <c r="H258" s="21">
        <v>504.9</v>
      </c>
      <c r="I258" s="21">
        <v>0</v>
      </c>
      <c r="J258" s="21">
        <v>445.32</v>
      </c>
      <c r="K258" s="21">
        <v>59.58</v>
      </c>
      <c r="L258">
        <v>9</v>
      </c>
    </row>
    <row r="259" spans="1:12" x14ac:dyDescent="0.3">
      <c r="A259" t="s">
        <v>43</v>
      </c>
      <c r="B259" t="s">
        <v>68</v>
      </c>
      <c r="C259" t="s">
        <v>138</v>
      </c>
      <c r="D259" t="s">
        <v>137</v>
      </c>
      <c r="E259" s="20">
        <v>43065</v>
      </c>
      <c r="F259">
        <v>10389</v>
      </c>
      <c r="G259">
        <v>30</v>
      </c>
      <c r="H259" s="21">
        <v>838.8</v>
      </c>
      <c r="I259" s="21">
        <v>0</v>
      </c>
      <c r="J259" s="21">
        <v>694.53</v>
      </c>
      <c r="K259" s="21">
        <v>144.27000000000001</v>
      </c>
      <c r="L259">
        <v>9</v>
      </c>
    </row>
    <row r="260" spans="1:12" x14ac:dyDescent="0.3">
      <c r="A260" t="s">
        <v>43</v>
      </c>
      <c r="B260" t="s">
        <v>94</v>
      </c>
      <c r="C260" t="s">
        <v>138</v>
      </c>
      <c r="D260" t="s">
        <v>137</v>
      </c>
      <c r="E260" s="20">
        <v>42660</v>
      </c>
      <c r="F260">
        <v>10327</v>
      </c>
      <c r="G260">
        <v>50</v>
      </c>
      <c r="H260" s="21">
        <v>1746</v>
      </c>
      <c r="I260" s="21">
        <v>291</v>
      </c>
      <c r="J260" s="21">
        <v>1257.1199999999999</v>
      </c>
      <c r="K260" s="21">
        <v>197.88</v>
      </c>
      <c r="L260">
        <v>3</v>
      </c>
    </row>
    <row r="261" spans="1:12" x14ac:dyDescent="0.3">
      <c r="A261" t="s">
        <v>43</v>
      </c>
      <c r="B261" t="s">
        <v>93</v>
      </c>
      <c r="C261" t="s">
        <v>138</v>
      </c>
      <c r="D261" t="s">
        <v>137</v>
      </c>
      <c r="E261" s="20">
        <v>43515</v>
      </c>
      <c r="F261">
        <v>11024</v>
      </c>
      <c r="G261">
        <v>50</v>
      </c>
      <c r="H261" s="21">
        <v>1430</v>
      </c>
      <c r="I261" s="21">
        <v>0</v>
      </c>
      <c r="J261" s="21">
        <v>1261.26</v>
      </c>
      <c r="K261" s="21">
        <v>168.74</v>
      </c>
      <c r="L261">
        <v>3</v>
      </c>
    </row>
    <row r="262" spans="1:12" x14ac:dyDescent="0.3">
      <c r="A262" t="s">
        <v>47</v>
      </c>
      <c r="B262" t="s">
        <v>69</v>
      </c>
      <c r="C262" t="s">
        <v>138</v>
      </c>
      <c r="D262" t="s">
        <v>137</v>
      </c>
      <c r="E262" s="20">
        <v>43602</v>
      </c>
      <c r="F262">
        <v>10884</v>
      </c>
      <c r="G262">
        <v>12</v>
      </c>
      <c r="H262" s="21">
        <v>115.04</v>
      </c>
      <c r="I262" s="21">
        <v>5.48</v>
      </c>
      <c r="J262" s="21">
        <v>96.63</v>
      </c>
      <c r="K262" s="21">
        <v>12.93</v>
      </c>
      <c r="L262">
        <v>9</v>
      </c>
    </row>
    <row r="263" spans="1:12" x14ac:dyDescent="0.3">
      <c r="A263" t="s">
        <v>47</v>
      </c>
      <c r="B263" t="s">
        <v>97</v>
      </c>
      <c r="C263" t="s">
        <v>138</v>
      </c>
      <c r="D263" t="s">
        <v>137</v>
      </c>
      <c r="E263" s="20">
        <v>43475</v>
      </c>
      <c r="F263">
        <v>10933</v>
      </c>
      <c r="G263">
        <v>2</v>
      </c>
      <c r="H263" s="21">
        <v>110.38</v>
      </c>
      <c r="I263" s="21">
        <v>0</v>
      </c>
      <c r="J263" s="21">
        <v>97.36</v>
      </c>
      <c r="K263" s="21">
        <v>13.02</v>
      </c>
      <c r="L263">
        <v>3</v>
      </c>
    </row>
    <row r="264" spans="1:12" x14ac:dyDescent="0.3">
      <c r="A264" t="s">
        <v>47</v>
      </c>
      <c r="B264" t="s">
        <v>100</v>
      </c>
      <c r="C264" t="s">
        <v>138</v>
      </c>
      <c r="D264" t="s">
        <v>137</v>
      </c>
      <c r="E264" s="20">
        <v>43240</v>
      </c>
      <c r="F264">
        <v>10256</v>
      </c>
      <c r="G264">
        <v>12</v>
      </c>
      <c r="H264" s="21">
        <v>162</v>
      </c>
      <c r="I264" s="21">
        <v>0</v>
      </c>
      <c r="J264" s="21">
        <v>134.13999999999999</v>
      </c>
      <c r="K264" s="21">
        <v>27.86</v>
      </c>
      <c r="L264">
        <v>3</v>
      </c>
    </row>
    <row r="265" spans="1:12" x14ac:dyDescent="0.3">
      <c r="A265" t="s">
        <v>47</v>
      </c>
      <c r="B265" t="s">
        <v>69</v>
      </c>
      <c r="C265" t="s">
        <v>138</v>
      </c>
      <c r="D265" t="s">
        <v>137</v>
      </c>
      <c r="E265" s="20">
        <v>43515</v>
      </c>
      <c r="F265">
        <v>11024</v>
      </c>
      <c r="G265">
        <v>21</v>
      </c>
      <c r="H265" s="21">
        <v>196.98</v>
      </c>
      <c r="I265" s="21">
        <v>0</v>
      </c>
      <c r="J265" s="21">
        <v>173.74</v>
      </c>
      <c r="K265" s="21">
        <v>23.24</v>
      </c>
      <c r="L265">
        <v>3</v>
      </c>
    </row>
    <row r="266" spans="1:12" x14ac:dyDescent="0.3">
      <c r="A266" t="s">
        <v>47</v>
      </c>
      <c r="B266" t="s">
        <v>100</v>
      </c>
      <c r="C266" t="s">
        <v>138</v>
      </c>
      <c r="D266" t="s">
        <v>137</v>
      </c>
      <c r="E266" s="20">
        <v>43510</v>
      </c>
      <c r="F266">
        <v>11015</v>
      </c>
      <c r="G266">
        <v>18</v>
      </c>
      <c r="H266" s="21">
        <v>212.4</v>
      </c>
      <c r="I266" s="21">
        <v>0</v>
      </c>
      <c r="J266" s="21">
        <v>187.34</v>
      </c>
      <c r="K266" s="21">
        <v>25.06</v>
      </c>
      <c r="L266">
        <v>9</v>
      </c>
    </row>
    <row r="267" spans="1:12" x14ac:dyDescent="0.3">
      <c r="A267" t="s">
        <v>47</v>
      </c>
      <c r="B267" t="s">
        <v>98</v>
      </c>
      <c r="C267" t="s">
        <v>138</v>
      </c>
      <c r="D267" t="s">
        <v>137</v>
      </c>
      <c r="E267" s="20">
        <v>43254</v>
      </c>
      <c r="F267">
        <v>10614</v>
      </c>
      <c r="G267">
        <v>5</v>
      </c>
      <c r="H267" s="21">
        <v>298.05</v>
      </c>
      <c r="I267" s="21">
        <v>0</v>
      </c>
      <c r="J267" s="21">
        <v>241.42</v>
      </c>
      <c r="K267" s="21">
        <v>56.63</v>
      </c>
      <c r="L267">
        <v>3</v>
      </c>
    </row>
    <row r="268" spans="1:12" x14ac:dyDescent="0.3">
      <c r="A268" t="s">
        <v>47</v>
      </c>
      <c r="B268" t="s">
        <v>103</v>
      </c>
      <c r="C268" t="s">
        <v>138</v>
      </c>
      <c r="D268" t="s">
        <v>137</v>
      </c>
      <c r="E268" s="20">
        <v>43630</v>
      </c>
      <c r="F268">
        <v>10532</v>
      </c>
      <c r="G268">
        <v>24</v>
      </c>
      <c r="H268" s="21">
        <v>449.28</v>
      </c>
      <c r="I268" s="21">
        <v>0</v>
      </c>
      <c r="J268" s="21">
        <v>363.92</v>
      </c>
      <c r="K268" s="21">
        <v>85.36</v>
      </c>
      <c r="L268">
        <v>9</v>
      </c>
    </row>
    <row r="269" spans="1:12" x14ac:dyDescent="0.3">
      <c r="A269" t="s">
        <v>47</v>
      </c>
      <c r="B269" t="s">
        <v>101</v>
      </c>
      <c r="C269" t="s">
        <v>138</v>
      </c>
      <c r="D269" t="s">
        <v>137</v>
      </c>
      <c r="E269" s="20">
        <v>43351</v>
      </c>
      <c r="F269">
        <v>10726</v>
      </c>
      <c r="G269">
        <v>25</v>
      </c>
      <c r="H269" s="21">
        <v>565.5</v>
      </c>
      <c r="I269" s="21">
        <v>0</v>
      </c>
      <c r="J269" s="21">
        <v>458.06</v>
      </c>
      <c r="K269" s="21">
        <v>107.44</v>
      </c>
      <c r="L269">
        <v>3</v>
      </c>
    </row>
    <row r="270" spans="1:12" x14ac:dyDescent="0.3">
      <c r="A270" t="s">
        <v>47</v>
      </c>
      <c r="B270" t="s">
        <v>49</v>
      </c>
      <c r="C270" t="s">
        <v>138</v>
      </c>
      <c r="D270" t="s">
        <v>137</v>
      </c>
      <c r="E270" s="20">
        <v>43385</v>
      </c>
      <c r="F270">
        <v>10624</v>
      </c>
      <c r="G270">
        <v>10</v>
      </c>
      <c r="H270" s="21">
        <v>825.4</v>
      </c>
      <c r="I270" s="21">
        <v>0</v>
      </c>
      <c r="J270" s="21">
        <v>668.57</v>
      </c>
      <c r="K270" s="21">
        <v>156.83000000000001</v>
      </c>
      <c r="L270">
        <v>3</v>
      </c>
    </row>
    <row r="271" spans="1:12" x14ac:dyDescent="0.3">
      <c r="A271" t="s">
        <v>47</v>
      </c>
      <c r="B271" t="s">
        <v>97</v>
      </c>
      <c r="C271" t="s">
        <v>138</v>
      </c>
      <c r="D271" t="s">
        <v>137</v>
      </c>
      <c r="E271" s="20">
        <v>43240</v>
      </c>
      <c r="F271">
        <v>10256</v>
      </c>
      <c r="G271">
        <v>15</v>
      </c>
      <c r="H271" s="21">
        <v>907.95</v>
      </c>
      <c r="I271" s="21">
        <v>0</v>
      </c>
      <c r="J271" s="21">
        <v>751.78</v>
      </c>
      <c r="K271" s="21">
        <v>156.16999999999999</v>
      </c>
      <c r="L271">
        <v>3</v>
      </c>
    </row>
    <row r="272" spans="1:12" x14ac:dyDescent="0.3">
      <c r="A272" t="s">
        <v>47</v>
      </c>
      <c r="B272" t="s">
        <v>103</v>
      </c>
      <c r="C272" t="s">
        <v>138</v>
      </c>
      <c r="D272" t="s">
        <v>137</v>
      </c>
      <c r="E272" s="20">
        <v>43028</v>
      </c>
      <c r="F272">
        <v>10475</v>
      </c>
      <c r="G272">
        <v>60</v>
      </c>
      <c r="H272" s="21">
        <v>1189.56</v>
      </c>
      <c r="I272" s="21">
        <v>155.16</v>
      </c>
      <c r="J272" s="21">
        <v>924.38</v>
      </c>
      <c r="K272" s="21">
        <v>110.02</v>
      </c>
      <c r="L272">
        <v>3</v>
      </c>
    </row>
    <row r="273" spans="1:12" x14ac:dyDescent="0.3">
      <c r="A273" t="s">
        <v>47</v>
      </c>
      <c r="B273" t="s">
        <v>102</v>
      </c>
      <c r="C273" t="s">
        <v>138</v>
      </c>
      <c r="D273" t="s">
        <v>137</v>
      </c>
      <c r="E273" s="20">
        <v>43172</v>
      </c>
      <c r="F273">
        <v>10324</v>
      </c>
      <c r="G273">
        <v>80</v>
      </c>
      <c r="H273" s="21">
        <v>1894.28</v>
      </c>
      <c r="I273" s="21">
        <v>247.08</v>
      </c>
      <c r="J273" s="21">
        <v>1423.18</v>
      </c>
      <c r="K273" s="21">
        <v>224.02</v>
      </c>
      <c r="L273">
        <v>2</v>
      </c>
    </row>
    <row r="274" spans="1:12" x14ac:dyDescent="0.3">
      <c r="A274" t="s">
        <v>47</v>
      </c>
      <c r="B274" t="s">
        <v>98</v>
      </c>
      <c r="C274" t="s">
        <v>138</v>
      </c>
      <c r="D274" t="s">
        <v>137</v>
      </c>
      <c r="E274" s="20">
        <v>43518</v>
      </c>
      <c r="F274">
        <v>10895</v>
      </c>
      <c r="G274">
        <v>45</v>
      </c>
      <c r="H274" s="21">
        <v>2893.5</v>
      </c>
      <c r="I274" s="21">
        <v>0</v>
      </c>
      <c r="J274" s="21">
        <v>2552.0700000000002</v>
      </c>
      <c r="K274" s="21">
        <v>341.43</v>
      </c>
      <c r="L274">
        <v>9</v>
      </c>
    </row>
    <row r="275" spans="1:12" x14ac:dyDescent="0.3">
      <c r="A275" t="s">
        <v>47</v>
      </c>
      <c r="B275" t="s">
        <v>51</v>
      </c>
      <c r="C275" t="s">
        <v>138</v>
      </c>
      <c r="D275" t="s">
        <v>137</v>
      </c>
      <c r="E275" s="20">
        <v>43028</v>
      </c>
      <c r="F275">
        <v>10475</v>
      </c>
      <c r="G275">
        <v>42</v>
      </c>
      <c r="H275" s="21">
        <v>20042.09</v>
      </c>
      <c r="I275" s="21">
        <v>2614.19</v>
      </c>
      <c r="J275" s="21">
        <v>14430.3</v>
      </c>
      <c r="K275" s="21">
        <v>2997.6</v>
      </c>
      <c r="L275">
        <v>3</v>
      </c>
    </row>
    <row r="276" spans="1:12" x14ac:dyDescent="0.3">
      <c r="A276" t="s">
        <v>47</v>
      </c>
      <c r="B276" t="s">
        <v>51</v>
      </c>
      <c r="C276" t="s">
        <v>138</v>
      </c>
      <c r="D276" t="s">
        <v>137</v>
      </c>
      <c r="E276" s="20">
        <v>43775</v>
      </c>
      <c r="F276">
        <v>10808</v>
      </c>
      <c r="G276">
        <v>50</v>
      </c>
      <c r="H276" s="21">
        <v>21077.200000000001</v>
      </c>
      <c r="I276" s="21">
        <v>2749.2</v>
      </c>
      <c r="J276" s="21">
        <v>14845.68</v>
      </c>
      <c r="K276" s="21">
        <v>3482.32</v>
      </c>
      <c r="L276">
        <v>3</v>
      </c>
    </row>
    <row r="277" spans="1:12" x14ac:dyDescent="0.3">
      <c r="A277" t="s">
        <v>47</v>
      </c>
      <c r="B277" t="s">
        <v>51</v>
      </c>
      <c r="C277" t="s">
        <v>138</v>
      </c>
      <c r="D277" t="s">
        <v>137</v>
      </c>
      <c r="E277" s="20">
        <v>43131</v>
      </c>
      <c r="F277">
        <v>10612</v>
      </c>
      <c r="G277">
        <v>80</v>
      </c>
      <c r="H277" s="21">
        <v>32075.200000000001</v>
      </c>
      <c r="I277" s="21">
        <v>0</v>
      </c>
      <c r="J277" s="21">
        <v>25980.91</v>
      </c>
      <c r="K277" s="21">
        <v>6094.29</v>
      </c>
      <c r="L277">
        <v>3</v>
      </c>
    </row>
    <row r="278" spans="1:12" x14ac:dyDescent="0.3">
      <c r="A278" t="s">
        <v>52</v>
      </c>
      <c r="B278" t="s">
        <v>89</v>
      </c>
      <c r="C278" t="s">
        <v>138</v>
      </c>
      <c r="D278" t="s">
        <v>137</v>
      </c>
      <c r="E278" s="20">
        <v>43182</v>
      </c>
      <c r="F278">
        <v>10673</v>
      </c>
      <c r="G278">
        <v>3</v>
      </c>
      <c r="H278" s="21">
        <v>29.01</v>
      </c>
      <c r="I278" s="21">
        <v>0</v>
      </c>
      <c r="J278" s="21">
        <v>23.5</v>
      </c>
      <c r="K278" s="21">
        <v>5.51</v>
      </c>
      <c r="L278">
        <v>9</v>
      </c>
    </row>
    <row r="279" spans="1:12" x14ac:dyDescent="0.3">
      <c r="A279" t="s">
        <v>52</v>
      </c>
      <c r="B279" t="s">
        <v>106</v>
      </c>
      <c r="C279" t="s">
        <v>138</v>
      </c>
      <c r="D279" t="s">
        <v>137</v>
      </c>
      <c r="E279" s="20">
        <v>42645</v>
      </c>
      <c r="F279">
        <v>10364</v>
      </c>
      <c r="G279">
        <v>30</v>
      </c>
      <c r="H279" s="21">
        <v>61.5</v>
      </c>
      <c r="I279" s="21">
        <v>0</v>
      </c>
      <c r="J279" s="21">
        <v>53.14</v>
      </c>
      <c r="K279" s="21">
        <v>8.36</v>
      </c>
      <c r="L279">
        <v>2</v>
      </c>
    </row>
    <row r="280" spans="1:12" x14ac:dyDescent="0.3">
      <c r="A280" t="s">
        <v>52</v>
      </c>
      <c r="B280" t="s">
        <v>135</v>
      </c>
      <c r="C280" t="s">
        <v>138</v>
      </c>
      <c r="D280" t="s">
        <v>137</v>
      </c>
      <c r="E280" s="20">
        <v>43439</v>
      </c>
      <c r="F280">
        <v>10804</v>
      </c>
      <c r="G280">
        <v>4</v>
      </c>
      <c r="H280" s="21">
        <v>86.71</v>
      </c>
      <c r="I280" s="21">
        <v>11.31</v>
      </c>
      <c r="J280" s="21">
        <v>61.07</v>
      </c>
      <c r="K280" s="21">
        <v>14.33</v>
      </c>
      <c r="L280">
        <v>3</v>
      </c>
    </row>
    <row r="281" spans="1:12" x14ac:dyDescent="0.3">
      <c r="A281" t="s">
        <v>52</v>
      </c>
      <c r="B281" t="s">
        <v>108</v>
      </c>
      <c r="C281" t="s">
        <v>138</v>
      </c>
      <c r="D281" t="s">
        <v>137</v>
      </c>
      <c r="E281" s="20">
        <v>43254</v>
      </c>
      <c r="F281">
        <v>10614</v>
      </c>
      <c r="G281">
        <v>8</v>
      </c>
      <c r="H281" s="21">
        <v>87.36</v>
      </c>
      <c r="I281" s="21">
        <v>0</v>
      </c>
      <c r="J281" s="21">
        <v>70.760000000000005</v>
      </c>
      <c r="K281" s="21">
        <v>16.600000000000001</v>
      </c>
      <c r="L281">
        <v>3</v>
      </c>
    </row>
    <row r="282" spans="1:12" x14ac:dyDescent="0.3">
      <c r="A282" t="s">
        <v>52</v>
      </c>
      <c r="B282" t="s">
        <v>104</v>
      </c>
      <c r="C282" t="s">
        <v>138</v>
      </c>
      <c r="D282" t="s">
        <v>137</v>
      </c>
      <c r="E282" s="20">
        <v>43529</v>
      </c>
      <c r="F282">
        <v>10294</v>
      </c>
      <c r="G282">
        <v>21</v>
      </c>
      <c r="H282" s="21">
        <v>95.76</v>
      </c>
      <c r="I282" s="21">
        <v>0</v>
      </c>
      <c r="J282" s="21">
        <v>87.57</v>
      </c>
      <c r="K282" s="21">
        <v>8.19</v>
      </c>
      <c r="L282">
        <v>2</v>
      </c>
    </row>
    <row r="283" spans="1:12" x14ac:dyDescent="0.3">
      <c r="A283" t="s">
        <v>52</v>
      </c>
      <c r="B283" t="s">
        <v>89</v>
      </c>
      <c r="C283" t="s">
        <v>138</v>
      </c>
      <c r="D283" t="s">
        <v>137</v>
      </c>
      <c r="E283" s="20">
        <v>42800</v>
      </c>
      <c r="F283">
        <v>10553</v>
      </c>
      <c r="G283">
        <v>14</v>
      </c>
      <c r="H283" s="21">
        <v>127.82</v>
      </c>
      <c r="I283" s="21">
        <v>0</v>
      </c>
      <c r="J283" s="21">
        <v>103.53</v>
      </c>
      <c r="K283" s="21">
        <v>24.29</v>
      </c>
      <c r="L283">
        <v>9</v>
      </c>
    </row>
    <row r="284" spans="1:12" x14ac:dyDescent="0.3">
      <c r="A284" t="s">
        <v>52</v>
      </c>
      <c r="B284" t="s">
        <v>104</v>
      </c>
      <c r="C284" t="s">
        <v>138</v>
      </c>
      <c r="D284" t="s">
        <v>137</v>
      </c>
      <c r="E284" s="20">
        <v>43131</v>
      </c>
      <c r="F284">
        <v>10612</v>
      </c>
      <c r="G284">
        <v>40</v>
      </c>
      <c r="H284" s="21">
        <v>182.8</v>
      </c>
      <c r="I284" s="21">
        <v>0</v>
      </c>
      <c r="J284" s="21">
        <v>148.07</v>
      </c>
      <c r="K284" s="21">
        <v>34.729999999999997</v>
      </c>
      <c r="L284">
        <v>3</v>
      </c>
    </row>
    <row r="285" spans="1:12" x14ac:dyDescent="0.3">
      <c r="A285" t="s">
        <v>52</v>
      </c>
      <c r="B285" t="s">
        <v>89</v>
      </c>
      <c r="C285" t="s">
        <v>138</v>
      </c>
      <c r="D285" t="s">
        <v>137</v>
      </c>
      <c r="E285" s="20">
        <v>43172</v>
      </c>
      <c r="F285">
        <v>10324</v>
      </c>
      <c r="G285">
        <v>21</v>
      </c>
      <c r="H285" s="21">
        <v>211.8</v>
      </c>
      <c r="I285" s="21">
        <v>27.63</v>
      </c>
      <c r="J285" s="21">
        <v>159.12</v>
      </c>
      <c r="K285" s="21">
        <v>25.05</v>
      </c>
      <c r="L285">
        <v>2</v>
      </c>
    </row>
    <row r="286" spans="1:12" x14ac:dyDescent="0.3">
      <c r="A286" t="s">
        <v>52</v>
      </c>
      <c r="B286" t="s">
        <v>104</v>
      </c>
      <c r="C286" t="s">
        <v>138</v>
      </c>
      <c r="D286" t="s">
        <v>137</v>
      </c>
      <c r="E286" s="20">
        <v>43558</v>
      </c>
      <c r="F286">
        <v>11059</v>
      </c>
      <c r="G286">
        <v>35</v>
      </c>
      <c r="H286" s="21">
        <v>181.65</v>
      </c>
      <c r="I286" s="21">
        <v>0</v>
      </c>
      <c r="J286" s="21">
        <v>160.22</v>
      </c>
      <c r="K286" s="21">
        <v>21.43</v>
      </c>
      <c r="L286">
        <v>9</v>
      </c>
    </row>
    <row r="287" spans="1:12" x14ac:dyDescent="0.3">
      <c r="A287" t="s">
        <v>52</v>
      </c>
      <c r="B287" t="s">
        <v>72</v>
      </c>
      <c r="C287" t="s">
        <v>138</v>
      </c>
      <c r="D287" t="s">
        <v>137</v>
      </c>
      <c r="E287" s="20">
        <v>43372</v>
      </c>
      <c r="F287">
        <v>10794</v>
      </c>
      <c r="G287">
        <v>6</v>
      </c>
      <c r="H287" s="21">
        <v>239.4</v>
      </c>
      <c r="I287" s="21">
        <v>39.9</v>
      </c>
      <c r="J287" s="21">
        <v>161.6</v>
      </c>
      <c r="K287" s="21">
        <v>37.9</v>
      </c>
      <c r="L287">
        <v>3</v>
      </c>
    </row>
    <row r="288" spans="1:12" x14ac:dyDescent="0.3">
      <c r="A288" t="s">
        <v>52</v>
      </c>
      <c r="B288" t="s">
        <v>71</v>
      </c>
      <c r="C288" t="s">
        <v>138</v>
      </c>
      <c r="D288" t="s">
        <v>137</v>
      </c>
      <c r="E288" s="20">
        <v>42798</v>
      </c>
      <c r="F288">
        <v>10460</v>
      </c>
      <c r="G288">
        <v>21</v>
      </c>
      <c r="H288" s="21">
        <v>310.54000000000002</v>
      </c>
      <c r="I288" s="21">
        <v>62.11</v>
      </c>
      <c r="J288" s="21">
        <v>205.7</v>
      </c>
      <c r="K288" s="21">
        <v>42.73</v>
      </c>
      <c r="L288">
        <v>2</v>
      </c>
    </row>
    <row r="289" spans="1:12" x14ac:dyDescent="0.3">
      <c r="A289" t="s">
        <v>52</v>
      </c>
      <c r="B289" t="s">
        <v>104</v>
      </c>
      <c r="C289" t="s">
        <v>138</v>
      </c>
      <c r="D289" t="s">
        <v>137</v>
      </c>
      <c r="E289" s="20">
        <v>43437</v>
      </c>
      <c r="F289">
        <v>11056</v>
      </c>
      <c r="G289">
        <v>50</v>
      </c>
      <c r="H289" s="21">
        <v>269</v>
      </c>
      <c r="I289" s="21">
        <v>0</v>
      </c>
      <c r="J289" s="21">
        <v>247.47</v>
      </c>
      <c r="K289" s="21">
        <v>21.53</v>
      </c>
      <c r="L289">
        <v>3</v>
      </c>
    </row>
    <row r="290" spans="1:12" x14ac:dyDescent="0.3">
      <c r="A290" t="s">
        <v>52</v>
      </c>
      <c r="B290" t="s">
        <v>135</v>
      </c>
      <c r="C290" t="s">
        <v>138</v>
      </c>
      <c r="D290" t="s">
        <v>137</v>
      </c>
      <c r="E290" s="20">
        <v>43131</v>
      </c>
      <c r="F290">
        <v>10612</v>
      </c>
      <c r="G290">
        <v>18</v>
      </c>
      <c r="H290" s="21">
        <v>324</v>
      </c>
      <c r="I290" s="21">
        <v>0</v>
      </c>
      <c r="J290" s="21">
        <v>262.44</v>
      </c>
      <c r="K290" s="21">
        <v>61.56</v>
      </c>
      <c r="L290">
        <v>3</v>
      </c>
    </row>
    <row r="291" spans="1:12" x14ac:dyDescent="0.3">
      <c r="A291" t="s">
        <v>52</v>
      </c>
      <c r="B291" t="s">
        <v>105</v>
      </c>
      <c r="C291" t="s">
        <v>138</v>
      </c>
      <c r="D291" t="s">
        <v>137</v>
      </c>
      <c r="E291" s="20">
        <v>43172</v>
      </c>
      <c r="F291">
        <v>10324</v>
      </c>
      <c r="G291">
        <v>40</v>
      </c>
      <c r="H291" s="21">
        <v>382.26</v>
      </c>
      <c r="I291" s="21">
        <v>49.86</v>
      </c>
      <c r="J291" s="21">
        <v>287.19</v>
      </c>
      <c r="K291" s="21">
        <v>45.21</v>
      </c>
      <c r="L291">
        <v>2</v>
      </c>
    </row>
    <row r="292" spans="1:12" x14ac:dyDescent="0.3">
      <c r="A292" t="s">
        <v>52</v>
      </c>
      <c r="B292" t="s">
        <v>109</v>
      </c>
      <c r="C292" t="s">
        <v>138</v>
      </c>
      <c r="D292" t="s">
        <v>137</v>
      </c>
      <c r="E292" s="20">
        <v>42836</v>
      </c>
      <c r="F292">
        <v>10465</v>
      </c>
      <c r="G292">
        <v>25</v>
      </c>
      <c r="H292" s="21">
        <v>378.25</v>
      </c>
      <c r="I292" s="21">
        <v>0</v>
      </c>
      <c r="J292" s="21">
        <v>313.19</v>
      </c>
      <c r="K292" s="21">
        <v>65.06</v>
      </c>
      <c r="L292">
        <v>3</v>
      </c>
    </row>
    <row r="293" spans="1:12" x14ac:dyDescent="0.3">
      <c r="A293" t="s">
        <v>52</v>
      </c>
      <c r="B293" t="s">
        <v>108</v>
      </c>
      <c r="C293" t="s">
        <v>138</v>
      </c>
      <c r="D293" t="s">
        <v>137</v>
      </c>
      <c r="E293" s="20">
        <v>43602</v>
      </c>
      <c r="F293">
        <v>10884</v>
      </c>
      <c r="G293">
        <v>40</v>
      </c>
      <c r="H293" s="21">
        <v>415.8</v>
      </c>
      <c r="I293" s="21">
        <v>19.8</v>
      </c>
      <c r="J293" s="21">
        <v>349.27</v>
      </c>
      <c r="K293" s="21">
        <v>46.73</v>
      </c>
      <c r="L293">
        <v>9</v>
      </c>
    </row>
    <row r="294" spans="1:12" x14ac:dyDescent="0.3">
      <c r="A294" t="s">
        <v>52</v>
      </c>
      <c r="B294" t="s">
        <v>110</v>
      </c>
      <c r="C294" t="s">
        <v>138</v>
      </c>
      <c r="D294" t="s">
        <v>137</v>
      </c>
      <c r="E294" s="20">
        <v>43515</v>
      </c>
      <c r="F294">
        <v>11024</v>
      </c>
      <c r="G294">
        <v>12</v>
      </c>
      <c r="H294" s="21">
        <v>401.28</v>
      </c>
      <c r="I294" s="21">
        <v>0</v>
      </c>
      <c r="J294" s="21">
        <v>353.93</v>
      </c>
      <c r="K294" s="21">
        <v>47.35</v>
      </c>
      <c r="L294">
        <v>3</v>
      </c>
    </row>
    <row r="295" spans="1:12" x14ac:dyDescent="0.3">
      <c r="A295" t="s">
        <v>52</v>
      </c>
      <c r="B295" t="s">
        <v>55</v>
      </c>
      <c r="C295" t="s">
        <v>138</v>
      </c>
      <c r="D295" t="s">
        <v>137</v>
      </c>
      <c r="E295" s="20">
        <v>43386</v>
      </c>
      <c r="F295">
        <v>10769</v>
      </c>
      <c r="G295">
        <v>15</v>
      </c>
      <c r="H295" s="21">
        <v>462.45</v>
      </c>
      <c r="I295" s="21">
        <v>0</v>
      </c>
      <c r="J295" s="21">
        <v>374.59</v>
      </c>
      <c r="K295" s="21">
        <v>87.86</v>
      </c>
      <c r="L295">
        <v>3</v>
      </c>
    </row>
    <row r="296" spans="1:12" x14ac:dyDescent="0.3">
      <c r="A296" t="s">
        <v>52</v>
      </c>
      <c r="B296" t="s">
        <v>53</v>
      </c>
      <c r="C296" t="s">
        <v>138</v>
      </c>
      <c r="D296" t="s">
        <v>137</v>
      </c>
      <c r="E296" s="20">
        <v>43380</v>
      </c>
      <c r="F296">
        <v>10761</v>
      </c>
      <c r="G296">
        <v>35</v>
      </c>
      <c r="H296" s="21">
        <v>622.55999999999995</v>
      </c>
      <c r="I296" s="21">
        <v>124.51</v>
      </c>
      <c r="J296" s="21">
        <v>403.42</v>
      </c>
      <c r="K296" s="21">
        <v>94.63</v>
      </c>
      <c r="L296">
        <v>9</v>
      </c>
    </row>
    <row r="297" spans="1:12" x14ac:dyDescent="0.3">
      <c r="A297" t="s">
        <v>52</v>
      </c>
      <c r="B297" t="s">
        <v>73</v>
      </c>
      <c r="C297" t="s">
        <v>138</v>
      </c>
      <c r="D297" t="s">
        <v>137</v>
      </c>
      <c r="E297" s="20">
        <v>43386</v>
      </c>
      <c r="F297">
        <v>10769</v>
      </c>
      <c r="G297">
        <v>20</v>
      </c>
      <c r="H297" s="21">
        <v>542.20000000000005</v>
      </c>
      <c r="I297" s="21">
        <v>0</v>
      </c>
      <c r="J297" s="21">
        <v>439.18</v>
      </c>
      <c r="K297" s="21">
        <v>103.02</v>
      </c>
      <c r="L297">
        <v>3</v>
      </c>
    </row>
    <row r="298" spans="1:12" x14ac:dyDescent="0.3">
      <c r="A298" t="s">
        <v>52</v>
      </c>
      <c r="B298" t="s">
        <v>104</v>
      </c>
      <c r="C298" t="s">
        <v>138</v>
      </c>
      <c r="D298" t="s">
        <v>137</v>
      </c>
      <c r="E298" s="20">
        <v>43518</v>
      </c>
      <c r="F298">
        <v>10895</v>
      </c>
      <c r="G298">
        <v>100</v>
      </c>
      <c r="H298" s="21">
        <v>502</v>
      </c>
      <c r="I298" s="21">
        <v>0</v>
      </c>
      <c r="J298" s="21">
        <v>442.76</v>
      </c>
      <c r="K298" s="21">
        <v>59.24</v>
      </c>
      <c r="L298">
        <v>9</v>
      </c>
    </row>
    <row r="299" spans="1:12" x14ac:dyDescent="0.3">
      <c r="A299" t="s">
        <v>52</v>
      </c>
      <c r="B299" t="s">
        <v>54</v>
      </c>
      <c r="C299" t="s">
        <v>138</v>
      </c>
      <c r="D299" t="s">
        <v>137</v>
      </c>
      <c r="E299" s="20">
        <v>43065</v>
      </c>
      <c r="F299">
        <v>10389</v>
      </c>
      <c r="G299">
        <v>15</v>
      </c>
      <c r="H299" s="21">
        <v>562.35</v>
      </c>
      <c r="I299" s="21">
        <v>0</v>
      </c>
      <c r="J299" s="21">
        <v>465.63</v>
      </c>
      <c r="K299" s="21">
        <v>96.72</v>
      </c>
      <c r="L299">
        <v>9</v>
      </c>
    </row>
    <row r="300" spans="1:12" x14ac:dyDescent="0.3">
      <c r="A300" t="s">
        <v>52</v>
      </c>
      <c r="B300" t="s">
        <v>55</v>
      </c>
      <c r="C300" t="s">
        <v>138</v>
      </c>
      <c r="D300" t="s">
        <v>137</v>
      </c>
      <c r="E300" s="20">
        <v>43065</v>
      </c>
      <c r="F300">
        <v>10389</v>
      </c>
      <c r="G300">
        <v>20</v>
      </c>
      <c r="H300" s="21">
        <v>633.6</v>
      </c>
      <c r="I300" s="21">
        <v>0</v>
      </c>
      <c r="J300" s="21">
        <v>524.62</v>
      </c>
      <c r="K300" s="21">
        <v>108.98</v>
      </c>
      <c r="L300">
        <v>9</v>
      </c>
    </row>
    <row r="301" spans="1:12" x14ac:dyDescent="0.3">
      <c r="A301" t="s">
        <v>52</v>
      </c>
      <c r="B301" t="s">
        <v>135</v>
      </c>
      <c r="C301" t="s">
        <v>138</v>
      </c>
      <c r="D301" t="s">
        <v>137</v>
      </c>
      <c r="E301" s="20">
        <v>42832</v>
      </c>
      <c r="F301">
        <v>10400</v>
      </c>
      <c r="G301">
        <v>30</v>
      </c>
      <c r="H301" s="21">
        <v>646.5</v>
      </c>
      <c r="I301" s="21">
        <v>0</v>
      </c>
      <c r="J301" s="21">
        <v>563.20000000000005</v>
      </c>
      <c r="K301" s="21">
        <v>83.3</v>
      </c>
      <c r="L301">
        <v>9</v>
      </c>
    </row>
    <row r="302" spans="1:12" x14ac:dyDescent="0.3">
      <c r="A302" t="s">
        <v>52</v>
      </c>
      <c r="B302" t="s">
        <v>70</v>
      </c>
      <c r="C302" t="s">
        <v>138</v>
      </c>
      <c r="D302" t="s">
        <v>137</v>
      </c>
      <c r="E302" s="20">
        <v>43515</v>
      </c>
      <c r="F302">
        <v>11024</v>
      </c>
      <c r="G302">
        <v>30</v>
      </c>
      <c r="H302" s="21">
        <v>707.4</v>
      </c>
      <c r="I302" s="21">
        <v>0</v>
      </c>
      <c r="J302" s="21">
        <v>623.92999999999995</v>
      </c>
      <c r="K302" s="21">
        <v>83.47</v>
      </c>
      <c r="L302">
        <v>3</v>
      </c>
    </row>
    <row r="303" spans="1:12" x14ac:dyDescent="0.3">
      <c r="A303" t="s">
        <v>52</v>
      </c>
      <c r="B303" t="s">
        <v>73</v>
      </c>
      <c r="C303" t="s">
        <v>138</v>
      </c>
      <c r="D303" t="s">
        <v>137</v>
      </c>
      <c r="E303" s="20">
        <v>43475</v>
      </c>
      <c r="F303">
        <v>10933</v>
      </c>
      <c r="G303">
        <v>30</v>
      </c>
      <c r="H303" s="21">
        <v>764.7</v>
      </c>
      <c r="I303" s="21">
        <v>0</v>
      </c>
      <c r="J303" s="21">
        <v>674.47</v>
      </c>
      <c r="K303" s="21">
        <v>90.23</v>
      </c>
      <c r="L303">
        <v>3</v>
      </c>
    </row>
    <row r="304" spans="1:12" x14ac:dyDescent="0.3">
      <c r="A304" t="s">
        <v>52</v>
      </c>
      <c r="B304" t="s">
        <v>54</v>
      </c>
      <c r="C304" t="s">
        <v>138</v>
      </c>
      <c r="D304" t="s">
        <v>137</v>
      </c>
      <c r="E304" s="20">
        <v>43056</v>
      </c>
      <c r="F304">
        <v>10254</v>
      </c>
      <c r="G304">
        <v>21</v>
      </c>
      <c r="H304" s="21">
        <v>984.35</v>
      </c>
      <c r="I304" s="21">
        <v>128.38999999999999</v>
      </c>
      <c r="J304" s="21">
        <v>708.74</v>
      </c>
      <c r="K304" s="21">
        <v>147.22</v>
      </c>
      <c r="L304">
        <v>2</v>
      </c>
    </row>
    <row r="305" spans="1:12" x14ac:dyDescent="0.3">
      <c r="A305" t="s">
        <v>52</v>
      </c>
      <c r="B305" t="s">
        <v>110</v>
      </c>
      <c r="C305" t="s">
        <v>138</v>
      </c>
      <c r="D305" t="s">
        <v>137</v>
      </c>
      <c r="E305" s="20">
        <v>43339</v>
      </c>
      <c r="F305">
        <v>10713</v>
      </c>
      <c r="G305">
        <v>30</v>
      </c>
      <c r="H305" s="21">
        <v>941.7</v>
      </c>
      <c r="I305" s="21">
        <v>0</v>
      </c>
      <c r="J305" s="21">
        <v>762.78</v>
      </c>
      <c r="K305" s="21">
        <v>178.92</v>
      </c>
      <c r="L305">
        <v>9</v>
      </c>
    </row>
    <row r="306" spans="1:12" x14ac:dyDescent="0.3">
      <c r="A306" t="s">
        <v>52</v>
      </c>
      <c r="B306" t="s">
        <v>140</v>
      </c>
      <c r="C306" t="s">
        <v>138</v>
      </c>
      <c r="D306" t="s">
        <v>137</v>
      </c>
      <c r="E306" s="20">
        <v>43195</v>
      </c>
      <c r="F306">
        <v>10523</v>
      </c>
      <c r="G306">
        <v>15</v>
      </c>
      <c r="H306" s="21">
        <v>1385.01</v>
      </c>
      <c r="I306" s="21">
        <v>125.91</v>
      </c>
      <c r="J306" s="21">
        <v>1042.54</v>
      </c>
      <c r="K306" s="21">
        <v>216.56</v>
      </c>
      <c r="L306">
        <v>3</v>
      </c>
    </row>
    <row r="307" spans="1:12" x14ac:dyDescent="0.3">
      <c r="A307" t="s">
        <v>52</v>
      </c>
      <c r="B307" t="s">
        <v>54</v>
      </c>
      <c r="C307" t="s">
        <v>138</v>
      </c>
      <c r="D307" t="s">
        <v>137</v>
      </c>
      <c r="E307" s="20">
        <v>43437</v>
      </c>
      <c r="F307">
        <v>11056</v>
      </c>
      <c r="G307">
        <v>35</v>
      </c>
      <c r="H307" s="21">
        <v>1367.45</v>
      </c>
      <c r="I307" s="21">
        <v>0</v>
      </c>
      <c r="J307" s="21">
        <v>1206.0899999999999</v>
      </c>
      <c r="K307" s="21">
        <v>161.36000000000001</v>
      </c>
      <c r="L307">
        <v>3</v>
      </c>
    </row>
    <row r="308" spans="1:12" x14ac:dyDescent="0.3">
      <c r="A308" t="s">
        <v>52</v>
      </c>
      <c r="B308" t="s">
        <v>70</v>
      </c>
      <c r="C308" t="s">
        <v>138</v>
      </c>
      <c r="D308" t="s">
        <v>137</v>
      </c>
      <c r="E308" s="20">
        <v>42672</v>
      </c>
      <c r="F308">
        <v>10382</v>
      </c>
      <c r="G308">
        <v>60</v>
      </c>
      <c r="H308" s="21">
        <v>1649.4</v>
      </c>
      <c r="I308" s="21">
        <v>0</v>
      </c>
      <c r="J308" s="21">
        <v>1365.7</v>
      </c>
      <c r="K308" s="21">
        <v>283.7</v>
      </c>
      <c r="L308">
        <v>3</v>
      </c>
    </row>
    <row r="309" spans="1:12" x14ac:dyDescent="0.3">
      <c r="A309" t="s">
        <v>52</v>
      </c>
      <c r="B309" t="s">
        <v>140</v>
      </c>
      <c r="C309" t="s">
        <v>138</v>
      </c>
      <c r="D309" t="s">
        <v>137</v>
      </c>
      <c r="E309" s="20">
        <v>43295</v>
      </c>
      <c r="F309">
        <v>10660</v>
      </c>
      <c r="G309">
        <v>21</v>
      </c>
      <c r="H309" s="21">
        <v>1817.55</v>
      </c>
      <c r="I309" s="21">
        <v>0</v>
      </c>
      <c r="J309" s="21">
        <v>1472.22</v>
      </c>
      <c r="K309" s="21">
        <v>345.33</v>
      </c>
      <c r="L309">
        <v>9</v>
      </c>
    </row>
    <row r="310" spans="1:12" x14ac:dyDescent="0.3">
      <c r="A310" t="s">
        <v>56</v>
      </c>
      <c r="B310" t="s">
        <v>74</v>
      </c>
      <c r="C310" t="s">
        <v>138</v>
      </c>
      <c r="D310" t="s">
        <v>137</v>
      </c>
      <c r="E310" s="20">
        <v>42800</v>
      </c>
      <c r="F310">
        <v>10553</v>
      </c>
      <c r="G310">
        <v>6</v>
      </c>
      <c r="H310" s="21">
        <v>37.5</v>
      </c>
      <c r="I310" s="21">
        <v>0</v>
      </c>
      <c r="J310" s="21">
        <v>30.38</v>
      </c>
      <c r="K310" s="21">
        <v>7.12</v>
      </c>
      <c r="L310">
        <v>9</v>
      </c>
    </row>
    <row r="311" spans="1:12" x14ac:dyDescent="0.3">
      <c r="A311" t="s">
        <v>56</v>
      </c>
      <c r="B311" t="s">
        <v>57</v>
      </c>
      <c r="C311" t="s">
        <v>138</v>
      </c>
      <c r="D311" t="s">
        <v>137</v>
      </c>
      <c r="E311" s="20">
        <v>43182</v>
      </c>
      <c r="F311">
        <v>10673</v>
      </c>
      <c r="G311">
        <v>6</v>
      </c>
      <c r="H311" s="21">
        <v>74.34</v>
      </c>
      <c r="I311" s="21">
        <v>0</v>
      </c>
      <c r="J311" s="21">
        <v>63.98</v>
      </c>
      <c r="K311" s="21">
        <v>10.36</v>
      </c>
      <c r="L311">
        <v>9</v>
      </c>
    </row>
    <row r="312" spans="1:12" x14ac:dyDescent="0.3">
      <c r="A312" t="s">
        <v>56</v>
      </c>
      <c r="B312" t="s">
        <v>57</v>
      </c>
      <c r="C312" t="s">
        <v>138</v>
      </c>
      <c r="D312" t="s">
        <v>137</v>
      </c>
      <c r="E312" s="20">
        <v>43591</v>
      </c>
      <c r="F312">
        <v>10987</v>
      </c>
      <c r="G312">
        <v>6</v>
      </c>
      <c r="H312" s="21">
        <v>78.42</v>
      </c>
      <c r="I312" s="21">
        <v>0</v>
      </c>
      <c r="J312" s="21">
        <v>69.17</v>
      </c>
      <c r="K312" s="21">
        <v>9.25</v>
      </c>
      <c r="L312">
        <v>3</v>
      </c>
    </row>
    <row r="313" spans="1:12" x14ac:dyDescent="0.3">
      <c r="A313" t="s">
        <v>56</v>
      </c>
      <c r="B313" t="s">
        <v>57</v>
      </c>
      <c r="C313" t="s">
        <v>138</v>
      </c>
      <c r="D313" t="s">
        <v>137</v>
      </c>
      <c r="E313" s="20">
        <v>43529</v>
      </c>
      <c r="F313">
        <v>10294</v>
      </c>
      <c r="G313">
        <v>15</v>
      </c>
      <c r="H313" s="21">
        <v>193.5</v>
      </c>
      <c r="I313" s="21">
        <v>0</v>
      </c>
      <c r="J313" s="21">
        <v>167.18</v>
      </c>
      <c r="K313" s="21">
        <v>26.32</v>
      </c>
      <c r="L313">
        <v>2</v>
      </c>
    </row>
    <row r="314" spans="1:12" x14ac:dyDescent="0.3">
      <c r="A314" t="s">
        <v>56</v>
      </c>
      <c r="B314" t="s">
        <v>74</v>
      </c>
      <c r="C314" t="s">
        <v>138</v>
      </c>
      <c r="D314" t="s">
        <v>137</v>
      </c>
      <c r="E314" s="20">
        <v>42832</v>
      </c>
      <c r="F314">
        <v>10400</v>
      </c>
      <c r="G314">
        <v>35</v>
      </c>
      <c r="H314" s="21">
        <v>203</v>
      </c>
      <c r="I314" s="21">
        <v>0</v>
      </c>
      <c r="J314" s="21">
        <v>168.08</v>
      </c>
      <c r="K314" s="21">
        <v>34.92</v>
      </c>
      <c r="L314">
        <v>9</v>
      </c>
    </row>
    <row r="315" spans="1:12" x14ac:dyDescent="0.3">
      <c r="A315" t="s">
        <v>56</v>
      </c>
      <c r="B315" t="s">
        <v>113</v>
      </c>
      <c r="C315" t="s">
        <v>138</v>
      </c>
      <c r="D315" t="s">
        <v>137</v>
      </c>
      <c r="E315" s="20">
        <v>42800</v>
      </c>
      <c r="F315">
        <v>10553</v>
      </c>
      <c r="G315">
        <v>30</v>
      </c>
      <c r="H315" s="21">
        <v>248.1</v>
      </c>
      <c r="I315" s="21">
        <v>0</v>
      </c>
      <c r="J315" s="21">
        <v>200.96</v>
      </c>
      <c r="K315" s="21">
        <v>47.14</v>
      </c>
      <c r="L315">
        <v>9</v>
      </c>
    </row>
    <row r="316" spans="1:12" x14ac:dyDescent="0.3">
      <c r="A316" t="s">
        <v>56</v>
      </c>
      <c r="B316" t="s">
        <v>75</v>
      </c>
      <c r="C316" t="s">
        <v>138</v>
      </c>
      <c r="D316" t="s">
        <v>137</v>
      </c>
      <c r="E316" s="20">
        <v>43591</v>
      </c>
      <c r="F316">
        <v>10987</v>
      </c>
      <c r="G316">
        <v>20</v>
      </c>
      <c r="H316" s="21">
        <v>249.4</v>
      </c>
      <c r="I316" s="21">
        <v>0</v>
      </c>
      <c r="J316" s="21">
        <v>219.97</v>
      </c>
      <c r="K316" s="21">
        <v>29.43</v>
      </c>
      <c r="L316">
        <v>3</v>
      </c>
    </row>
    <row r="317" spans="1:12" x14ac:dyDescent="0.3">
      <c r="A317" t="s">
        <v>56</v>
      </c>
      <c r="B317" t="s">
        <v>113</v>
      </c>
      <c r="C317" t="s">
        <v>138</v>
      </c>
      <c r="D317" t="s">
        <v>137</v>
      </c>
      <c r="E317" s="20">
        <v>43028</v>
      </c>
      <c r="F317">
        <v>10475</v>
      </c>
      <c r="G317">
        <v>35</v>
      </c>
      <c r="H317" s="21">
        <v>374.73</v>
      </c>
      <c r="I317" s="21">
        <v>48.88</v>
      </c>
      <c r="J317" s="21">
        <v>269.8</v>
      </c>
      <c r="K317" s="21">
        <v>56.05</v>
      </c>
      <c r="L317">
        <v>3</v>
      </c>
    </row>
    <row r="318" spans="1:12" x14ac:dyDescent="0.3">
      <c r="A318" t="s">
        <v>56</v>
      </c>
      <c r="B318" t="s">
        <v>74</v>
      </c>
      <c r="C318" t="s">
        <v>138</v>
      </c>
      <c r="D318" t="s">
        <v>137</v>
      </c>
      <c r="E318" s="20">
        <v>43172</v>
      </c>
      <c r="F318">
        <v>10324</v>
      </c>
      <c r="G318">
        <v>70</v>
      </c>
      <c r="H318" s="21">
        <v>452.41</v>
      </c>
      <c r="I318" s="21">
        <v>59.01</v>
      </c>
      <c r="J318" s="21">
        <v>339.9</v>
      </c>
      <c r="K318" s="21">
        <v>53.5</v>
      </c>
      <c r="L318">
        <v>2</v>
      </c>
    </row>
    <row r="319" spans="1:12" x14ac:dyDescent="0.3">
      <c r="A319" t="s">
        <v>58</v>
      </c>
      <c r="B319" t="s">
        <v>115</v>
      </c>
      <c r="C319" t="s">
        <v>138</v>
      </c>
      <c r="D319" t="s">
        <v>137</v>
      </c>
      <c r="E319" s="20">
        <v>42800</v>
      </c>
      <c r="F319">
        <v>10553</v>
      </c>
      <c r="G319">
        <v>24</v>
      </c>
      <c r="H319" s="21">
        <v>78.72</v>
      </c>
      <c r="I319" s="21">
        <v>0</v>
      </c>
      <c r="J319" s="21">
        <v>63.76</v>
      </c>
      <c r="K319" s="21">
        <v>14.96</v>
      </c>
      <c r="L319">
        <v>9</v>
      </c>
    </row>
    <row r="320" spans="1:12" x14ac:dyDescent="0.3">
      <c r="A320" t="s">
        <v>58</v>
      </c>
      <c r="B320" t="s">
        <v>60</v>
      </c>
      <c r="C320" t="s">
        <v>138</v>
      </c>
      <c r="D320" t="s">
        <v>137</v>
      </c>
      <c r="E320" s="20">
        <v>43182</v>
      </c>
      <c r="F320">
        <v>10673</v>
      </c>
      <c r="G320">
        <v>6</v>
      </c>
      <c r="H320" s="21">
        <v>81.180000000000007</v>
      </c>
      <c r="I320" s="21">
        <v>0</v>
      </c>
      <c r="J320" s="21">
        <v>65.760000000000005</v>
      </c>
      <c r="K320" s="21">
        <v>15.42</v>
      </c>
      <c r="L320">
        <v>9</v>
      </c>
    </row>
    <row r="321" spans="1:12" x14ac:dyDescent="0.3">
      <c r="A321" t="s">
        <v>58</v>
      </c>
      <c r="B321" t="s">
        <v>117</v>
      </c>
      <c r="C321" t="s">
        <v>138</v>
      </c>
      <c r="D321" t="s">
        <v>137</v>
      </c>
      <c r="E321" s="20">
        <v>43709</v>
      </c>
      <c r="F321">
        <v>10983</v>
      </c>
      <c r="G321">
        <v>15</v>
      </c>
      <c r="H321" s="21">
        <v>293.39999999999998</v>
      </c>
      <c r="I321" s="21">
        <v>0</v>
      </c>
      <c r="J321" s="21">
        <v>258.77999999999997</v>
      </c>
      <c r="K321" s="21">
        <v>34.619999999999997</v>
      </c>
      <c r="L321">
        <v>9</v>
      </c>
    </row>
    <row r="322" spans="1:12" x14ac:dyDescent="0.3">
      <c r="A322" t="s">
        <v>58</v>
      </c>
      <c r="B322" t="s">
        <v>118</v>
      </c>
      <c r="C322" t="s">
        <v>138</v>
      </c>
      <c r="D322" t="s">
        <v>137</v>
      </c>
      <c r="E322" s="20">
        <v>43775</v>
      </c>
      <c r="F322">
        <v>10808</v>
      </c>
      <c r="G322">
        <v>20</v>
      </c>
      <c r="H322" s="21">
        <v>894.24</v>
      </c>
      <c r="I322" s="21">
        <v>116.64</v>
      </c>
      <c r="J322" s="21">
        <v>629.86</v>
      </c>
      <c r="K322" s="21">
        <v>147.74</v>
      </c>
      <c r="L322">
        <v>3</v>
      </c>
    </row>
    <row r="323" spans="1:12" x14ac:dyDescent="0.3">
      <c r="A323" t="s">
        <v>58</v>
      </c>
      <c r="B323" t="s">
        <v>118</v>
      </c>
      <c r="C323" t="s">
        <v>138</v>
      </c>
      <c r="D323" t="s">
        <v>137</v>
      </c>
      <c r="E323" s="20">
        <v>43602</v>
      </c>
      <c r="F323">
        <v>10884</v>
      </c>
      <c r="G323">
        <v>21</v>
      </c>
      <c r="H323" s="21">
        <v>908.02</v>
      </c>
      <c r="I323" s="21">
        <v>43.24</v>
      </c>
      <c r="J323" s="21">
        <v>762.74</v>
      </c>
      <c r="K323" s="21">
        <v>102.04</v>
      </c>
      <c r="L323">
        <v>9</v>
      </c>
    </row>
    <row r="324" spans="1:12" x14ac:dyDescent="0.3">
      <c r="A324" t="s">
        <v>58</v>
      </c>
      <c r="B324" t="s">
        <v>76</v>
      </c>
      <c r="C324" t="s">
        <v>138</v>
      </c>
      <c r="D324" t="s">
        <v>137</v>
      </c>
      <c r="E324" s="20">
        <v>43386</v>
      </c>
      <c r="F324">
        <v>10769</v>
      </c>
      <c r="G324">
        <v>15</v>
      </c>
      <c r="H324" s="21">
        <v>1284.4100000000001</v>
      </c>
      <c r="I324" s="21">
        <v>61.16</v>
      </c>
      <c r="J324" s="21">
        <v>990.83</v>
      </c>
      <c r="K324" s="21">
        <v>232.42</v>
      </c>
      <c r="L324">
        <v>3</v>
      </c>
    </row>
    <row r="325" spans="1:12" x14ac:dyDescent="0.3">
      <c r="A325" t="s">
        <v>58</v>
      </c>
      <c r="B325" t="s">
        <v>76</v>
      </c>
      <c r="C325" t="s">
        <v>138</v>
      </c>
      <c r="D325" t="s">
        <v>137</v>
      </c>
      <c r="E325" s="20">
        <v>43360</v>
      </c>
      <c r="F325">
        <v>10739</v>
      </c>
      <c r="G325">
        <v>18</v>
      </c>
      <c r="H325" s="21">
        <v>1431.72</v>
      </c>
      <c r="I325" s="21">
        <v>0</v>
      </c>
      <c r="J325" s="21">
        <v>1159.69</v>
      </c>
      <c r="K325" s="21">
        <v>272.02999999999997</v>
      </c>
      <c r="L325">
        <v>9</v>
      </c>
    </row>
    <row r="326" spans="1:12" x14ac:dyDescent="0.3">
      <c r="A326" t="s">
        <v>58</v>
      </c>
      <c r="B326" t="s">
        <v>76</v>
      </c>
      <c r="C326" t="s">
        <v>138</v>
      </c>
      <c r="D326" t="s">
        <v>137</v>
      </c>
      <c r="E326" s="20">
        <v>42994</v>
      </c>
      <c r="F326">
        <v>10563</v>
      </c>
      <c r="G326">
        <v>70</v>
      </c>
      <c r="H326" s="21">
        <v>5688.9</v>
      </c>
      <c r="I326" s="21">
        <v>0</v>
      </c>
      <c r="J326" s="21">
        <v>4608.01</v>
      </c>
      <c r="K326" s="21">
        <v>1080.8900000000001</v>
      </c>
      <c r="L326">
        <v>9</v>
      </c>
    </row>
    <row r="327" spans="1:12" x14ac:dyDescent="0.3">
      <c r="A327" t="s">
        <v>77</v>
      </c>
      <c r="B327" t="s">
        <v>120</v>
      </c>
      <c r="C327" t="s">
        <v>138</v>
      </c>
      <c r="D327" t="s">
        <v>137</v>
      </c>
      <c r="E327" s="20">
        <v>42836</v>
      </c>
      <c r="F327">
        <v>10465</v>
      </c>
      <c r="G327">
        <v>30</v>
      </c>
      <c r="H327" s="21">
        <v>339.57</v>
      </c>
      <c r="I327" s="21">
        <v>30.87</v>
      </c>
      <c r="J327" s="21">
        <v>255.6</v>
      </c>
      <c r="K327" s="21">
        <v>53.1</v>
      </c>
      <c r="L327">
        <v>3</v>
      </c>
    </row>
    <row r="328" spans="1:12" x14ac:dyDescent="0.3">
      <c r="A328" t="s">
        <v>77</v>
      </c>
      <c r="B328" t="s">
        <v>119</v>
      </c>
      <c r="C328" t="s">
        <v>138</v>
      </c>
      <c r="D328" t="s">
        <v>137</v>
      </c>
      <c r="E328" s="20">
        <v>43558</v>
      </c>
      <c r="F328">
        <v>11059</v>
      </c>
      <c r="G328">
        <v>12</v>
      </c>
      <c r="H328" s="21">
        <v>321.60000000000002</v>
      </c>
      <c r="I328" s="21">
        <v>0</v>
      </c>
      <c r="J328" s="21">
        <v>283.64999999999998</v>
      </c>
      <c r="K328" s="21">
        <v>37.950000000000003</v>
      </c>
      <c r="L328">
        <v>9</v>
      </c>
    </row>
    <row r="329" spans="1:12" x14ac:dyDescent="0.3">
      <c r="A329" t="s">
        <v>77</v>
      </c>
      <c r="B329" t="s">
        <v>119</v>
      </c>
      <c r="C329" t="s">
        <v>138</v>
      </c>
      <c r="D329" t="s">
        <v>137</v>
      </c>
      <c r="E329" s="20">
        <v>43529</v>
      </c>
      <c r="F329">
        <v>10294</v>
      </c>
      <c r="G329">
        <v>15</v>
      </c>
      <c r="H329" s="21">
        <v>369.3</v>
      </c>
      <c r="I329" s="21">
        <v>0</v>
      </c>
      <c r="J329" s="21">
        <v>319.08</v>
      </c>
      <c r="K329" s="21">
        <v>50.22</v>
      </c>
      <c r="L329">
        <v>2</v>
      </c>
    </row>
    <row r="330" spans="1:12" x14ac:dyDescent="0.3">
      <c r="A330" t="s">
        <v>77</v>
      </c>
      <c r="B330" t="s">
        <v>119</v>
      </c>
      <c r="C330" t="s">
        <v>138</v>
      </c>
      <c r="D330" t="s">
        <v>137</v>
      </c>
      <c r="E330" s="20">
        <v>43195</v>
      </c>
      <c r="F330">
        <v>10523</v>
      </c>
      <c r="G330">
        <v>25</v>
      </c>
      <c r="H330" s="21">
        <v>672.38</v>
      </c>
      <c r="I330" s="21">
        <v>61.13</v>
      </c>
      <c r="J330" s="21">
        <v>506.12</v>
      </c>
      <c r="K330" s="21">
        <v>105.13</v>
      </c>
      <c r="L330">
        <v>3</v>
      </c>
    </row>
    <row r="331" spans="1:12" x14ac:dyDescent="0.3">
      <c r="A331" t="s">
        <v>77</v>
      </c>
      <c r="B331" t="s">
        <v>90</v>
      </c>
      <c r="C331" t="s">
        <v>138</v>
      </c>
      <c r="D331" t="s">
        <v>137</v>
      </c>
      <c r="E331" s="20">
        <v>43385</v>
      </c>
      <c r="F331">
        <v>10624</v>
      </c>
      <c r="G331">
        <v>6</v>
      </c>
      <c r="H331" s="21">
        <v>725.7</v>
      </c>
      <c r="I331" s="21">
        <v>0</v>
      </c>
      <c r="J331" s="21">
        <v>587.82000000000005</v>
      </c>
      <c r="K331" s="21">
        <v>137.88</v>
      </c>
      <c r="L331">
        <v>3</v>
      </c>
    </row>
    <row r="332" spans="1:12" x14ac:dyDescent="0.3">
      <c r="A332" t="s">
        <v>77</v>
      </c>
      <c r="B332" t="s">
        <v>120</v>
      </c>
      <c r="C332" t="s">
        <v>138</v>
      </c>
      <c r="D332" t="s">
        <v>137</v>
      </c>
      <c r="E332" s="20">
        <v>43339</v>
      </c>
      <c r="F332">
        <v>10713</v>
      </c>
      <c r="G332">
        <v>110</v>
      </c>
      <c r="H332" s="21">
        <v>1129.7</v>
      </c>
      <c r="I332" s="21">
        <v>0</v>
      </c>
      <c r="J332" s="21">
        <v>989.46</v>
      </c>
      <c r="K332" s="21">
        <v>140.24</v>
      </c>
      <c r="L332">
        <v>9</v>
      </c>
    </row>
    <row r="333" spans="1:12" x14ac:dyDescent="0.3">
      <c r="A333" t="s">
        <v>77</v>
      </c>
      <c r="B333" t="s">
        <v>90</v>
      </c>
      <c r="C333" t="s">
        <v>138</v>
      </c>
      <c r="D333" t="s">
        <v>137</v>
      </c>
      <c r="E333" s="20">
        <v>42672</v>
      </c>
      <c r="F333">
        <v>10382</v>
      </c>
      <c r="G333">
        <v>14</v>
      </c>
      <c r="H333" s="21">
        <v>1811.32</v>
      </c>
      <c r="I333" s="21">
        <v>0</v>
      </c>
      <c r="J333" s="21">
        <v>1499.77</v>
      </c>
      <c r="K333" s="21">
        <v>311.55</v>
      </c>
      <c r="L333">
        <v>3</v>
      </c>
    </row>
    <row r="334" spans="1:12" x14ac:dyDescent="0.3">
      <c r="A334" t="s">
        <v>77</v>
      </c>
      <c r="B334" t="s">
        <v>90</v>
      </c>
      <c r="C334" t="s">
        <v>138</v>
      </c>
      <c r="D334" t="s">
        <v>137</v>
      </c>
      <c r="E334" s="20">
        <v>42836</v>
      </c>
      <c r="F334">
        <v>10465</v>
      </c>
      <c r="G334">
        <v>18</v>
      </c>
      <c r="H334" s="21">
        <v>2646.86</v>
      </c>
      <c r="I334" s="21">
        <v>240.62</v>
      </c>
      <c r="J334" s="21">
        <v>2087.21</v>
      </c>
      <c r="K334" s="21">
        <v>319.02999999999997</v>
      </c>
      <c r="L334">
        <v>3</v>
      </c>
    </row>
    <row r="335" spans="1:12" x14ac:dyDescent="0.3">
      <c r="A335" t="s">
        <v>77</v>
      </c>
      <c r="B335" t="s">
        <v>90</v>
      </c>
      <c r="C335" t="s">
        <v>138</v>
      </c>
      <c r="D335" t="s">
        <v>137</v>
      </c>
      <c r="E335" s="20">
        <v>42832</v>
      </c>
      <c r="F335">
        <v>10400</v>
      </c>
      <c r="G335">
        <v>21</v>
      </c>
      <c r="H335" s="21">
        <v>2554.65</v>
      </c>
      <c r="I335" s="21">
        <v>0</v>
      </c>
      <c r="J335" s="21">
        <v>2115.25</v>
      </c>
      <c r="K335" s="21">
        <v>439.4</v>
      </c>
      <c r="L335">
        <v>9</v>
      </c>
    </row>
    <row r="336" spans="1:12" x14ac:dyDescent="0.3">
      <c r="A336" t="s">
        <v>61</v>
      </c>
      <c r="B336" t="s">
        <v>122</v>
      </c>
      <c r="C336" t="s">
        <v>138</v>
      </c>
      <c r="D336" t="s">
        <v>137</v>
      </c>
      <c r="E336" s="20">
        <v>43372</v>
      </c>
      <c r="F336">
        <v>10794</v>
      </c>
      <c r="G336">
        <v>15</v>
      </c>
      <c r="H336" s="21">
        <v>432</v>
      </c>
      <c r="I336" s="21">
        <v>72</v>
      </c>
      <c r="J336" s="21">
        <v>291.60000000000002</v>
      </c>
      <c r="K336" s="21">
        <v>68.400000000000006</v>
      </c>
      <c r="L336">
        <v>3</v>
      </c>
    </row>
    <row r="337" spans="1:12" x14ac:dyDescent="0.3">
      <c r="A337" t="s">
        <v>61</v>
      </c>
      <c r="B337" t="s">
        <v>62</v>
      </c>
      <c r="C337" t="s">
        <v>138</v>
      </c>
      <c r="D337" t="s">
        <v>137</v>
      </c>
      <c r="E337" s="20">
        <v>43385</v>
      </c>
      <c r="F337">
        <v>10624</v>
      </c>
      <c r="G337">
        <v>10</v>
      </c>
      <c r="H337" s="21">
        <v>448.6</v>
      </c>
      <c r="I337" s="21">
        <v>0</v>
      </c>
      <c r="J337" s="21">
        <v>363.37</v>
      </c>
      <c r="K337" s="21">
        <v>85.23</v>
      </c>
      <c r="L337">
        <v>3</v>
      </c>
    </row>
    <row r="338" spans="1:12" x14ac:dyDescent="0.3">
      <c r="A338" t="s">
        <v>61</v>
      </c>
      <c r="B338" t="s">
        <v>80</v>
      </c>
      <c r="C338" t="s">
        <v>138</v>
      </c>
      <c r="D338" t="s">
        <v>137</v>
      </c>
      <c r="E338" s="20">
        <v>43056</v>
      </c>
      <c r="F338">
        <v>10254</v>
      </c>
      <c r="G338">
        <v>21</v>
      </c>
      <c r="H338" s="21">
        <v>617.4</v>
      </c>
      <c r="I338" s="21">
        <v>0</v>
      </c>
      <c r="J338" s="21">
        <v>511.21</v>
      </c>
      <c r="K338" s="21">
        <v>106.19</v>
      </c>
      <c r="L338">
        <v>2</v>
      </c>
    </row>
    <row r="339" spans="1:12" x14ac:dyDescent="0.3">
      <c r="A339" t="s">
        <v>61</v>
      </c>
      <c r="B339" t="s">
        <v>62</v>
      </c>
      <c r="C339" t="s">
        <v>138</v>
      </c>
      <c r="D339" t="s">
        <v>137</v>
      </c>
      <c r="E339" s="20">
        <v>43439</v>
      </c>
      <c r="F339">
        <v>10804</v>
      </c>
      <c r="G339">
        <v>24</v>
      </c>
      <c r="H339" s="21">
        <v>1090.32</v>
      </c>
      <c r="I339" s="21">
        <v>0</v>
      </c>
      <c r="J339" s="21">
        <v>883.16</v>
      </c>
      <c r="K339" s="21">
        <v>207.16</v>
      </c>
      <c r="L339">
        <v>3</v>
      </c>
    </row>
    <row r="340" spans="1:12" x14ac:dyDescent="0.3">
      <c r="A340" t="s">
        <v>61</v>
      </c>
      <c r="B340" t="s">
        <v>80</v>
      </c>
      <c r="C340" t="s">
        <v>138</v>
      </c>
      <c r="D340" t="s">
        <v>137</v>
      </c>
      <c r="E340" s="20">
        <v>42672</v>
      </c>
      <c r="F340">
        <v>10382</v>
      </c>
      <c r="G340">
        <v>50</v>
      </c>
      <c r="H340" s="21">
        <v>1360.5</v>
      </c>
      <c r="I340" s="21">
        <v>0</v>
      </c>
      <c r="J340" s="21">
        <v>1126.49</v>
      </c>
      <c r="K340" s="21">
        <v>234.01</v>
      </c>
      <c r="L340">
        <v>3</v>
      </c>
    </row>
    <row r="341" spans="1:12" x14ac:dyDescent="0.3">
      <c r="A341" t="s">
        <v>61</v>
      </c>
      <c r="B341" t="s">
        <v>81</v>
      </c>
      <c r="C341" t="s">
        <v>138</v>
      </c>
      <c r="D341" t="s">
        <v>137</v>
      </c>
      <c r="E341" s="20">
        <v>43437</v>
      </c>
      <c r="F341">
        <v>11056</v>
      </c>
      <c r="G341">
        <v>40</v>
      </c>
      <c r="H341" s="21">
        <v>1686</v>
      </c>
      <c r="I341" s="21">
        <v>0</v>
      </c>
      <c r="J341" s="21">
        <v>1487.05</v>
      </c>
      <c r="K341" s="21">
        <v>198.95</v>
      </c>
      <c r="L341">
        <v>3</v>
      </c>
    </row>
    <row r="342" spans="1:12" x14ac:dyDescent="0.3">
      <c r="A342" t="s">
        <v>61</v>
      </c>
      <c r="B342" t="s">
        <v>81</v>
      </c>
      <c r="C342" t="s">
        <v>138</v>
      </c>
      <c r="D342" t="s">
        <v>137</v>
      </c>
      <c r="E342" s="20">
        <v>43591</v>
      </c>
      <c r="F342">
        <v>10987</v>
      </c>
      <c r="G342">
        <v>60</v>
      </c>
      <c r="H342" s="21">
        <v>2467.1999999999998</v>
      </c>
      <c r="I342" s="21">
        <v>0</v>
      </c>
      <c r="J342" s="21">
        <v>2176.0700000000002</v>
      </c>
      <c r="K342" s="21">
        <v>291.13</v>
      </c>
      <c r="L342">
        <v>3</v>
      </c>
    </row>
    <row r="343" spans="1:12" x14ac:dyDescent="0.3">
      <c r="A343" t="s">
        <v>63</v>
      </c>
      <c r="B343" t="s">
        <v>64</v>
      </c>
      <c r="C343" t="s">
        <v>138</v>
      </c>
      <c r="D343" t="s">
        <v>137</v>
      </c>
      <c r="E343" s="20">
        <v>43360</v>
      </c>
      <c r="F343">
        <v>10739</v>
      </c>
      <c r="G343">
        <v>6</v>
      </c>
      <c r="H343" s="21">
        <v>44.76</v>
      </c>
      <c r="I343" s="21">
        <v>0</v>
      </c>
      <c r="J343" s="21">
        <v>36.26</v>
      </c>
      <c r="K343" s="21">
        <v>8.5</v>
      </c>
      <c r="L343">
        <v>9</v>
      </c>
    </row>
    <row r="344" spans="1:12" x14ac:dyDescent="0.3">
      <c r="A344" t="s">
        <v>63</v>
      </c>
      <c r="B344" t="s">
        <v>83</v>
      </c>
      <c r="C344" t="s">
        <v>138</v>
      </c>
      <c r="D344" t="s">
        <v>137</v>
      </c>
      <c r="E344" s="20">
        <v>43195</v>
      </c>
      <c r="F344">
        <v>10523</v>
      </c>
      <c r="G344">
        <v>6</v>
      </c>
      <c r="H344" s="21">
        <v>68.64</v>
      </c>
      <c r="I344" s="21">
        <v>6.24</v>
      </c>
      <c r="J344" s="21">
        <v>51.67</v>
      </c>
      <c r="K344" s="21">
        <v>10.73</v>
      </c>
      <c r="L344">
        <v>3</v>
      </c>
    </row>
    <row r="345" spans="1:12" x14ac:dyDescent="0.3">
      <c r="A345" t="s">
        <v>63</v>
      </c>
      <c r="B345" t="s">
        <v>141</v>
      </c>
      <c r="C345" t="s">
        <v>138</v>
      </c>
      <c r="D345" t="s">
        <v>137</v>
      </c>
      <c r="E345" s="20">
        <v>43195</v>
      </c>
      <c r="F345">
        <v>10523</v>
      </c>
      <c r="G345">
        <v>18</v>
      </c>
      <c r="H345" s="21">
        <v>79.790000000000006</v>
      </c>
      <c r="I345" s="21">
        <v>7.25</v>
      </c>
      <c r="J345" s="21">
        <v>60.83</v>
      </c>
      <c r="K345" s="21">
        <v>11.71</v>
      </c>
      <c r="L345">
        <v>3</v>
      </c>
    </row>
    <row r="346" spans="1:12" x14ac:dyDescent="0.3">
      <c r="A346" t="s">
        <v>63</v>
      </c>
      <c r="B346" t="s">
        <v>65</v>
      </c>
      <c r="C346" t="s">
        <v>138</v>
      </c>
      <c r="D346" t="s">
        <v>137</v>
      </c>
      <c r="E346" s="20">
        <v>43359</v>
      </c>
      <c r="F346">
        <v>10737</v>
      </c>
      <c r="G346">
        <v>4</v>
      </c>
      <c r="H346" s="21">
        <v>102.24</v>
      </c>
      <c r="I346" s="21">
        <v>0</v>
      </c>
      <c r="J346" s="21">
        <v>83.84</v>
      </c>
      <c r="K346" s="21">
        <v>18.399999999999999</v>
      </c>
      <c r="L346">
        <v>3</v>
      </c>
    </row>
    <row r="347" spans="1:12" x14ac:dyDescent="0.3">
      <c r="A347" t="s">
        <v>63</v>
      </c>
      <c r="B347" t="s">
        <v>82</v>
      </c>
      <c r="C347" t="s">
        <v>138</v>
      </c>
      <c r="D347" t="s">
        <v>137</v>
      </c>
      <c r="E347" s="20">
        <v>43065</v>
      </c>
      <c r="F347">
        <v>10389</v>
      </c>
      <c r="G347">
        <v>16</v>
      </c>
      <c r="H347" s="21">
        <v>101.28</v>
      </c>
      <c r="I347" s="21">
        <v>0</v>
      </c>
      <c r="J347" s="21">
        <v>83.86</v>
      </c>
      <c r="K347" s="21">
        <v>17.420000000000002</v>
      </c>
      <c r="L347">
        <v>9</v>
      </c>
    </row>
    <row r="348" spans="1:12" x14ac:dyDescent="0.3">
      <c r="A348" t="s">
        <v>63</v>
      </c>
      <c r="B348" t="s">
        <v>82</v>
      </c>
      <c r="C348" t="s">
        <v>138</v>
      </c>
      <c r="D348" t="s">
        <v>137</v>
      </c>
      <c r="E348" s="20">
        <v>43339</v>
      </c>
      <c r="F348">
        <v>10713</v>
      </c>
      <c r="G348">
        <v>18</v>
      </c>
      <c r="H348" s="21">
        <v>116.28</v>
      </c>
      <c r="I348" s="21">
        <v>0</v>
      </c>
      <c r="J348" s="21">
        <v>94.19</v>
      </c>
      <c r="K348" s="21">
        <v>22.09</v>
      </c>
      <c r="L348">
        <v>9</v>
      </c>
    </row>
    <row r="349" spans="1:12" x14ac:dyDescent="0.3">
      <c r="A349" t="s">
        <v>63</v>
      </c>
      <c r="B349" t="s">
        <v>83</v>
      </c>
      <c r="C349" t="s">
        <v>138</v>
      </c>
      <c r="D349" t="s">
        <v>137</v>
      </c>
      <c r="E349" s="20">
        <v>43359</v>
      </c>
      <c r="F349">
        <v>10737</v>
      </c>
      <c r="G349">
        <v>12</v>
      </c>
      <c r="H349" s="21">
        <v>121.44</v>
      </c>
      <c r="I349" s="21">
        <v>0</v>
      </c>
      <c r="J349" s="21">
        <v>98.37</v>
      </c>
      <c r="K349" s="21">
        <v>23.07</v>
      </c>
      <c r="L349">
        <v>3</v>
      </c>
    </row>
    <row r="350" spans="1:12" x14ac:dyDescent="0.3">
      <c r="A350" t="s">
        <v>63</v>
      </c>
      <c r="B350" t="s">
        <v>64</v>
      </c>
      <c r="C350" t="s">
        <v>138</v>
      </c>
      <c r="D350" t="s">
        <v>137</v>
      </c>
      <c r="E350" s="20">
        <v>42994</v>
      </c>
      <c r="F350">
        <v>10563</v>
      </c>
      <c r="G350">
        <v>25</v>
      </c>
      <c r="H350" s="21">
        <v>202</v>
      </c>
      <c r="I350" s="21">
        <v>0</v>
      </c>
      <c r="J350" s="21">
        <v>163.62</v>
      </c>
      <c r="K350" s="21">
        <v>38.380000000000003</v>
      </c>
      <c r="L350">
        <v>9</v>
      </c>
    </row>
    <row r="351" spans="1:12" x14ac:dyDescent="0.3">
      <c r="A351" t="s">
        <v>63</v>
      </c>
      <c r="B351" t="s">
        <v>125</v>
      </c>
      <c r="C351" t="s">
        <v>138</v>
      </c>
      <c r="D351" t="s">
        <v>137</v>
      </c>
      <c r="E351" s="20">
        <v>42672</v>
      </c>
      <c r="F351">
        <v>10382</v>
      </c>
      <c r="G351">
        <v>9</v>
      </c>
      <c r="H351" s="21">
        <v>241.02</v>
      </c>
      <c r="I351" s="21">
        <v>0</v>
      </c>
      <c r="J351" s="21">
        <v>199.57</v>
      </c>
      <c r="K351" s="21">
        <v>41.45</v>
      </c>
      <c r="L351">
        <v>3</v>
      </c>
    </row>
    <row r="352" spans="1:12" x14ac:dyDescent="0.3">
      <c r="A352" t="s">
        <v>63</v>
      </c>
      <c r="B352" t="s">
        <v>82</v>
      </c>
      <c r="C352" t="s">
        <v>138</v>
      </c>
      <c r="D352" t="s">
        <v>137</v>
      </c>
      <c r="E352" s="20">
        <v>43439</v>
      </c>
      <c r="F352">
        <v>10804</v>
      </c>
      <c r="G352">
        <v>36</v>
      </c>
      <c r="H352" s="21">
        <v>255.6</v>
      </c>
      <c r="I352" s="21">
        <v>0</v>
      </c>
      <c r="J352" s="21">
        <v>207.04</v>
      </c>
      <c r="K352" s="21">
        <v>48.56</v>
      </c>
      <c r="L352">
        <v>3</v>
      </c>
    </row>
    <row r="353" spans="1:12" x14ac:dyDescent="0.3">
      <c r="A353" t="s">
        <v>63</v>
      </c>
      <c r="B353" t="s">
        <v>83</v>
      </c>
      <c r="C353" t="s">
        <v>138</v>
      </c>
      <c r="D353" t="s">
        <v>137</v>
      </c>
      <c r="E353" s="20">
        <v>43386</v>
      </c>
      <c r="F353">
        <v>10769</v>
      </c>
      <c r="G353">
        <v>30</v>
      </c>
      <c r="H353" s="21">
        <v>283.19</v>
      </c>
      <c r="I353" s="21">
        <v>13.49</v>
      </c>
      <c r="J353" s="21">
        <v>218.46</v>
      </c>
      <c r="K353" s="21">
        <v>51.24</v>
      </c>
      <c r="L353">
        <v>3</v>
      </c>
    </row>
    <row r="354" spans="1:12" x14ac:dyDescent="0.3">
      <c r="A354" t="s">
        <v>63</v>
      </c>
      <c r="B354" t="s">
        <v>84</v>
      </c>
      <c r="C354" t="s">
        <v>138</v>
      </c>
      <c r="D354" t="s">
        <v>137</v>
      </c>
      <c r="E354" s="20">
        <v>43339</v>
      </c>
      <c r="F354">
        <v>10713</v>
      </c>
      <c r="G354">
        <v>24</v>
      </c>
      <c r="H354" s="21">
        <v>273.83999999999997</v>
      </c>
      <c r="I354" s="21">
        <v>0</v>
      </c>
      <c r="J354" s="21">
        <v>221.81</v>
      </c>
      <c r="K354" s="21">
        <v>52.03</v>
      </c>
      <c r="L354">
        <v>9</v>
      </c>
    </row>
    <row r="355" spans="1:12" x14ac:dyDescent="0.3">
      <c r="A355" t="s">
        <v>63</v>
      </c>
      <c r="B355" t="s">
        <v>126</v>
      </c>
      <c r="C355" t="s">
        <v>138</v>
      </c>
      <c r="D355" t="s">
        <v>137</v>
      </c>
      <c r="E355" s="20">
        <v>43630</v>
      </c>
      <c r="F355">
        <v>10532</v>
      </c>
      <c r="G355">
        <v>15</v>
      </c>
      <c r="H355" s="21">
        <v>369.9</v>
      </c>
      <c r="I355" s="21">
        <v>0</v>
      </c>
      <c r="J355" s="21">
        <v>299.62</v>
      </c>
      <c r="K355" s="21">
        <v>70.28</v>
      </c>
      <c r="L355">
        <v>9</v>
      </c>
    </row>
    <row r="356" spans="1:12" x14ac:dyDescent="0.3">
      <c r="A356" t="s">
        <v>63</v>
      </c>
      <c r="B356" t="s">
        <v>84</v>
      </c>
      <c r="C356" t="s">
        <v>138</v>
      </c>
      <c r="D356" t="s">
        <v>137</v>
      </c>
      <c r="E356" s="20">
        <v>43172</v>
      </c>
      <c r="F356">
        <v>10324</v>
      </c>
      <c r="G356">
        <v>30</v>
      </c>
      <c r="H356" s="21">
        <v>364.5</v>
      </c>
      <c r="I356" s="21">
        <v>0</v>
      </c>
      <c r="J356" s="21">
        <v>314.93</v>
      </c>
      <c r="K356" s="21">
        <v>49.57</v>
      </c>
      <c r="L356">
        <v>2</v>
      </c>
    </row>
    <row r="357" spans="1:12" x14ac:dyDescent="0.3">
      <c r="A357" t="s">
        <v>63</v>
      </c>
      <c r="B357" t="s">
        <v>124</v>
      </c>
      <c r="C357" t="s">
        <v>138</v>
      </c>
      <c r="D357" t="s">
        <v>137</v>
      </c>
      <c r="E357" s="20">
        <v>42836</v>
      </c>
      <c r="F357">
        <v>10465</v>
      </c>
      <c r="G357">
        <v>20</v>
      </c>
      <c r="H357" s="21">
        <v>387</v>
      </c>
      <c r="I357" s="21">
        <v>0</v>
      </c>
      <c r="J357" s="21">
        <v>320.44</v>
      </c>
      <c r="K357" s="21">
        <v>66.56</v>
      </c>
      <c r="L357">
        <v>3</v>
      </c>
    </row>
    <row r="358" spans="1:12" x14ac:dyDescent="0.3">
      <c r="A358" t="s">
        <v>63</v>
      </c>
      <c r="B358" t="s">
        <v>64</v>
      </c>
      <c r="C358" t="s">
        <v>138</v>
      </c>
      <c r="D358" t="s">
        <v>137</v>
      </c>
      <c r="E358" s="20">
        <v>43131</v>
      </c>
      <c r="F358">
        <v>10612</v>
      </c>
      <c r="G358">
        <v>55</v>
      </c>
      <c r="H358" s="21">
        <v>400.95</v>
      </c>
      <c r="I358" s="21">
        <v>0</v>
      </c>
      <c r="J358" s="21">
        <v>324.77</v>
      </c>
      <c r="K358" s="21">
        <v>76.180000000000007</v>
      </c>
      <c r="L358">
        <v>3</v>
      </c>
    </row>
    <row r="359" spans="1:12" x14ac:dyDescent="0.3">
      <c r="A359" t="s">
        <v>63</v>
      </c>
      <c r="B359" t="s">
        <v>126</v>
      </c>
      <c r="C359" t="s">
        <v>138</v>
      </c>
      <c r="D359" t="s">
        <v>137</v>
      </c>
      <c r="E359" s="20">
        <v>43510</v>
      </c>
      <c r="F359">
        <v>11015</v>
      </c>
      <c r="G359">
        <v>15</v>
      </c>
      <c r="H359" s="21">
        <v>425.4</v>
      </c>
      <c r="I359" s="21">
        <v>0</v>
      </c>
      <c r="J359" s="21">
        <v>375.2</v>
      </c>
      <c r="K359" s="21">
        <v>50.2</v>
      </c>
      <c r="L359">
        <v>9</v>
      </c>
    </row>
    <row r="360" spans="1:12" x14ac:dyDescent="0.3">
      <c r="A360" t="s">
        <v>63</v>
      </c>
      <c r="B360" t="s">
        <v>82</v>
      </c>
      <c r="C360" t="s">
        <v>138</v>
      </c>
      <c r="D360" t="s">
        <v>137</v>
      </c>
      <c r="E360" s="20">
        <v>43131</v>
      </c>
      <c r="F360">
        <v>10612</v>
      </c>
      <c r="G360">
        <v>70</v>
      </c>
      <c r="H360" s="21">
        <v>497</v>
      </c>
      <c r="I360" s="21">
        <v>0</v>
      </c>
      <c r="J360" s="21">
        <v>402.57</v>
      </c>
      <c r="K360" s="21">
        <v>94.43</v>
      </c>
      <c r="L360">
        <v>3</v>
      </c>
    </row>
    <row r="361" spans="1:12" x14ac:dyDescent="0.3">
      <c r="A361" t="s">
        <v>63</v>
      </c>
      <c r="B361" t="s">
        <v>65</v>
      </c>
      <c r="C361" t="s">
        <v>138</v>
      </c>
      <c r="D361" t="s">
        <v>137</v>
      </c>
      <c r="E361" s="20">
        <v>43558</v>
      </c>
      <c r="F361">
        <v>11059</v>
      </c>
      <c r="G361">
        <v>30</v>
      </c>
      <c r="H361" s="21">
        <v>812.4</v>
      </c>
      <c r="I361" s="21">
        <v>0</v>
      </c>
      <c r="J361" s="21">
        <v>716.54</v>
      </c>
      <c r="K361" s="21">
        <v>95.86</v>
      </c>
      <c r="L361">
        <v>9</v>
      </c>
    </row>
    <row r="362" spans="1:12" x14ac:dyDescent="0.3">
      <c r="A362" t="s">
        <v>63</v>
      </c>
      <c r="B362" t="s">
        <v>126</v>
      </c>
      <c r="C362" t="s">
        <v>138</v>
      </c>
      <c r="D362" t="s">
        <v>137</v>
      </c>
      <c r="E362" s="20">
        <v>42660</v>
      </c>
      <c r="F362">
        <v>10327</v>
      </c>
      <c r="G362">
        <v>35</v>
      </c>
      <c r="H362" s="21">
        <v>1008.84</v>
      </c>
      <c r="I362" s="21">
        <v>168.14</v>
      </c>
      <c r="J362" s="21">
        <v>726.37</v>
      </c>
      <c r="K362" s="21">
        <v>114.33</v>
      </c>
      <c r="L362">
        <v>3</v>
      </c>
    </row>
    <row r="363" spans="1:12" x14ac:dyDescent="0.3">
      <c r="A363" t="s">
        <v>63</v>
      </c>
      <c r="B363" t="s">
        <v>127</v>
      </c>
      <c r="C363" t="s">
        <v>138</v>
      </c>
      <c r="D363" t="s">
        <v>137</v>
      </c>
      <c r="E363" s="20">
        <v>42660</v>
      </c>
      <c r="F363">
        <v>10327</v>
      </c>
      <c r="G363">
        <v>30</v>
      </c>
      <c r="H363" s="21">
        <v>1582.92</v>
      </c>
      <c r="I363" s="21">
        <v>263.82</v>
      </c>
      <c r="J363" s="21">
        <v>1139.7</v>
      </c>
      <c r="K363" s="21">
        <v>179.4</v>
      </c>
      <c r="L363">
        <v>3</v>
      </c>
    </row>
    <row r="364" spans="1:12" x14ac:dyDescent="0.3">
      <c r="A364" t="s">
        <v>63</v>
      </c>
      <c r="B364" t="s">
        <v>124</v>
      </c>
      <c r="C364" t="s">
        <v>138</v>
      </c>
      <c r="D364" t="s">
        <v>137</v>
      </c>
      <c r="E364" s="20">
        <v>43518</v>
      </c>
      <c r="F364">
        <v>10895</v>
      </c>
      <c r="G364">
        <v>91</v>
      </c>
      <c r="H364" s="21">
        <v>1752.66</v>
      </c>
      <c r="I364" s="21">
        <v>0</v>
      </c>
      <c r="J364" s="21">
        <v>1545.85</v>
      </c>
      <c r="K364" s="21">
        <v>206.81</v>
      </c>
      <c r="L364">
        <v>9</v>
      </c>
    </row>
    <row r="365" spans="1:12" x14ac:dyDescent="0.3">
      <c r="A365" t="s">
        <v>63</v>
      </c>
      <c r="B365" t="s">
        <v>65</v>
      </c>
      <c r="C365" t="s">
        <v>138</v>
      </c>
      <c r="D365" t="s">
        <v>137</v>
      </c>
      <c r="E365" s="20">
        <v>43709</v>
      </c>
      <c r="F365">
        <v>10983</v>
      </c>
      <c r="G365">
        <v>84</v>
      </c>
      <c r="H365" s="21">
        <v>2186.06</v>
      </c>
      <c r="I365" s="21">
        <v>285.14</v>
      </c>
      <c r="J365" s="21">
        <v>1676.61</v>
      </c>
      <c r="K365" s="21">
        <v>224.31</v>
      </c>
      <c r="L365">
        <v>9</v>
      </c>
    </row>
    <row r="366" spans="1:12" x14ac:dyDescent="0.3">
      <c r="A366" t="s">
        <v>43</v>
      </c>
      <c r="B366" t="s">
        <v>88</v>
      </c>
      <c r="C366" t="s">
        <v>142</v>
      </c>
      <c r="D366" t="s">
        <v>131</v>
      </c>
      <c r="E366" s="20">
        <v>42995</v>
      </c>
      <c r="F366">
        <v>10565</v>
      </c>
      <c r="G366">
        <v>25</v>
      </c>
      <c r="H366" s="21">
        <v>121.83</v>
      </c>
      <c r="I366" s="21">
        <v>11.08</v>
      </c>
      <c r="J366" s="21">
        <v>89.71</v>
      </c>
      <c r="K366" s="21">
        <v>21.04</v>
      </c>
      <c r="L366">
        <v>1</v>
      </c>
    </row>
    <row r="367" spans="1:12" x14ac:dyDescent="0.3">
      <c r="A367" t="s">
        <v>43</v>
      </c>
      <c r="B367" t="s">
        <v>46</v>
      </c>
      <c r="C367" t="s">
        <v>142</v>
      </c>
      <c r="D367" t="s">
        <v>131</v>
      </c>
      <c r="E367" s="20">
        <v>43232</v>
      </c>
      <c r="F367">
        <v>10590</v>
      </c>
      <c r="G367">
        <v>20</v>
      </c>
      <c r="H367" s="21">
        <v>403.6</v>
      </c>
      <c r="I367" s="21">
        <v>0</v>
      </c>
      <c r="J367" s="21">
        <v>326.92</v>
      </c>
      <c r="K367" s="21">
        <v>76.680000000000007</v>
      </c>
      <c r="L367">
        <v>1</v>
      </c>
    </row>
    <row r="368" spans="1:12" x14ac:dyDescent="0.3">
      <c r="A368" t="s">
        <v>43</v>
      </c>
      <c r="B368" t="s">
        <v>94</v>
      </c>
      <c r="C368" t="s">
        <v>142</v>
      </c>
      <c r="D368" t="s">
        <v>131</v>
      </c>
      <c r="E368" s="20">
        <v>43212</v>
      </c>
      <c r="F368">
        <v>10570</v>
      </c>
      <c r="G368">
        <v>15</v>
      </c>
      <c r="H368" s="21">
        <v>484.79</v>
      </c>
      <c r="I368" s="21">
        <v>23.09</v>
      </c>
      <c r="J368" s="21">
        <v>373.98</v>
      </c>
      <c r="K368" s="21">
        <v>87.72</v>
      </c>
      <c r="L368">
        <v>1</v>
      </c>
    </row>
    <row r="369" spans="1:12" x14ac:dyDescent="0.3">
      <c r="A369" t="s">
        <v>43</v>
      </c>
      <c r="B369" t="s">
        <v>93</v>
      </c>
      <c r="C369" t="s">
        <v>142</v>
      </c>
      <c r="D369" t="s">
        <v>131</v>
      </c>
      <c r="E369" s="20">
        <v>43246</v>
      </c>
      <c r="F369">
        <v>10605</v>
      </c>
      <c r="G369">
        <v>15</v>
      </c>
      <c r="H369" s="21">
        <v>508.57</v>
      </c>
      <c r="I369" s="21">
        <v>24.22</v>
      </c>
      <c r="J369" s="21">
        <v>392.32</v>
      </c>
      <c r="K369" s="21">
        <v>92.03</v>
      </c>
      <c r="L369">
        <v>1</v>
      </c>
    </row>
    <row r="370" spans="1:12" x14ac:dyDescent="0.3">
      <c r="A370" t="s">
        <v>47</v>
      </c>
      <c r="B370" t="s">
        <v>101</v>
      </c>
      <c r="C370" t="s">
        <v>142</v>
      </c>
      <c r="D370" t="s">
        <v>131</v>
      </c>
      <c r="E370" s="20">
        <v>42616</v>
      </c>
      <c r="F370">
        <v>10339</v>
      </c>
      <c r="G370">
        <v>10</v>
      </c>
      <c r="H370" s="21">
        <v>213.2</v>
      </c>
      <c r="I370" s="21">
        <v>0</v>
      </c>
      <c r="J370" s="21">
        <v>184.21</v>
      </c>
      <c r="K370" s="21">
        <v>28.99</v>
      </c>
      <c r="L370">
        <v>1</v>
      </c>
    </row>
    <row r="371" spans="1:12" x14ac:dyDescent="0.3">
      <c r="A371" t="s">
        <v>47</v>
      </c>
      <c r="B371" t="s">
        <v>95</v>
      </c>
      <c r="C371" t="s">
        <v>142</v>
      </c>
      <c r="D371" t="s">
        <v>131</v>
      </c>
      <c r="E371" s="20">
        <v>43288</v>
      </c>
      <c r="F371">
        <v>10618</v>
      </c>
      <c r="G371">
        <v>70</v>
      </c>
      <c r="H371" s="21">
        <v>270.89999999999998</v>
      </c>
      <c r="I371" s="21">
        <v>0</v>
      </c>
      <c r="J371" s="21">
        <v>219.43</v>
      </c>
      <c r="K371" s="21">
        <v>51.47</v>
      </c>
      <c r="L371">
        <v>1</v>
      </c>
    </row>
    <row r="372" spans="1:12" x14ac:dyDescent="0.3">
      <c r="A372" t="s">
        <v>47</v>
      </c>
      <c r="B372" t="s">
        <v>100</v>
      </c>
      <c r="C372" t="s">
        <v>142</v>
      </c>
      <c r="D372" t="s">
        <v>131</v>
      </c>
      <c r="E372" s="20">
        <v>43232</v>
      </c>
      <c r="F372">
        <v>10590</v>
      </c>
      <c r="G372">
        <v>60</v>
      </c>
      <c r="H372" s="21">
        <v>885.78</v>
      </c>
      <c r="I372" s="21">
        <v>42.18</v>
      </c>
      <c r="J372" s="21">
        <v>683.32</v>
      </c>
      <c r="K372" s="21">
        <v>160.28</v>
      </c>
      <c r="L372">
        <v>1</v>
      </c>
    </row>
    <row r="373" spans="1:12" x14ac:dyDescent="0.3">
      <c r="A373" t="s">
        <v>47</v>
      </c>
      <c r="B373" t="s">
        <v>134</v>
      </c>
      <c r="C373" t="s">
        <v>142</v>
      </c>
      <c r="D373" t="s">
        <v>131</v>
      </c>
      <c r="E373" s="20">
        <v>43218</v>
      </c>
      <c r="F373">
        <v>10424</v>
      </c>
      <c r="G373">
        <v>49</v>
      </c>
      <c r="H373" s="21">
        <v>5068.5600000000004</v>
      </c>
      <c r="I373" s="21">
        <v>844.76</v>
      </c>
      <c r="J373" s="21">
        <v>3497.31</v>
      </c>
      <c r="K373" s="21">
        <v>726.49</v>
      </c>
      <c r="L373">
        <v>1</v>
      </c>
    </row>
    <row r="374" spans="1:12" x14ac:dyDescent="0.3">
      <c r="A374" t="s">
        <v>52</v>
      </c>
      <c r="B374" t="s">
        <v>55</v>
      </c>
      <c r="C374" t="s">
        <v>142</v>
      </c>
      <c r="D374" t="s">
        <v>131</v>
      </c>
      <c r="E374" s="20">
        <v>42845</v>
      </c>
      <c r="F374">
        <v>10505</v>
      </c>
      <c r="G374">
        <v>3</v>
      </c>
      <c r="H374" s="21">
        <v>94.08</v>
      </c>
      <c r="I374" s="21">
        <v>0</v>
      </c>
      <c r="J374" s="21">
        <v>77.900000000000006</v>
      </c>
      <c r="K374" s="21">
        <v>16.18</v>
      </c>
      <c r="L374">
        <v>1</v>
      </c>
    </row>
    <row r="375" spans="1:12" x14ac:dyDescent="0.3">
      <c r="A375" t="s">
        <v>52</v>
      </c>
      <c r="B375" t="s">
        <v>73</v>
      </c>
      <c r="C375" t="s">
        <v>142</v>
      </c>
      <c r="D375" t="s">
        <v>131</v>
      </c>
      <c r="E375" s="20">
        <v>43347</v>
      </c>
      <c r="F375">
        <v>10724</v>
      </c>
      <c r="G375">
        <v>5</v>
      </c>
      <c r="H375" s="21">
        <v>134.1</v>
      </c>
      <c r="I375" s="21">
        <v>0</v>
      </c>
      <c r="J375" s="21">
        <v>108.62</v>
      </c>
      <c r="K375" s="21">
        <v>25.48</v>
      </c>
      <c r="L375">
        <v>1</v>
      </c>
    </row>
    <row r="376" spans="1:12" x14ac:dyDescent="0.3">
      <c r="A376" t="s">
        <v>52</v>
      </c>
      <c r="B376" t="s">
        <v>105</v>
      </c>
      <c r="C376" t="s">
        <v>142</v>
      </c>
      <c r="D376" t="s">
        <v>131</v>
      </c>
      <c r="E376" s="20">
        <v>43246</v>
      </c>
      <c r="F376">
        <v>10605</v>
      </c>
      <c r="G376">
        <v>20</v>
      </c>
      <c r="H376" s="21">
        <v>166.95</v>
      </c>
      <c r="I376" s="21">
        <v>7.95</v>
      </c>
      <c r="J376" s="21">
        <v>128.79</v>
      </c>
      <c r="K376" s="21">
        <v>30.21</v>
      </c>
      <c r="L376">
        <v>1</v>
      </c>
    </row>
    <row r="377" spans="1:12" x14ac:dyDescent="0.3">
      <c r="A377" t="s">
        <v>52</v>
      </c>
      <c r="B377" t="s">
        <v>89</v>
      </c>
      <c r="C377" t="s">
        <v>142</v>
      </c>
      <c r="D377" t="s">
        <v>131</v>
      </c>
      <c r="E377" s="20">
        <v>42807</v>
      </c>
      <c r="F377">
        <v>10439</v>
      </c>
      <c r="G377">
        <v>16</v>
      </c>
      <c r="H377" s="21">
        <v>159.68</v>
      </c>
      <c r="I377" s="21">
        <v>0</v>
      </c>
      <c r="J377" s="21">
        <v>132.22</v>
      </c>
      <c r="K377" s="21">
        <v>27.46</v>
      </c>
      <c r="L377">
        <v>1</v>
      </c>
    </row>
    <row r="378" spans="1:12" x14ac:dyDescent="0.3">
      <c r="A378" t="s">
        <v>52</v>
      </c>
      <c r="B378" t="s">
        <v>71</v>
      </c>
      <c r="C378" t="s">
        <v>142</v>
      </c>
      <c r="D378" t="s">
        <v>131</v>
      </c>
      <c r="E378" s="20">
        <v>43288</v>
      </c>
      <c r="F378">
        <v>10618</v>
      </c>
      <c r="G378">
        <v>15</v>
      </c>
      <c r="H378" s="21">
        <v>184.95</v>
      </c>
      <c r="I378" s="21">
        <v>0</v>
      </c>
      <c r="J378" s="21">
        <v>149.81</v>
      </c>
      <c r="K378" s="21">
        <v>35.14</v>
      </c>
      <c r="L378">
        <v>1</v>
      </c>
    </row>
    <row r="379" spans="1:12" x14ac:dyDescent="0.3">
      <c r="A379" t="s">
        <v>52</v>
      </c>
      <c r="B379" t="s">
        <v>89</v>
      </c>
      <c r="C379" t="s">
        <v>142</v>
      </c>
      <c r="D379" t="s">
        <v>131</v>
      </c>
      <c r="E379" s="20">
        <v>43246</v>
      </c>
      <c r="F379">
        <v>10605</v>
      </c>
      <c r="G379">
        <v>30</v>
      </c>
      <c r="H379" s="21">
        <v>297.99</v>
      </c>
      <c r="I379" s="21">
        <v>14.19</v>
      </c>
      <c r="J379" s="21">
        <v>229.88</v>
      </c>
      <c r="K379" s="21">
        <v>53.92</v>
      </c>
      <c r="L379">
        <v>1</v>
      </c>
    </row>
    <row r="380" spans="1:12" x14ac:dyDescent="0.3">
      <c r="A380" t="s">
        <v>52</v>
      </c>
      <c r="B380" t="s">
        <v>104</v>
      </c>
      <c r="C380" t="s">
        <v>142</v>
      </c>
      <c r="D380" t="s">
        <v>131</v>
      </c>
      <c r="E380" s="20">
        <v>43246</v>
      </c>
      <c r="F380">
        <v>10605</v>
      </c>
      <c r="G380">
        <v>70</v>
      </c>
      <c r="H380" s="21">
        <v>399.84</v>
      </c>
      <c r="I380" s="21">
        <v>19.04</v>
      </c>
      <c r="J380" s="21">
        <v>308.45</v>
      </c>
      <c r="K380" s="21">
        <v>72.349999999999994</v>
      </c>
      <c r="L380">
        <v>1</v>
      </c>
    </row>
    <row r="381" spans="1:12" x14ac:dyDescent="0.3">
      <c r="A381" t="s">
        <v>52</v>
      </c>
      <c r="B381" t="s">
        <v>108</v>
      </c>
      <c r="C381" t="s">
        <v>142</v>
      </c>
      <c r="D381" t="s">
        <v>131</v>
      </c>
      <c r="E381" s="20">
        <v>43260</v>
      </c>
      <c r="F381">
        <v>10619</v>
      </c>
      <c r="G381">
        <v>42</v>
      </c>
      <c r="H381" s="21">
        <v>383.88</v>
      </c>
      <c r="I381" s="21">
        <v>0</v>
      </c>
      <c r="J381" s="21">
        <v>310.94</v>
      </c>
      <c r="K381" s="21">
        <v>72.94</v>
      </c>
      <c r="L381">
        <v>1</v>
      </c>
    </row>
    <row r="382" spans="1:12" x14ac:dyDescent="0.3">
      <c r="A382" t="s">
        <v>52</v>
      </c>
      <c r="B382" t="s">
        <v>71</v>
      </c>
      <c r="C382" t="s">
        <v>142</v>
      </c>
      <c r="D382" t="s">
        <v>131</v>
      </c>
      <c r="E382" s="20">
        <v>43218</v>
      </c>
      <c r="F382">
        <v>10424</v>
      </c>
      <c r="G382">
        <v>30</v>
      </c>
      <c r="H382" s="21">
        <v>450.72</v>
      </c>
      <c r="I382" s="21">
        <v>75.12</v>
      </c>
      <c r="J382" s="21">
        <v>324.64999999999998</v>
      </c>
      <c r="K382" s="21">
        <v>50.95</v>
      </c>
      <c r="L382">
        <v>1</v>
      </c>
    </row>
    <row r="383" spans="1:12" x14ac:dyDescent="0.3">
      <c r="A383" t="s">
        <v>52</v>
      </c>
      <c r="B383" t="s">
        <v>55</v>
      </c>
      <c r="C383" t="s">
        <v>142</v>
      </c>
      <c r="D383" t="s">
        <v>131</v>
      </c>
      <c r="E383" s="20">
        <v>42616</v>
      </c>
      <c r="F383">
        <v>10339</v>
      </c>
      <c r="G383">
        <v>28</v>
      </c>
      <c r="H383" s="21">
        <v>857.08</v>
      </c>
      <c r="I383" s="21">
        <v>0</v>
      </c>
      <c r="J383" s="21">
        <v>740.52</v>
      </c>
      <c r="K383" s="21">
        <v>116.56</v>
      </c>
      <c r="L383">
        <v>1</v>
      </c>
    </row>
    <row r="384" spans="1:12" x14ac:dyDescent="0.3">
      <c r="A384" t="s">
        <v>56</v>
      </c>
      <c r="B384" t="s">
        <v>111</v>
      </c>
      <c r="C384" t="s">
        <v>142</v>
      </c>
      <c r="D384" t="s">
        <v>131</v>
      </c>
      <c r="E384" s="20">
        <v>42807</v>
      </c>
      <c r="F384">
        <v>10439</v>
      </c>
      <c r="G384">
        <v>15</v>
      </c>
      <c r="H384" s="21">
        <v>153.30000000000001</v>
      </c>
      <c r="I384" s="21">
        <v>0</v>
      </c>
      <c r="J384" s="21">
        <v>126.93</v>
      </c>
      <c r="K384" s="21">
        <v>26.37</v>
      </c>
      <c r="L384">
        <v>1</v>
      </c>
    </row>
    <row r="385" spans="1:12" x14ac:dyDescent="0.3">
      <c r="A385" t="s">
        <v>56</v>
      </c>
      <c r="B385" t="s">
        <v>74</v>
      </c>
      <c r="C385" t="s">
        <v>142</v>
      </c>
      <c r="D385" t="s">
        <v>131</v>
      </c>
      <c r="E385" s="20">
        <v>43218</v>
      </c>
      <c r="F385">
        <v>10424</v>
      </c>
      <c r="G385">
        <v>60</v>
      </c>
      <c r="H385" s="21">
        <v>399.6</v>
      </c>
      <c r="I385" s="21">
        <v>66.599999999999994</v>
      </c>
      <c r="J385" s="21">
        <v>275.72000000000003</v>
      </c>
      <c r="K385" s="21">
        <v>57.28</v>
      </c>
      <c r="L385">
        <v>1</v>
      </c>
    </row>
    <row r="386" spans="1:12" x14ac:dyDescent="0.3">
      <c r="A386" t="s">
        <v>56</v>
      </c>
      <c r="B386" t="s">
        <v>113</v>
      </c>
      <c r="C386" t="s">
        <v>142</v>
      </c>
      <c r="D386" t="s">
        <v>131</v>
      </c>
      <c r="E386" s="20">
        <v>43234</v>
      </c>
      <c r="F386">
        <v>10376</v>
      </c>
      <c r="G386">
        <v>42</v>
      </c>
      <c r="H386" s="21">
        <v>341.33</v>
      </c>
      <c r="I386" s="21">
        <v>16.25</v>
      </c>
      <c r="J386" s="21">
        <v>280.87</v>
      </c>
      <c r="K386" s="21">
        <v>44.21</v>
      </c>
      <c r="L386">
        <v>1</v>
      </c>
    </row>
    <row r="387" spans="1:12" x14ac:dyDescent="0.3">
      <c r="A387" t="s">
        <v>58</v>
      </c>
      <c r="B387" t="s">
        <v>115</v>
      </c>
      <c r="C387" t="s">
        <v>142</v>
      </c>
      <c r="D387" t="s">
        <v>131</v>
      </c>
      <c r="E387" s="20">
        <v>43260</v>
      </c>
      <c r="F387">
        <v>10619</v>
      </c>
      <c r="G387">
        <v>40</v>
      </c>
      <c r="H387" s="21">
        <v>130.80000000000001</v>
      </c>
      <c r="I387" s="21">
        <v>0</v>
      </c>
      <c r="J387" s="21">
        <v>105.95</v>
      </c>
      <c r="K387" s="21">
        <v>24.85</v>
      </c>
      <c r="L387">
        <v>1</v>
      </c>
    </row>
    <row r="388" spans="1:12" x14ac:dyDescent="0.3">
      <c r="A388" t="s">
        <v>58</v>
      </c>
      <c r="B388" t="s">
        <v>60</v>
      </c>
      <c r="C388" t="s">
        <v>142</v>
      </c>
      <c r="D388" t="s">
        <v>131</v>
      </c>
      <c r="E388" s="20">
        <v>43699</v>
      </c>
      <c r="F388">
        <v>10332</v>
      </c>
      <c r="G388">
        <v>10</v>
      </c>
      <c r="H388" s="21">
        <v>181.56</v>
      </c>
      <c r="I388" s="21">
        <v>30.26</v>
      </c>
      <c r="J388" s="21">
        <v>130.72</v>
      </c>
      <c r="K388" s="21">
        <v>20.58</v>
      </c>
      <c r="L388">
        <v>1</v>
      </c>
    </row>
    <row r="389" spans="1:12" x14ac:dyDescent="0.3">
      <c r="A389" t="s">
        <v>58</v>
      </c>
      <c r="B389" t="s">
        <v>59</v>
      </c>
      <c r="C389" t="s">
        <v>142</v>
      </c>
      <c r="D389" t="s">
        <v>131</v>
      </c>
      <c r="E389" s="20">
        <v>42807</v>
      </c>
      <c r="F389">
        <v>10439</v>
      </c>
      <c r="G389">
        <v>6</v>
      </c>
      <c r="H389" s="21">
        <v>210.12</v>
      </c>
      <c r="I389" s="21">
        <v>0</v>
      </c>
      <c r="J389" s="21">
        <v>173.98</v>
      </c>
      <c r="K389" s="21">
        <v>36.14</v>
      </c>
      <c r="L389">
        <v>1</v>
      </c>
    </row>
    <row r="390" spans="1:12" x14ac:dyDescent="0.3">
      <c r="A390" t="s">
        <v>58</v>
      </c>
      <c r="B390" t="s">
        <v>59</v>
      </c>
      <c r="C390" t="s">
        <v>142</v>
      </c>
      <c r="D390" t="s">
        <v>131</v>
      </c>
      <c r="E390" s="20">
        <v>42995</v>
      </c>
      <c r="F390">
        <v>10565</v>
      </c>
      <c r="G390">
        <v>18</v>
      </c>
      <c r="H390" s="21">
        <v>697.75</v>
      </c>
      <c r="I390" s="21">
        <v>63.43</v>
      </c>
      <c r="J390" s="21">
        <v>513.79999999999995</v>
      </c>
      <c r="K390" s="21">
        <v>120.52</v>
      </c>
      <c r="L390">
        <v>1</v>
      </c>
    </row>
    <row r="391" spans="1:12" x14ac:dyDescent="0.3">
      <c r="A391" t="s">
        <v>58</v>
      </c>
      <c r="B391" t="s">
        <v>118</v>
      </c>
      <c r="C391" t="s">
        <v>142</v>
      </c>
      <c r="D391" t="s">
        <v>131</v>
      </c>
      <c r="E391" s="20">
        <v>43288</v>
      </c>
      <c r="F391">
        <v>10618</v>
      </c>
      <c r="G391">
        <v>20</v>
      </c>
      <c r="H391" s="21">
        <v>832</v>
      </c>
      <c r="I391" s="21">
        <v>0</v>
      </c>
      <c r="J391" s="21">
        <v>673.92</v>
      </c>
      <c r="K391" s="21">
        <v>158.08000000000001</v>
      </c>
      <c r="L391">
        <v>1</v>
      </c>
    </row>
    <row r="392" spans="1:12" x14ac:dyDescent="0.3">
      <c r="A392" t="s">
        <v>58</v>
      </c>
      <c r="B392" t="s">
        <v>118</v>
      </c>
      <c r="C392" t="s">
        <v>142</v>
      </c>
      <c r="D392" t="s">
        <v>131</v>
      </c>
      <c r="E392" s="20">
        <v>43212</v>
      </c>
      <c r="F392">
        <v>10570</v>
      </c>
      <c r="G392">
        <v>60</v>
      </c>
      <c r="H392" s="21">
        <v>2530.71</v>
      </c>
      <c r="I392" s="21">
        <v>120.51</v>
      </c>
      <c r="J392" s="21">
        <v>1952.26</v>
      </c>
      <c r="K392" s="21">
        <v>457.94</v>
      </c>
      <c r="L392">
        <v>1</v>
      </c>
    </row>
    <row r="393" spans="1:12" x14ac:dyDescent="0.3">
      <c r="A393" t="s">
        <v>77</v>
      </c>
      <c r="B393" t="s">
        <v>143</v>
      </c>
      <c r="C393" t="s">
        <v>142</v>
      </c>
      <c r="D393" t="s">
        <v>131</v>
      </c>
      <c r="E393" s="20">
        <v>43699</v>
      </c>
      <c r="F393">
        <v>10332</v>
      </c>
      <c r="G393">
        <v>16</v>
      </c>
      <c r="H393" s="21">
        <v>471.74</v>
      </c>
      <c r="I393" s="21">
        <v>78.62</v>
      </c>
      <c r="J393" s="21">
        <v>339.66</v>
      </c>
      <c r="K393" s="21">
        <v>53.46</v>
      </c>
      <c r="L393">
        <v>1</v>
      </c>
    </row>
    <row r="394" spans="1:12" x14ac:dyDescent="0.3">
      <c r="A394" t="s">
        <v>77</v>
      </c>
      <c r="B394" t="s">
        <v>119</v>
      </c>
      <c r="C394" t="s">
        <v>142</v>
      </c>
      <c r="D394" t="s">
        <v>131</v>
      </c>
      <c r="E394" s="20">
        <v>42616</v>
      </c>
      <c r="F394">
        <v>10339</v>
      </c>
      <c r="G394">
        <v>70</v>
      </c>
      <c r="H394" s="21">
        <v>1797.81</v>
      </c>
      <c r="I394" s="21">
        <v>85.61</v>
      </c>
      <c r="J394" s="21">
        <v>1479.34</v>
      </c>
      <c r="K394" s="21">
        <v>232.86</v>
      </c>
      <c r="L394">
        <v>1</v>
      </c>
    </row>
    <row r="395" spans="1:12" x14ac:dyDescent="0.3">
      <c r="A395" t="s">
        <v>61</v>
      </c>
      <c r="B395" t="s">
        <v>80</v>
      </c>
      <c r="C395" t="s">
        <v>142</v>
      </c>
      <c r="D395" t="s">
        <v>131</v>
      </c>
      <c r="E395" s="20">
        <v>42807</v>
      </c>
      <c r="F395">
        <v>10439</v>
      </c>
      <c r="G395">
        <v>30</v>
      </c>
      <c r="H395" s="21">
        <v>985.5</v>
      </c>
      <c r="I395" s="21">
        <v>0</v>
      </c>
      <c r="J395" s="21">
        <v>815.99</v>
      </c>
      <c r="K395" s="21">
        <v>169.51</v>
      </c>
      <c r="L395">
        <v>1</v>
      </c>
    </row>
    <row r="396" spans="1:12" x14ac:dyDescent="0.3">
      <c r="A396" t="s">
        <v>63</v>
      </c>
      <c r="B396" t="s">
        <v>82</v>
      </c>
      <c r="C396" t="s">
        <v>142</v>
      </c>
      <c r="D396" t="s">
        <v>131</v>
      </c>
      <c r="E396" s="20">
        <v>43347</v>
      </c>
      <c r="F396">
        <v>10724</v>
      </c>
      <c r="G396">
        <v>16</v>
      </c>
      <c r="H396" s="21">
        <v>123.04</v>
      </c>
      <c r="I396" s="21">
        <v>0</v>
      </c>
      <c r="J396" s="21">
        <v>99.66</v>
      </c>
      <c r="K396" s="21">
        <v>23.38</v>
      </c>
      <c r="L396">
        <v>1</v>
      </c>
    </row>
    <row r="397" spans="1:12" x14ac:dyDescent="0.3">
      <c r="A397" t="s">
        <v>63</v>
      </c>
      <c r="B397" t="s">
        <v>125</v>
      </c>
      <c r="C397" t="s">
        <v>142</v>
      </c>
      <c r="D397" t="s">
        <v>131</v>
      </c>
      <c r="E397" s="20">
        <v>43699</v>
      </c>
      <c r="F397">
        <v>10332</v>
      </c>
      <c r="G397">
        <v>40</v>
      </c>
      <c r="H397" s="21">
        <v>1191.3599999999999</v>
      </c>
      <c r="I397" s="21">
        <v>198.56</v>
      </c>
      <c r="J397" s="21">
        <v>857.78</v>
      </c>
      <c r="K397" s="21">
        <v>135.02000000000001</v>
      </c>
      <c r="L397">
        <v>1</v>
      </c>
    </row>
    <row r="398" spans="1:12" x14ac:dyDescent="0.3">
      <c r="A398" t="s">
        <v>47</v>
      </c>
      <c r="B398" t="s">
        <v>69</v>
      </c>
      <c r="C398" t="s">
        <v>144</v>
      </c>
      <c r="D398" t="s">
        <v>44</v>
      </c>
      <c r="E398" s="20">
        <v>43212</v>
      </c>
      <c r="F398">
        <v>10671</v>
      </c>
      <c r="G398">
        <v>12</v>
      </c>
      <c r="H398" s="21">
        <v>121.92</v>
      </c>
      <c r="I398" s="21">
        <v>0</v>
      </c>
      <c r="J398" s="21">
        <v>98.76</v>
      </c>
      <c r="K398" s="21">
        <v>23.16</v>
      </c>
      <c r="L398">
        <v>7</v>
      </c>
    </row>
    <row r="399" spans="1:12" x14ac:dyDescent="0.3">
      <c r="A399" t="s">
        <v>47</v>
      </c>
      <c r="B399" t="s">
        <v>51</v>
      </c>
      <c r="C399" t="s">
        <v>144</v>
      </c>
      <c r="D399" t="s">
        <v>44</v>
      </c>
      <c r="E399" s="20">
        <v>43438</v>
      </c>
      <c r="F399">
        <v>10860</v>
      </c>
      <c r="G399">
        <v>20</v>
      </c>
      <c r="H399" s="21">
        <v>7288.8</v>
      </c>
      <c r="I399" s="21">
        <v>0</v>
      </c>
      <c r="J399" s="21">
        <v>6428.72</v>
      </c>
      <c r="K399" s="21">
        <v>860.08</v>
      </c>
      <c r="L399">
        <v>7</v>
      </c>
    </row>
    <row r="400" spans="1:12" x14ac:dyDescent="0.3">
      <c r="A400" t="s">
        <v>52</v>
      </c>
      <c r="B400" t="s">
        <v>89</v>
      </c>
      <c r="C400" t="s">
        <v>144</v>
      </c>
      <c r="D400" t="s">
        <v>44</v>
      </c>
      <c r="E400" s="20">
        <v>43212</v>
      </c>
      <c r="F400">
        <v>10671</v>
      </c>
      <c r="G400">
        <v>10</v>
      </c>
      <c r="H400" s="21">
        <v>101</v>
      </c>
      <c r="I400" s="21">
        <v>0</v>
      </c>
      <c r="J400" s="21">
        <v>81.81</v>
      </c>
      <c r="K400" s="21">
        <v>19.190000000000001</v>
      </c>
      <c r="L400">
        <v>7</v>
      </c>
    </row>
    <row r="401" spans="1:12" x14ac:dyDescent="0.3">
      <c r="A401" t="s">
        <v>52</v>
      </c>
      <c r="B401" t="s">
        <v>55</v>
      </c>
      <c r="C401" t="s">
        <v>144</v>
      </c>
      <c r="D401" t="s">
        <v>44</v>
      </c>
      <c r="E401" s="20">
        <v>43212</v>
      </c>
      <c r="F401">
        <v>10671</v>
      </c>
      <c r="G401">
        <v>10</v>
      </c>
      <c r="H401" s="21">
        <v>273.5</v>
      </c>
      <c r="I401" s="21">
        <v>0</v>
      </c>
      <c r="J401" s="21">
        <v>221.54</v>
      </c>
      <c r="K401" s="21">
        <v>51.96</v>
      </c>
      <c r="L401">
        <v>7</v>
      </c>
    </row>
    <row r="402" spans="1:12" x14ac:dyDescent="0.3">
      <c r="A402" t="s">
        <v>77</v>
      </c>
      <c r="B402" t="s">
        <v>79</v>
      </c>
      <c r="C402" t="s">
        <v>144</v>
      </c>
      <c r="D402" t="s">
        <v>44</v>
      </c>
      <c r="E402" s="20">
        <v>43438</v>
      </c>
      <c r="F402">
        <v>10860</v>
      </c>
      <c r="G402">
        <v>3</v>
      </c>
      <c r="H402" s="21">
        <v>325.41000000000003</v>
      </c>
      <c r="I402" s="21">
        <v>0</v>
      </c>
      <c r="J402" s="21">
        <v>287.01</v>
      </c>
      <c r="K402" s="21">
        <v>38.4</v>
      </c>
      <c r="L402">
        <v>7</v>
      </c>
    </row>
    <row r="403" spans="1:12" x14ac:dyDescent="0.3">
      <c r="A403" t="s">
        <v>77</v>
      </c>
      <c r="B403" t="s">
        <v>90</v>
      </c>
      <c r="C403" t="s">
        <v>144</v>
      </c>
      <c r="D403" t="s">
        <v>44</v>
      </c>
      <c r="E403" s="20">
        <v>43676</v>
      </c>
      <c r="F403">
        <v>10971</v>
      </c>
      <c r="G403">
        <v>14</v>
      </c>
      <c r="H403" s="21">
        <v>1892.24</v>
      </c>
      <c r="I403" s="21">
        <v>0</v>
      </c>
      <c r="J403" s="21">
        <v>1668.96</v>
      </c>
      <c r="K403" s="21">
        <v>223.28</v>
      </c>
      <c r="L403">
        <v>8</v>
      </c>
    </row>
    <row r="404" spans="1:12" x14ac:dyDescent="0.3">
      <c r="A404" t="s">
        <v>43</v>
      </c>
      <c r="B404" t="s">
        <v>87</v>
      </c>
      <c r="C404" t="s">
        <v>145</v>
      </c>
      <c r="D404" t="s">
        <v>128</v>
      </c>
      <c r="E404" s="20">
        <v>43759</v>
      </c>
      <c r="F404">
        <v>11081</v>
      </c>
      <c r="G404">
        <v>150</v>
      </c>
      <c r="H404" s="21">
        <v>1163.25</v>
      </c>
      <c r="I404" s="21">
        <v>105.75</v>
      </c>
      <c r="J404" s="21">
        <v>943.78</v>
      </c>
      <c r="K404" s="21">
        <v>113.72</v>
      </c>
      <c r="L404">
        <v>1</v>
      </c>
    </row>
    <row r="405" spans="1:12" x14ac:dyDescent="0.3">
      <c r="A405" t="s">
        <v>43</v>
      </c>
      <c r="B405" t="s">
        <v>93</v>
      </c>
      <c r="C405" t="s">
        <v>146</v>
      </c>
      <c r="D405" t="s">
        <v>44</v>
      </c>
      <c r="E405" s="20">
        <v>43627</v>
      </c>
      <c r="F405">
        <v>10274</v>
      </c>
      <c r="G405">
        <v>20</v>
      </c>
      <c r="H405" s="21">
        <v>623.4</v>
      </c>
      <c r="I405" s="21">
        <v>0</v>
      </c>
      <c r="J405" s="21">
        <v>538.62</v>
      </c>
      <c r="K405" s="21">
        <v>84.78</v>
      </c>
      <c r="L405">
        <v>5</v>
      </c>
    </row>
    <row r="406" spans="1:12" x14ac:dyDescent="0.3">
      <c r="A406" t="s">
        <v>56</v>
      </c>
      <c r="B406" t="s">
        <v>75</v>
      </c>
      <c r="C406" t="s">
        <v>146</v>
      </c>
      <c r="D406" t="s">
        <v>44</v>
      </c>
      <c r="E406" s="20">
        <v>43627</v>
      </c>
      <c r="F406">
        <v>10274</v>
      </c>
      <c r="G406">
        <v>7</v>
      </c>
      <c r="H406" s="21">
        <v>83.93</v>
      </c>
      <c r="I406" s="21">
        <v>0</v>
      </c>
      <c r="J406" s="21">
        <v>72.52</v>
      </c>
      <c r="K406" s="21">
        <v>11.41</v>
      </c>
      <c r="L406">
        <v>5</v>
      </c>
    </row>
    <row r="407" spans="1:12" x14ac:dyDescent="0.3">
      <c r="A407" t="s">
        <v>43</v>
      </c>
      <c r="B407" t="s">
        <v>87</v>
      </c>
      <c r="C407" t="s">
        <v>147</v>
      </c>
      <c r="D407" t="s">
        <v>44</v>
      </c>
      <c r="E407" s="20">
        <v>43493</v>
      </c>
      <c r="F407">
        <v>10973</v>
      </c>
      <c r="G407">
        <v>10</v>
      </c>
      <c r="H407" s="21">
        <v>82.1</v>
      </c>
      <c r="I407" s="21">
        <v>0</v>
      </c>
      <c r="J407" s="21">
        <v>79.69</v>
      </c>
      <c r="K407" s="21">
        <v>2.41</v>
      </c>
      <c r="L407">
        <v>5</v>
      </c>
    </row>
    <row r="408" spans="1:12" x14ac:dyDescent="0.3">
      <c r="A408" t="s">
        <v>43</v>
      </c>
      <c r="B408" t="s">
        <v>68</v>
      </c>
      <c r="C408" t="s">
        <v>147</v>
      </c>
      <c r="D408" t="s">
        <v>44</v>
      </c>
      <c r="E408" s="20">
        <v>43438</v>
      </c>
      <c r="F408">
        <v>10858</v>
      </c>
      <c r="G408">
        <v>4</v>
      </c>
      <c r="H408" s="21">
        <v>122.24</v>
      </c>
      <c r="I408" s="21">
        <v>0</v>
      </c>
      <c r="J408" s="21">
        <v>107.82</v>
      </c>
      <c r="K408" s="21">
        <v>14.42</v>
      </c>
      <c r="L408">
        <v>5</v>
      </c>
    </row>
    <row r="409" spans="1:12" x14ac:dyDescent="0.3">
      <c r="A409" t="s">
        <v>47</v>
      </c>
      <c r="B409" t="s">
        <v>51</v>
      </c>
      <c r="C409" t="s">
        <v>147</v>
      </c>
      <c r="D409" t="s">
        <v>44</v>
      </c>
      <c r="E409" s="20">
        <v>43657</v>
      </c>
      <c r="F409">
        <v>10927</v>
      </c>
      <c r="G409">
        <v>20</v>
      </c>
      <c r="H409" s="21">
        <v>7285</v>
      </c>
      <c r="I409" s="21">
        <v>0</v>
      </c>
      <c r="J409" s="21">
        <v>6425.37</v>
      </c>
      <c r="K409" s="21">
        <v>859.63</v>
      </c>
      <c r="L409">
        <v>5</v>
      </c>
    </row>
    <row r="410" spans="1:12" x14ac:dyDescent="0.3">
      <c r="A410" t="s">
        <v>52</v>
      </c>
      <c r="B410" t="s">
        <v>110</v>
      </c>
      <c r="C410" t="s">
        <v>147</v>
      </c>
      <c r="D410" t="s">
        <v>44</v>
      </c>
      <c r="E410" s="20">
        <v>43493</v>
      </c>
      <c r="F410">
        <v>10973</v>
      </c>
      <c r="G410">
        <v>5</v>
      </c>
      <c r="H410" s="21">
        <v>154.19999999999999</v>
      </c>
      <c r="I410" s="21">
        <v>0</v>
      </c>
      <c r="J410" s="21">
        <v>136</v>
      </c>
      <c r="K410" s="21">
        <v>18.2</v>
      </c>
      <c r="L410">
        <v>5</v>
      </c>
    </row>
    <row r="411" spans="1:12" x14ac:dyDescent="0.3">
      <c r="A411" t="s">
        <v>52</v>
      </c>
      <c r="B411" t="s">
        <v>70</v>
      </c>
      <c r="C411" t="s">
        <v>147</v>
      </c>
      <c r="D411" t="s">
        <v>44</v>
      </c>
      <c r="E411" s="20">
        <v>43493</v>
      </c>
      <c r="F411">
        <v>10972</v>
      </c>
      <c r="G411">
        <v>7</v>
      </c>
      <c r="H411" s="21">
        <v>177.31</v>
      </c>
      <c r="I411" s="21">
        <v>0</v>
      </c>
      <c r="J411" s="21">
        <v>164.3</v>
      </c>
      <c r="K411" s="21">
        <v>13.01</v>
      </c>
      <c r="L411">
        <v>4</v>
      </c>
    </row>
    <row r="412" spans="1:12" x14ac:dyDescent="0.3">
      <c r="A412" t="s">
        <v>52</v>
      </c>
      <c r="B412" t="s">
        <v>140</v>
      </c>
      <c r="C412" t="s">
        <v>147</v>
      </c>
      <c r="D412" t="s">
        <v>44</v>
      </c>
      <c r="E412" s="20">
        <v>43657</v>
      </c>
      <c r="F412">
        <v>10927</v>
      </c>
      <c r="G412">
        <v>5</v>
      </c>
      <c r="H412" s="21">
        <v>410.7</v>
      </c>
      <c r="I412" s="21">
        <v>0</v>
      </c>
      <c r="J412" s="21">
        <v>362.24</v>
      </c>
      <c r="K412" s="21">
        <v>48.46</v>
      </c>
      <c r="L412">
        <v>5</v>
      </c>
    </row>
    <row r="413" spans="1:12" x14ac:dyDescent="0.3">
      <c r="A413" t="s">
        <v>52</v>
      </c>
      <c r="B413" t="s">
        <v>148</v>
      </c>
      <c r="C413" t="s">
        <v>147</v>
      </c>
      <c r="D413" t="s">
        <v>44</v>
      </c>
      <c r="E413" s="20">
        <v>43438</v>
      </c>
      <c r="F413">
        <v>10858</v>
      </c>
      <c r="G413">
        <v>10</v>
      </c>
      <c r="H413" s="21">
        <v>433.5</v>
      </c>
      <c r="I413" s="21">
        <v>0</v>
      </c>
      <c r="J413" s="21">
        <v>382.35</v>
      </c>
      <c r="K413" s="21">
        <v>51.15</v>
      </c>
      <c r="L413">
        <v>5</v>
      </c>
    </row>
    <row r="414" spans="1:12" x14ac:dyDescent="0.3">
      <c r="A414" t="s">
        <v>58</v>
      </c>
      <c r="B414" t="s">
        <v>76</v>
      </c>
      <c r="C414" t="s">
        <v>147</v>
      </c>
      <c r="D414" t="s">
        <v>44</v>
      </c>
      <c r="E414" s="20">
        <v>43657</v>
      </c>
      <c r="F414">
        <v>10927</v>
      </c>
      <c r="G414">
        <v>5</v>
      </c>
      <c r="H414" s="21">
        <v>371.65</v>
      </c>
      <c r="I414" s="21">
        <v>0</v>
      </c>
      <c r="J414" s="21">
        <v>327.8</v>
      </c>
      <c r="K414" s="21">
        <v>43.85</v>
      </c>
      <c r="L414">
        <v>5</v>
      </c>
    </row>
    <row r="415" spans="1:12" x14ac:dyDescent="0.3">
      <c r="A415" t="s">
        <v>77</v>
      </c>
      <c r="B415" t="s">
        <v>119</v>
      </c>
      <c r="C415" t="s">
        <v>147</v>
      </c>
      <c r="D415" t="s">
        <v>44</v>
      </c>
      <c r="E415" s="20">
        <v>43493</v>
      </c>
      <c r="F415">
        <v>10972</v>
      </c>
      <c r="G415">
        <v>6</v>
      </c>
      <c r="H415" s="21">
        <v>151.56</v>
      </c>
      <c r="I415" s="21">
        <v>0</v>
      </c>
      <c r="J415" s="21">
        <v>133.68</v>
      </c>
      <c r="K415" s="21">
        <v>17.88</v>
      </c>
      <c r="L415">
        <v>4</v>
      </c>
    </row>
    <row r="416" spans="1:12" x14ac:dyDescent="0.3">
      <c r="A416" t="s">
        <v>61</v>
      </c>
      <c r="B416" t="s">
        <v>81</v>
      </c>
      <c r="C416" t="s">
        <v>147</v>
      </c>
      <c r="D416" t="s">
        <v>44</v>
      </c>
      <c r="E416" s="20">
        <v>43438</v>
      </c>
      <c r="F416">
        <v>10858</v>
      </c>
      <c r="G416">
        <v>5</v>
      </c>
      <c r="H416" s="21">
        <v>214.3</v>
      </c>
      <c r="I416" s="21">
        <v>0</v>
      </c>
      <c r="J416" s="21">
        <v>189.01</v>
      </c>
      <c r="K416" s="21">
        <v>25.29</v>
      </c>
      <c r="L416">
        <v>5</v>
      </c>
    </row>
    <row r="417" spans="1:12" x14ac:dyDescent="0.3">
      <c r="A417" t="s">
        <v>63</v>
      </c>
      <c r="B417" t="s">
        <v>83</v>
      </c>
      <c r="C417" t="s">
        <v>147</v>
      </c>
      <c r="D417" t="s">
        <v>44</v>
      </c>
      <c r="E417" s="20">
        <v>43493</v>
      </c>
      <c r="F417">
        <v>10973</v>
      </c>
      <c r="G417">
        <v>6</v>
      </c>
      <c r="H417" s="21">
        <v>52.26</v>
      </c>
      <c r="I417" s="21">
        <v>0</v>
      </c>
      <c r="J417" s="21">
        <v>46.09</v>
      </c>
      <c r="K417" s="21">
        <v>6.17</v>
      </c>
      <c r="L417">
        <v>5</v>
      </c>
    </row>
    <row r="418" spans="1:12" x14ac:dyDescent="0.3">
      <c r="A418" t="s">
        <v>43</v>
      </c>
      <c r="B418" t="s">
        <v>46</v>
      </c>
      <c r="C418" t="s">
        <v>149</v>
      </c>
      <c r="D418" t="s">
        <v>44</v>
      </c>
      <c r="E418" s="20">
        <v>43219</v>
      </c>
      <c r="F418">
        <v>10609</v>
      </c>
      <c r="G418">
        <v>3</v>
      </c>
      <c r="H418" s="21">
        <v>55.5</v>
      </c>
      <c r="I418" s="21">
        <v>0</v>
      </c>
      <c r="J418" s="21">
        <v>44.96</v>
      </c>
      <c r="K418" s="21">
        <v>10.54</v>
      </c>
      <c r="L418">
        <v>6</v>
      </c>
    </row>
    <row r="419" spans="1:12" x14ac:dyDescent="0.3">
      <c r="A419" t="s">
        <v>52</v>
      </c>
      <c r="B419" t="s">
        <v>106</v>
      </c>
      <c r="C419" t="s">
        <v>149</v>
      </c>
      <c r="D419" t="s">
        <v>44</v>
      </c>
      <c r="E419" s="20">
        <v>43672</v>
      </c>
      <c r="F419">
        <v>10311</v>
      </c>
      <c r="G419">
        <v>7</v>
      </c>
      <c r="H419" s="21">
        <v>13.86</v>
      </c>
      <c r="I419" s="21">
        <v>0</v>
      </c>
      <c r="J419" s="21">
        <v>11.98</v>
      </c>
      <c r="K419" s="21">
        <v>1.88</v>
      </c>
      <c r="L419">
        <v>6</v>
      </c>
    </row>
    <row r="420" spans="1:12" x14ac:dyDescent="0.3">
      <c r="A420" t="s">
        <v>52</v>
      </c>
      <c r="B420" t="s">
        <v>108</v>
      </c>
      <c r="C420" t="s">
        <v>149</v>
      </c>
      <c r="D420" t="s">
        <v>44</v>
      </c>
      <c r="E420" s="20">
        <v>43219</v>
      </c>
      <c r="F420">
        <v>10609</v>
      </c>
      <c r="G420">
        <v>6</v>
      </c>
      <c r="H420" s="21">
        <v>64.14</v>
      </c>
      <c r="I420" s="21">
        <v>0</v>
      </c>
      <c r="J420" s="21">
        <v>51.95</v>
      </c>
      <c r="K420" s="21">
        <v>12.19</v>
      </c>
      <c r="L420">
        <v>6</v>
      </c>
    </row>
    <row r="421" spans="1:12" x14ac:dyDescent="0.3">
      <c r="A421" t="s">
        <v>56</v>
      </c>
      <c r="B421" t="s">
        <v>114</v>
      </c>
      <c r="C421" t="s">
        <v>149</v>
      </c>
      <c r="D421" t="s">
        <v>44</v>
      </c>
      <c r="E421" s="20">
        <v>43516</v>
      </c>
      <c r="F421">
        <v>10890</v>
      </c>
      <c r="G421">
        <v>10</v>
      </c>
      <c r="H421" s="21">
        <v>80.3</v>
      </c>
      <c r="I421" s="21">
        <v>0</v>
      </c>
      <c r="J421" s="21">
        <v>74.400000000000006</v>
      </c>
      <c r="K421" s="21">
        <v>5.9</v>
      </c>
      <c r="L421">
        <v>6</v>
      </c>
    </row>
    <row r="422" spans="1:12" x14ac:dyDescent="0.3">
      <c r="A422" t="s">
        <v>58</v>
      </c>
      <c r="B422" t="s">
        <v>60</v>
      </c>
      <c r="C422" t="s">
        <v>149</v>
      </c>
      <c r="D422" t="s">
        <v>44</v>
      </c>
      <c r="E422" s="20">
        <v>43672</v>
      </c>
      <c r="F422">
        <v>10311</v>
      </c>
      <c r="G422">
        <v>6</v>
      </c>
      <c r="H422" s="21">
        <v>89.58</v>
      </c>
      <c r="I422" s="21">
        <v>0</v>
      </c>
      <c r="J422" s="21">
        <v>77.400000000000006</v>
      </c>
      <c r="K422" s="21">
        <v>12.18</v>
      </c>
      <c r="L422">
        <v>6</v>
      </c>
    </row>
    <row r="423" spans="1:12" x14ac:dyDescent="0.3">
      <c r="A423" t="s">
        <v>58</v>
      </c>
      <c r="B423" t="s">
        <v>76</v>
      </c>
      <c r="C423" t="s">
        <v>149</v>
      </c>
      <c r="D423" t="s">
        <v>44</v>
      </c>
      <c r="E423" s="20">
        <v>43313</v>
      </c>
      <c r="F423">
        <v>10683</v>
      </c>
      <c r="G423">
        <v>9</v>
      </c>
      <c r="H423" s="21">
        <v>688.41</v>
      </c>
      <c r="I423" s="21">
        <v>0</v>
      </c>
      <c r="J423" s="21">
        <v>557.61</v>
      </c>
      <c r="K423" s="21">
        <v>130.80000000000001</v>
      </c>
      <c r="L423">
        <v>6</v>
      </c>
    </row>
    <row r="424" spans="1:12" x14ac:dyDescent="0.3">
      <c r="A424" t="s">
        <v>77</v>
      </c>
      <c r="B424" t="s">
        <v>119</v>
      </c>
      <c r="C424" t="s">
        <v>149</v>
      </c>
      <c r="D424" t="s">
        <v>44</v>
      </c>
      <c r="E424" s="20">
        <v>43516</v>
      </c>
      <c r="F424">
        <v>10890</v>
      </c>
      <c r="G424">
        <v>15</v>
      </c>
      <c r="H424" s="21">
        <v>347.55</v>
      </c>
      <c r="I424" s="21">
        <v>0</v>
      </c>
      <c r="J424" s="21">
        <v>306.54000000000002</v>
      </c>
      <c r="K424" s="21">
        <v>41.01</v>
      </c>
      <c r="L424">
        <v>6</v>
      </c>
    </row>
    <row r="425" spans="1:12" x14ac:dyDescent="0.3">
      <c r="A425" t="s">
        <v>63</v>
      </c>
      <c r="B425" t="s">
        <v>82</v>
      </c>
      <c r="C425" t="s">
        <v>149</v>
      </c>
      <c r="D425" t="s">
        <v>44</v>
      </c>
      <c r="E425" s="20">
        <v>43219</v>
      </c>
      <c r="F425">
        <v>10609</v>
      </c>
      <c r="G425">
        <v>10</v>
      </c>
      <c r="H425" s="21">
        <v>65.7</v>
      </c>
      <c r="I425" s="21">
        <v>0</v>
      </c>
      <c r="J425" s="21">
        <v>53.22</v>
      </c>
      <c r="K425" s="21">
        <v>12.48</v>
      </c>
      <c r="L425">
        <v>6</v>
      </c>
    </row>
    <row r="426" spans="1:12" x14ac:dyDescent="0.3">
      <c r="A426" t="s">
        <v>63</v>
      </c>
      <c r="B426" t="s">
        <v>83</v>
      </c>
      <c r="C426" t="s">
        <v>149</v>
      </c>
      <c r="D426" t="s">
        <v>44</v>
      </c>
      <c r="E426" s="20">
        <v>43516</v>
      </c>
      <c r="F426">
        <v>10890</v>
      </c>
      <c r="G426">
        <v>14</v>
      </c>
      <c r="H426" s="21">
        <v>127.68</v>
      </c>
      <c r="I426" s="21">
        <v>0</v>
      </c>
      <c r="J426" s="21">
        <v>112.61</v>
      </c>
      <c r="K426" s="21">
        <v>15.07</v>
      </c>
      <c r="L426">
        <v>6</v>
      </c>
    </row>
    <row r="427" spans="1:12" x14ac:dyDescent="0.3">
      <c r="A427" t="s">
        <v>43</v>
      </c>
      <c r="B427" t="s">
        <v>87</v>
      </c>
      <c r="C427" t="s">
        <v>150</v>
      </c>
      <c r="D427" t="s">
        <v>128</v>
      </c>
      <c r="E427" s="20">
        <v>43220</v>
      </c>
      <c r="F427">
        <v>10579</v>
      </c>
      <c r="G427">
        <v>21</v>
      </c>
      <c r="H427" s="21">
        <v>165.27</v>
      </c>
      <c r="I427" s="21">
        <v>0</v>
      </c>
      <c r="J427" s="21">
        <v>133.87</v>
      </c>
      <c r="K427" s="21">
        <v>31.4</v>
      </c>
      <c r="L427">
        <v>1</v>
      </c>
    </row>
    <row r="428" spans="1:12" x14ac:dyDescent="0.3">
      <c r="A428" t="s">
        <v>47</v>
      </c>
      <c r="B428" t="s">
        <v>48</v>
      </c>
      <c r="C428" t="s">
        <v>150</v>
      </c>
      <c r="D428" t="s">
        <v>128</v>
      </c>
      <c r="E428" s="20">
        <v>43220</v>
      </c>
      <c r="F428">
        <v>10579</v>
      </c>
      <c r="G428">
        <v>10</v>
      </c>
      <c r="H428" s="21">
        <v>70.900000000000006</v>
      </c>
      <c r="I428" s="21">
        <v>0</v>
      </c>
      <c r="J428" s="21">
        <v>57.43</v>
      </c>
      <c r="K428" s="21">
        <v>13.47</v>
      </c>
      <c r="L428">
        <v>1</v>
      </c>
    </row>
    <row r="429" spans="1:12" x14ac:dyDescent="0.3">
      <c r="A429" t="s">
        <v>52</v>
      </c>
      <c r="B429" t="s">
        <v>72</v>
      </c>
      <c r="C429" t="s">
        <v>150</v>
      </c>
      <c r="D429" t="s">
        <v>128</v>
      </c>
      <c r="E429" s="20">
        <v>43344</v>
      </c>
      <c r="F429">
        <v>10719</v>
      </c>
      <c r="G429">
        <v>40</v>
      </c>
      <c r="H429" s="21">
        <v>1712.5</v>
      </c>
      <c r="I429" s="21">
        <v>342.5</v>
      </c>
      <c r="J429" s="21">
        <v>1109.7</v>
      </c>
      <c r="K429" s="21">
        <v>260.3</v>
      </c>
      <c r="L429">
        <v>1</v>
      </c>
    </row>
    <row r="430" spans="1:12" x14ac:dyDescent="0.3">
      <c r="A430" t="s">
        <v>63</v>
      </c>
      <c r="B430" t="s">
        <v>126</v>
      </c>
      <c r="C430" t="s">
        <v>150</v>
      </c>
      <c r="D430" t="s">
        <v>128</v>
      </c>
      <c r="E430" s="20">
        <v>43344</v>
      </c>
      <c r="F430">
        <v>10719</v>
      </c>
      <c r="G430">
        <v>3</v>
      </c>
      <c r="H430" s="21">
        <v>100.65</v>
      </c>
      <c r="I430" s="21">
        <v>20.13</v>
      </c>
      <c r="J430" s="21">
        <v>70.16</v>
      </c>
      <c r="K430" s="21">
        <v>10.36</v>
      </c>
      <c r="L430">
        <v>1</v>
      </c>
    </row>
    <row r="431" spans="1:12" x14ac:dyDescent="0.3">
      <c r="A431" t="s">
        <v>63</v>
      </c>
      <c r="B431" t="s">
        <v>125</v>
      </c>
      <c r="C431" t="s">
        <v>150</v>
      </c>
      <c r="D431" t="s">
        <v>128</v>
      </c>
      <c r="E431" s="20">
        <v>43344</v>
      </c>
      <c r="F431">
        <v>10719</v>
      </c>
      <c r="G431">
        <v>12</v>
      </c>
      <c r="H431" s="21">
        <v>408.45</v>
      </c>
      <c r="I431" s="21">
        <v>81.69</v>
      </c>
      <c r="J431" s="21">
        <v>264.68</v>
      </c>
      <c r="K431" s="21">
        <v>62.08</v>
      </c>
      <c r="L431">
        <v>1</v>
      </c>
    </row>
    <row r="432" spans="1:12" x14ac:dyDescent="0.3">
      <c r="A432" t="s">
        <v>43</v>
      </c>
      <c r="B432" t="s">
        <v>46</v>
      </c>
      <c r="C432" t="s">
        <v>151</v>
      </c>
      <c r="D432" t="s">
        <v>128</v>
      </c>
      <c r="E432" s="20">
        <v>42800</v>
      </c>
      <c r="F432">
        <v>10317</v>
      </c>
      <c r="G432">
        <v>20</v>
      </c>
      <c r="H432" s="21">
        <v>362.4</v>
      </c>
      <c r="I432" s="21">
        <v>0</v>
      </c>
      <c r="J432" s="21">
        <v>313.11</v>
      </c>
      <c r="K432" s="21">
        <v>49.29</v>
      </c>
      <c r="L432">
        <v>1</v>
      </c>
    </row>
    <row r="433" spans="1:12" x14ac:dyDescent="0.3">
      <c r="A433" t="s">
        <v>47</v>
      </c>
      <c r="B433" t="s">
        <v>97</v>
      </c>
      <c r="C433" t="s">
        <v>151</v>
      </c>
      <c r="D433" t="s">
        <v>128</v>
      </c>
      <c r="E433" s="20">
        <v>43624</v>
      </c>
      <c r="F433">
        <v>10867</v>
      </c>
      <c r="G433">
        <v>3</v>
      </c>
      <c r="H433" s="21">
        <v>197.97</v>
      </c>
      <c r="I433" s="21">
        <v>0</v>
      </c>
      <c r="J433" s="21">
        <v>174.61</v>
      </c>
      <c r="K433" s="21">
        <v>23.36</v>
      </c>
      <c r="L433">
        <v>1</v>
      </c>
    </row>
    <row r="434" spans="1:12" x14ac:dyDescent="0.3">
      <c r="A434" t="s">
        <v>47</v>
      </c>
      <c r="B434" t="s">
        <v>50</v>
      </c>
      <c r="C434" t="s">
        <v>151</v>
      </c>
      <c r="D434" t="s">
        <v>128</v>
      </c>
      <c r="E434" s="20">
        <v>42944</v>
      </c>
      <c r="F434">
        <v>10544</v>
      </c>
      <c r="G434">
        <v>7</v>
      </c>
      <c r="H434" s="21">
        <v>453.6</v>
      </c>
      <c r="I434" s="21">
        <v>0</v>
      </c>
      <c r="J434" s="21">
        <v>367.42</v>
      </c>
      <c r="K434" s="21">
        <v>86.18</v>
      </c>
      <c r="L434">
        <v>1</v>
      </c>
    </row>
    <row r="435" spans="1:12" x14ac:dyDescent="0.3">
      <c r="A435" t="s">
        <v>47</v>
      </c>
      <c r="B435" t="s">
        <v>51</v>
      </c>
      <c r="C435" t="s">
        <v>151</v>
      </c>
      <c r="D435" t="s">
        <v>128</v>
      </c>
      <c r="E435" s="20">
        <v>43298</v>
      </c>
      <c r="F435">
        <v>10665</v>
      </c>
      <c r="G435">
        <v>10</v>
      </c>
      <c r="H435" s="21">
        <v>3610.5</v>
      </c>
      <c r="I435" s="21">
        <v>0</v>
      </c>
      <c r="J435" s="21">
        <v>2924.51</v>
      </c>
      <c r="K435" s="21">
        <v>685.99</v>
      </c>
      <c r="L435">
        <v>1</v>
      </c>
    </row>
    <row r="436" spans="1:12" x14ac:dyDescent="0.3">
      <c r="A436" t="s">
        <v>52</v>
      </c>
      <c r="B436" t="s">
        <v>105</v>
      </c>
      <c r="C436" t="s">
        <v>151</v>
      </c>
      <c r="D436" t="s">
        <v>128</v>
      </c>
      <c r="E436" s="20">
        <v>43298</v>
      </c>
      <c r="F436">
        <v>10665</v>
      </c>
      <c r="G436">
        <v>1</v>
      </c>
      <c r="H436" s="21">
        <v>8.0299999999999994</v>
      </c>
      <c r="I436" s="21">
        <v>0</v>
      </c>
      <c r="J436" s="21">
        <v>6.5</v>
      </c>
      <c r="K436" s="21">
        <v>1.53</v>
      </c>
      <c r="L436">
        <v>1</v>
      </c>
    </row>
    <row r="437" spans="1:12" x14ac:dyDescent="0.3">
      <c r="A437" t="s">
        <v>52</v>
      </c>
      <c r="B437" t="s">
        <v>71</v>
      </c>
      <c r="C437" t="s">
        <v>151</v>
      </c>
      <c r="D437" t="s">
        <v>128</v>
      </c>
      <c r="E437" s="20">
        <v>42940</v>
      </c>
      <c r="F437">
        <v>10307</v>
      </c>
      <c r="G437">
        <v>3</v>
      </c>
      <c r="H437" s="21">
        <v>38.46</v>
      </c>
      <c r="I437" s="21">
        <v>0</v>
      </c>
      <c r="J437" s="21">
        <v>33.229999999999997</v>
      </c>
      <c r="K437" s="21">
        <v>5.23</v>
      </c>
      <c r="L437">
        <v>1</v>
      </c>
    </row>
    <row r="438" spans="1:12" x14ac:dyDescent="0.3">
      <c r="A438" t="s">
        <v>52</v>
      </c>
      <c r="B438" t="s">
        <v>71</v>
      </c>
      <c r="C438" t="s">
        <v>151</v>
      </c>
      <c r="D438" t="s">
        <v>128</v>
      </c>
      <c r="E438" s="20">
        <v>43296</v>
      </c>
      <c r="F438">
        <v>10662</v>
      </c>
      <c r="G438">
        <v>10</v>
      </c>
      <c r="H438" s="21">
        <v>129.1</v>
      </c>
      <c r="I438" s="21">
        <v>0</v>
      </c>
      <c r="J438" s="21">
        <v>104.57</v>
      </c>
      <c r="K438" s="21">
        <v>24.53</v>
      </c>
      <c r="L438">
        <v>1</v>
      </c>
    </row>
    <row r="439" spans="1:12" x14ac:dyDescent="0.3">
      <c r="A439" t="s">
        <v>52</v>
      </c>
      <c r="B439" t="s">
        <v>55</v>
      </c>
      <c r="C439" t="s">
        <v>151</v>
      </c>
      <c r="D439" t="s">
        <v>128</v>
      </c>
      <c r="E439" s="20">
        <v>42940</v>
      </c>
      <c r="F439">
        <v>10307</v>
      </c>
      <c r="G439">
        <v>10</v>
      </c>
      <c r="H439" s="21">
        <v>272.7</v>
      </c>
      <c r="I439" s="21">
        <v>0</v>
      </c>
      <c r="J439" s="21">
        <v>235.61</v>
      </c>
      <c r="K439" s="21">
        <v>37.090000000000003</v>
      </c>
      <c r="L439">
        <v>1</v>
      </c>
    </row>
    <row r="440" spans="1:12" x14ac:dyDescent="0.3">
      <c r="A440" t="s">
        <v>56</v>
      </c>
      <c r="B440" t="s">
        <v>111</v>
      </c>
      <c r="C440" t="s">
        <v>151</v>
      </c>
      <c r="D440" t="s">
        <v>128</v>
      </c>
      <c r="E440" s="20">
        <v>43603</v>
      </c>
      <c r="F440">
        <v>11018</v>
      </c>
      <c r="G440">
        <v>20</v>
      </c>
      <c r="H440" s="21">
        <v>194.2</v>
      </c>
      <c r="I440" s="21">
        <v>0</v>
      </c>
      <c r="J440" s="21">
        <v>171.28</v>
      </c>
      <c r="K440" s="21">
        <v>22.92</v>
      </c>
      <c r="L440">
        <v>1</v>
      </c>
    </row>
    <row r="441" spans="1:12" x14ac:dyDescent="0.3">
      <c r="A441" t="s">
        <v>58</v>
      </c>
      <c r="B441" t="s">
        <v>118</v>
      </c>
      <c r="C441" t="s">
        <v>151</v>
      </c>
      <c r="D441" t="s">
        <v>128</v>
      </c>
      <c r="E441" s="20">
        <v>43603</v>
      </c>
      <c r="F441">
        <v>11018</v>
      </c>
      <c r="G441">
        <v>5</v>
      </c>
      <c r="H441" s="21">
        <v>180.1</v>
      </c>
      <c r="I441" s="21">
        <v>0</v>
      </c>
      <c r="J441" s="21">
        <v>158.85</v>
      </c>
      <c r="K441" s="21">
        <v>21.25</v>
      </c>
      <c r="L441">
        <v>1</v>
      </c>
    </row>
    <row r="442" spans="1:12" x14ac:dyDescent="0.3">
      <c r="A442" t="s">
        <v>77</v>
      </c>
      <c r="B442" t="s">
        <v>79</v>
      </c>
      <c r="C442" t="s">
        <v>151</v>
      </c>
      <c r="D442" t="s">
        <v>128</v>
      </c>
      <c r="E442" s="20">
        <v>43298</v>
      </c>
      <c r="F442">
        <v>10665</v>
      </c>
      <c r="G442">
        <v>20</v>
      </c>
      <c r="H442" s="21">
        <v>1880.6</v>
      </c>
      <c r="I442" s="21">
        <v>0</v>
      </c>
      <c r="J442" s="21">
        <v>1523.29</v>
      </c>
      <c r="K442" s="21">
        <v>357.31</v>
      </c>
      <c r="L442">
        <v>1</v>
      </c>
    </row>
    <row r="443" spans="1:12" x14ac:dyDescent="0.3">
      <c r="A443" t="s">
        <v>61</v>
      </c>
      <c r="B443" t="s">
        <v>62</v>
      </c>
      <c r="C443" t="s">
        <v>151</v>
      </c>
      <c r="D443" t="s">
        <v>128</v>
      </c>
      <c r="E443" s="20">
        <v>42944</v>
      </c>
      <c r="F443">
        <v>10544</v>
      </c>
      <c r="G443">
        <v>7</v>
      </c>
      <c r="H443" s="21">
        <v>304.14999999999998</v>
      </c>
      <c r="I443" s="21">
        <v>0</v>
      </c>
      <c r="J443" s="21">
        <v>246.36</v>
      </c>
      <c r="K443" s="21">
        <v>57.79</v>
      </c>
      <c r="L443">
        <v>1</v>
      </c>
    </row>
    <row r="444" spans="1:12" x14ac:dyDescent="0.3">
      <c r="A444" t="s">
        <v>63</v>
      </c>
      <c r="B444" t="s">
        <v>125</v>
      </c>
      <c r="C444" t="s">
        <v>151</v>
      </c>
      <c r="D444" t="s">
        <v>128</v>
      </c>
      <c r="E444" s="20">
        <v>43603</v>
      </c>
      <c r="F444">
        <v>11018</v>
      </c>
      <c r="G444">
        <v>10</v>
      </c>
      <c r="H444" s="21">
        <v>275.60000000000002</v>
      </c>
      <c r="I444" s="21">
        <v>0</v>
      </c>
      <c r="J444" s="21">
        <v>243.08</v>
      </c>
      <c r="K444" s="21">
        <v>32.520000000000003</v>
      </c>
      <c r="L444">
        <v>1</v>
      </c>
    </row>
    <row r="445" spans="1:12" x14ac:dyDescent="0.3">
      <c r="A445" t="s">
        <v>61</v>
      </c>
      <c r="B445" t="s">
        <v>122</v>
      </c>
      <c r="C445" t="s">
        <v>152</v>
      </c>
      <c r="D445" t="s">
        <v>128</v>
      </c>
      <c r="E445" s="20">
        <v>43559</v>
      </c>
      <c r="F445">
        <v>11080</v>
      </c>
      <c r="G445">
        <v>100</v>
      </c>
      <c r="H445" s="21">
        <v>2415</v>
      </c>
      <c r="I445" s="21">
        <v>115</v>
      </c>
      <c r="J445" s="21">
        <v>2028.6</v>
      </c>
      <c r="K445" s="21">
        <v>271.39999999999998</v>
      </c>
      <c r="L445">
        <v>1</v>
      </c>
    </row>
    <row r="446" spans="1:12" x14ac:dyDescent="0.3">
      <c r="A446" t="s">
        <v>52</v>
      </c>
      <c r="B446" t="s">
        <v>104</v>
      </c>
      <c r="C446" t="s">
        <v>153</v>
      </c>
      <c r="D446" t="s">
        <v>137</v>
      </c>
      <c r="E446" s="20">
        <v>43185</v>
      </c>
      <c r="F446">
        <v>10359</v>
      </c>
      <c r="G446">
        <v>80</v>
      </c>
      <c r="H446" s="21">
        <v>458.64</v>
      </c>
      <c r="I446" s="21">
        <v>21.84</v>
      </c>
      <c r="J446" s="21">
        <v>377.4</v>
      </c>
      <c r="K446" s="21">
        <v>59.4</v>
      </c>
      <c r="L446">
        <v>9</v>
      </c>
    </row>
    <row r="447" spans="1:12" x14ac:dyDescent="0.3">
      <c r="A447" t="s">
        <v>52</v>
      </c>
      <c r="B447" t="s">
        <v>89</v>
      </c>
      <c r="C447" t="s">
        <v>153</v>
      </c>
      <c r="D447" t="s">
        <v>137</v>
      </c>
      <c r="E447" s="20">
        <v>43185</v>
      </c>
      <c r="F447">
        <v>10359</v>
      </c>
      <c r="G447">
        <v>56</v>
      </c>
      <c r="H447" s="21">
        <v>602.11</v>
      </c>
      <c r="I447" s="21">
        <v>28.67</v>
      </c>
      <c r="J447" s="21">
        <v>495.45</v>
      </c>
      <c r="K447" s="21">
        <v>77.989999999999995</v>
      </c>
      <c r="L447">
        <v>9</v>
      </c>
    </row>
    <row r="448" spans="1:12" x14ac:dyDescent="0.3">
      <c r="A448" t="s">
        <v>56</v>
      </c>
      <c r="B448" t="s">
        <v>113</v>
      </c>
      <c r="C448" t="s">
        <v>153</v>
      </c>
      <c r="D448" t="s">
        <v>137</v>
      </c>
      <c r="E448" s="20">
        <v>43185</v>
      </c>
      <c r="F448">
        <v>10359</v>
      </c>
      <c r="G448">
        <v>70</v>
      </c>
      <c r="H448" s="21">
        <v>639.45000000000005</v>
      </c>
      <c r="I448" s="21">
        <v>30.45</v>
      </c>
      <c r="J448" s="21">
        <v>526.17999999999995</v>
      </c>
      <c r="K448" s="21">
        <v>82.82</v>
      </c>
      <c r="L448">
        <v>9</v>
      </c>
    </row>
    <row r="449" spans="1:12" x14ac:dyDescent="0.3">
      <c r="A449" t="s">
        <v>43</v>
      </c>
      <c r="B449" t="s">
        <v>67</v>
      </c>
      <c r="C449" t="s">
        <v>154</v>
      </c>
      <c r="D449" t="s">
        <v>137</v>
      </c>
      <c r="E449" s="20">
        <v>43362</v>
      </c>
      <c r="F449">
        <v>10741</v>
      </c>
      <c r="G449">
        <v>15</v>
      </c>
      <c r="H449" s="21">
        <v>324.54000000000002</v>
      </c>
      <c r="I449" s="21">
        <v>54.09</v>
      </c>
      <c r="J449" s="21">
        <v>219.07</v>
      </c>
      <c r="K449" s="21">
        <v>51.38</v>
      </c>
      <c r="L449">
        <v>9</v>
      </c>
    </row>
    <row r="450" spans="1:12" x14ac:dyDescent="0.3">
      <c r="A450" t="s">
        <v>43</v>
      </c>
      <c r="B450" t="s">
        <v>94</v>
      </c>
      <c r="C450" t="s">
        <v>154</v>
      </c>
      <c r="D450" t="s">
        <v>137</v>
      </c>
      <c r="E450" s="20">
        <v>43594</v>
      </c>
      <c r="F450">
        <v>10248</v>
      </c>
      <c r="G450">
        <v>12</v>
      </c>
      <c r="H450" s="21">
        <v>343.44</v>
      </c>
      <c r="I450" s="21">
        <v>0</v>
      </c>
      <c r="J450" s="21">
        <v>284.37</v>
      </c>
      <c r="K450" s="21">
        <v>59.07</v>
      </c>
      <c r="L450">
        <v>2</v>
      </c>
    </row>
    <row r="451" spans="1:12" x14ac:dyDescent="0.3">
      <c r="A451" t="s">
        <v>47</v>
      </c>
      <c r="B451" t="s">
        <v>50</v>
      </c>
      <c r="C451" t="s">
        <v>154</v>
      </c>
      <c r="D451" t="s">
        <v>137</v>
      </c>
      <c r="E451" s="20">
        <v>43593</v>
      </c>
      <c r="F451">
        <v>10864</v>
      </c>
      <c r="G451">
        <v>15</v>
      </c>
      <c r="H451" s="21">
        <v>972.15</v>
      </c>
      <c r="I451" s="21">
        <v>0</v>
      </c>
      <c r="J451" s="21">
        <v>857.44</v>
      </c>
      <c r="K451" s="21">
        <v>114.71</v>
      </c>
      <c r="L451">
        <v>3</v>
      </c>
    </row>
    <row r="452" spans="1:12" x14ac:dyDescent="0.3">
      <c r="A452" t="s">
        <v>52</v>
      </c>
      <c r="B452" t="s">
        <v>140</v>
      </c>
      <c r="C452" t="s">
        <v>154</v>
      </c>
      <c r="D452" t="s">
        <v>137</v>
      </c>
      <c r="E452" s="20">
        <v>43485</v>
      </c>
      <c r="F452">
        <v>10953</v>
      </c>
      <c r="G452">
        <v>50</v>
      </c>
      <c r="H452" s="21">
        <v>4404.75</v>
      </c>
      <c r="I452" s="21">
        <v>209.75</v>
      </c>
      <c r="J452" s="21">
        <v>3699.99</v>
      </c>
      <c r="K452" s="21">
        <v>495.01</v>
      </c>
      <c r="L452">
        <v>9</v>
      </c>
    </row>
    <row r="453" spans="1:12" x14ac:dyDescent="0.3">
      <c r="A453" t="s">
        <v>56</v>
      </c>
      <c r="B453" t="s">
        <v>74</v>
      </c>
      <c r="C453" t="s">
        <v>154</v>
      </c>
      <c r="D453" t="s">
        <v>137</v>
      </c>
      <c r="E453" s="20">
        <v>43593</v>
      </c>
      <c r="F453">
        <v>10864</v>
      </c>
      <c r="G453">
        <v>4</v>
      </c>
      <c r="H453" s="21">
        <v>25.28</v>
      </c>
      <c r="I453" s="21">
        <v>0</v>
      </c>
      <c r="J453" s="21">
        <v>22.3</v>
      </c>
      <c r="K453" s="21">
        <v>2.98</v>
      </c>
      <c r="L453">
        <v>3</v>
      </c>
    </row>
    <row r="454" spans="1:12" x14ac:dyDescent="0.3">
      <c r="A454" t="s">
        <v>56</v>
      </c>
      <c r="B454" t="s">
        <v>75</v>
      </c>
      <c r="C454" t="s">
        <v>154</v>
      </c>
      <c r="D454" t="s">
        <v>137</v>
      </c>
      <c r="E454" s="20">
        <v>43594</v>
      </c>
      <c r="F454">
        <v>10248</v>
      </c>
      <c r="G454">
        <v>5</v>
      </c>
      <c r="H454" s="21">
        <v>63.55</v>
      </c>
      <c r="I454" s="21">
        <v>0</v>
      </c>
      <c r="J454" s="21">
        <v>52.62</v>
      </c>
      <c r="K454" s="21">
        <v>10.93</v>
      </c>
      <c r="L454">
        <v>2</v>
      </c>
    </row>
    <row r="455" spans="1:12" x14ac:dyDescent="0.3">
      <c r="A455" t="s">
        <v>56</v>
      </c>
      <c r="B455" t="s">
        <v>113</v>
      </c>
      <c r="C455" t="s">
        <v>154</v>
      </c>
      <c r="D455" t="s">
        <v>137</v>
      </c>
      <c r="E455" s="20">
        <v>43485</v>
      </c>
      <c r="F455">
        <v>10953</v>
      </c>
      <c r="G455">
        <v>50</v>
      </c>
      <c r="H455" s="21">
        <v>414.23</v>
      </c>
      <c r="I455" s="21">
        <v>19.73</v>
      </c>
      <c r="J455" s="21">
        <v>347.95</v>
      </c>
      <c r="K455" s="21">
        <v>46.55</v>
      </c>
      <c r="L455">
        <v>9</v>
      </c>
    </row>
    <row r="456" spans="1:12" x14ac:dyDescent="0.3">
      <c r="A456" t="s">
        <v>58</v>
      </c>
      <c r="B456" t="s">
        <v>60</v>
      </c>
      <c r="C456" t="s">
        <v>154</v>
      </c>
      <c r="D456" t="s">
        <v>137</v>
      </c>
      <c r="E456" s="20">
        <v>43594</v>
      </c>
      <c r="F456">
        <v>10248</v>
      </c>
      <c r="G456">
        <v>10</v>
      </c>
      <c r="H456" s="21">
        <v>140.4</v>
      </c>
      <c r="I456" s="21">
        <v>0</v>
      </c>
      <c r="J456" s="21">
        <v>116.25</v>
      </c>
      <c r="K456" s="21">
        <v>24.15</v>
      </c>
      <c r="L456">
        <v>2</v>
      </c>
    </row>
    <row r="457" spans="1:12" x14ac:dyDescent="0.3">
      <c r="A457" t="s">
        <v>43</v>
      </c>
      <c r="B457" t="s">
        <v>87</v>
      </c>
      <c r="C457" t="s">
        <v>155</v>
      </c>
      <c r="D457" t="s">
        <v>44</v>
      </c>
      <c r="E457" s="20">
        <v>43271</v>
      </c>
      <c r="F457">
        <v>10634</v>
      </c>
      <c r="G457">
        <v>2</v>
      </c>
      <c r="H457" s="21">
        <v>15.08</v>
      </c>
      <c r="I457" s="21">
        <v>0</v>
      </c>
      <c r="J457" s="21">
        <v>12.22</v>
      </c>
      <c r="K457" s="21">
        <v>2.86</v>
      </c>
      <c r="L457">
        <v>6</v>
      </c>
    </row>
    <row r="458" spans="1:12" x14ac:dyDescent="0.3">
      <c r="A458" t="s">
        <v>43</v>
      </c>
      <c r="B458" t="s">
        <v>88</v>
      </c>
      <c r="C458" t="s">
        <v>155</v>
      </c>
      <c r="D458" t="s">
        <v>44</v>
      </c>
      <c r="E458" s="20">
        <v>42833</v>
      </c>
      <c r="F458">
        <v>10555</v>
      </c>
      <c r="G458">
        <v>18</v>
      </c>
      <c r="H458" s="21">
        <v>88.56</v>
      </c>
      <c r="I458" s="21">
        <v>14.76</v>
      </c>
      <c r="J458" s="21">
        <v>59.78</v>
      </c>
      <c r="K458" s="21">
        <v>14.02</v>
      </c>
      <c r="L458">
        <v>6</v>
      </c>
    </row>
    <row r="459" spans="1:12" x14ac:dyDescent="0.3">
      <c r="A459" t="s">
        <v>43</v>
      </c>
      <c r="B459" t="s">
        <v>88</v>
      </c>
      <c r="C459" t="s">
        <v>155</v>
      </c>
      <c r="D459" t="s">
        <v>44</v>
      </c>
      <c r="E459" s="20">
        <v>43167</v>
      </c>
      <c r="F459">
        <v>10763</v>
      </c>
      <c r="G459">
        <v>20</v>
      </c>
      <c r="H459" s="21">
        <v>87.4</v>
      </c>
      <c r="I459" s="21">
        <v>0</v>
      </c>
      <c r="J459" s="21">
        <v>70.790000000000006</v>
      </c>
      <c r="K459" s="21">
        <v>16.61</v>
      </c>
      <c r="L459">
        <v>6</v>
      </c>
    </row>
    <row r="460" spans="1:12" x14ac:dyDescent="0.3">
      <c r="A460" t="s">
        <v>43</v>
      </c>
      <c r="B460" t="s">
        <v>87</v>
      </c>
      <c r="C460" t="s">
        <v>155</v>
      </c>
      <c r="D460" t="s">
        <v>44</v>
      </c>
      <c r="E460" s="20">
        <v>43707</v>
      </c>
      <c r="F460">
        <v>10975</v>
      </c>
      <c r="G460">
        <v>10</v>
      </c>
      <c r="H460" s="21">
        <v>83.8</v>
      </c>
      <c r="I460" s="21">
        <v>0</v>
      </c>
      <c r="J460" s="21">
        <v>73.91</v>
      </c>
      <c r="K460" s="21">
        <v>9.89</v>
      </c>
      <c r="L460">
        <v>6</v>
      </c>
    </row>
    <row r="461" spans="1:12" x14ac:dyDescent="0.3">
      <c r="A461" t="s">
        <v>43</v>
      </c>
      <c r="B461" t="s">
        <v>46</v>
      </c>
      <c r="C461" t="s">
        <v>155</v>
      </c>
      <c r="D461" t="s">
        <v>44</v>
      </c>
      <c r="E461" s="20">
        <v>43174</v>
      </c>
      <c r="F461">
        <v>10700</v>
      </c>
      <c r="G461">
        <v>5</v>
      </c>
      <c r="H461" s="21">
        <v>121.86</v>
      </c>
      <c r="I461" s="21">
        <v>20.309999999999999</v>
      </c>
      <c r="J461" s="21">
        <v>82.26</v>
      </c>
      <c r="K461" s="21">
        <v>19.29</v>
      </c>
      <c r="L461">
        <v>6</v>
      </c>
    </row>
    <row r="462" spans="1:12" x14ac:dyDescent="0.3">
      <c r="A462" t="s">
        <v>43</v>
      </c>
      <c r="B462" t="s">
        <v>94</v>
      </c>
      <c r="C462" t="s">
        <v>155</v>
      </c>
      <c r="D462" t="s">
        <v>44</v>
      </c>
      <c r="E462" s="20">
        <v>42987</v>
      </c>
      <c r="F462">
        <v>10434</v>
      </c>
      <c r="G462">
        <v>6</v>
      </c>
      <c r="H462" s="21">
        <v>156.78</v>
      </c>
      <c r="I462" s="21">
        <v>0</v>
      </c>
      <c r="J462" s="21">
        <v>129.81</v>
      </c>
      <c r="K462" s="21">
        <v>26.97</v>
      </c>
      <c r="L462">
        <v>6</v>
      </c>
    </row>
    <row r="463" spans="1:12" x14ac:dyDescent="0.3">
      <c r="A463" t="s">
        <v>43</v>
      </c>
      <c r="B463" t="s">
        <v>88</v>
      </c>
      <c r="C463" t="s">
        <v>155</v>
      </c>
      <c r="D463" t="s">
        <v>44</v>
      </c>
      <c r="E463" s="20">
        <v>42751</v>
      </c>
      <c r="F463">
        <v>10472</v>
      </c>
      <c r="G463">
        <v>80</v>
      </c>
      <c r="H463" s="21">
        <v>351.96</v>
      </c>
      <c r="I463" s="21">
        <v>16.760000000000002</v>
      </c>
      <c r="J463" s="21">
        <v>281.69</v>
      </c>
      <c r="K463" s="21">
        <v>53.51</v>
      </c>
      <c r="L463">
        <v>6</v>
      </c>
    </row>
    <row r="464" spans="1:12" x14ac:dyDescent="0.3">
      <c r="A464" t="s">
        <v>43</v>
      </c>
      <c r="B464" t="s">
        <v>139</v>
      </c>
      <c r="C464" t="s">
        <v>155</v>
      </c>
      <c r="D464" t="s">
        <v>44</v>
      </c>
      <c r="E464" s="20">
        <v>43517</v>
      </c>
      <c r="F464">
        <v>11030</v>
      </c>
      <c r="G464">
        <v>70</v>
      </c>
      <c r="H464" s="21">
        <v>424.2</v>
      </c>
      <c r="I464" s="21">
        <v>0</v>
      </c>
      <c r="J464" s="21">
        <v>413.92</v>
      </c>
      <c r="K464" s="21">
        <v>10.28</v>
      </c>
      <c r="L464">
        <v>6</v>
      </c>
    </row>
    <row r="465" spans="1:12" x14ac:dyDescent="0.3">
      <c r="A465" t="s">
        <v>43</v>
      </c>
      <c r="B465" t="s">
        <v>93</v>
      </c>
      <c r="C465" t="s">
        <v>155</v>
      </c>
      <c r="D465" t="s">
        <v>44</v>
      </c>
      <c r="E465" s="20">
        <v>43521</v>
      </c>
      <c r="F465">
        <v>11038</v>
      </c>
      <c r="G465">
        <v>30</v>
      </c>
      <c r="H465" s="21">
        <v>961.8</v>
      </c>
      <c r="I465" s="21">
        <v>0</v>
      </c>
      <c r="J465" s="21">
        <v>848.31</v>
      </c>
      <c r="K465" s="21">
        <v>113.49</v>
      </c>
      <c r="L465">
        <v>6</v>
      </c>
    </row>
    <row r="466" spans="1:12" x14ac:dyDescent="0.3">
      <c r="A466" t="s">
        <v>43</v>
      </c>
      <c r="B466" t="s">
        <v>93</v>
      </c>
      <c r="C466" t="s">
        <v>155</v>
      </c>
      <c r="D466" t="s">
        <v>44</v>
      </c>
      <c r="E466" s="20">
        <v>43174</v>
      </c>
      <c r="F466">
        <v>10700</v>
      </c>
      <c r="G466">
        <v>60</v>
      </c>
      <c r="H466" s="21">
        <v>2067.84</v>
      </c>
      <c r="I466" s="21">
        <v>344.64</v>
      </c>
      <c r="J466" s="21">
        <v>1395.79</v>
      </c>
      <c r="K466" s="21">
        <v>327.41000000000003</v>
      </c>
      <c r="L466">
        <v>6</v>
      </c>
    </row>
    <row r="467" spans="1:12" x14ac:dyDescent="0.3">
      <c r="A467" t="s">
        <v>43</v>
      </c>
      <c r="B467" t="s">
        <v>67</v>
      </c>
      <c r="C467" t="s">
        <v>155</v>
      </c>
      <c r="D467" t="s">
        <v>44</v>
      </c>
      <c r="E467" s="20">
        <v>43517</v>
      </c>
      <c r="F467">
        <v>11030</v>
      </c>
      <c r="G467">
        <v>100</v>
      </c>
      <c r="H467" s="21">
        <v>2427.5</v>
      </c>
      <c r="I467" s="21">
        <v>485.5</v>
      </c>
      <c r="J467" s="21">
        <v>1712.84</v>
      </c>
      <c r="K467" s="21">
        <v>229.16</v>
      </c>
      <c r="L467">
        <v>6</v>
      </c>
    </row>
    <row r="468" spans="1:12" x14ac:dyDescent="0.3">
      <c r="A468" t="s">
        <v>47</v>
      </c>
      <c r="B468" t="s">
        <v>96</v>
      </c>
      <c r="C468" t="s">
        <v>155</v>
      </c>
      <c r="D468" t="s">
        <v>44</v>
      </c>
      <c r="E468" s="20">
        <v>43707</v>
      </c>
      <c r="F468">
        <v>10975</v>
      </c>
      <c r="G468">
        <v>16</v>
      </c>
      <c r="H468" s="21">
        <v>316.48</v>
      </c>
      <c r="I468" s="21">
        <v>0</v>
      </c>
      <c r="J468" s="21">
        <v>279.14</v>
      </c>
      <c r="K468" s="21">
        <v>37.340000000000003</v>
      </c>
      <c r="L468">
        <v>6</v>
      </c>
    </row>
    <row r="469" spans="1:12" x14ac:dyDescent="0.3">
      <c r="A469" t="s">
        <v>47</v>
      </c>
      <c r="B469" t="s">
        <v>102</v>
      </c>
      <c r="C469" t="s">
        <v>155</v>
      </c>
      <c r="D469" t="s">
        <v>44</v>
      </c>
      <c r="E469" s="20">
        <v>43217</v>
      </c>
      <c r="F469">
        <v>10789</v>
      </c>
      <c r="G469">
        <v>30</v>
      </c>
      <c r="H469" s="21">
        <v>572.1</v>
      </c>
      <c r="I469" s="21">
        <v>0</v>
      </c>
      <c r="J469" s="21">
        <v>463.4</v>
      </c>
      <c r="K469" s="21">
        <v>108.7</v>
      </c>
      <c r="L469">
        <v>6</v>
      </c>
    </row>
    <row r="470" spans="1:12" x14ac:dyDescent="0.3">
      <c r="A470" t="s">
        <v>47</v>
      </c>
      <c r="B470" t="s">
        <v>134</v>
      </c>
      <c r="C470" t="s">
        <v>155</v>
      </c>
      <c r="D470" t="s">
        <v>44</v>
      </c>
      <c r="E470" s="20">
        <v>43499</v>
      </c>
      <c r="F470">
        <v>10805</v>
      </c>
      <c r="G470">
        <v>10</v>
      </c>
      <c r="H470" s="21">
        <v>848.9</v>
      </c>
      <c r="I470" s="21">
        <v>0</v>
      </c>
      <c r="J470" s="21">
        <v>687.61</v>
      </c>
      <c r="K470" s="21">
        <v>161.29</v>
      </c>
      <c r="L470">
        <v>6</v>
      </c>
    </row>
    <row r="471" spans="1:12" x14ac:dyDescent="0.3">
      <c r="A471" t="s">
        <v>47</v>
      </c>
      <c r="B471" t="s">
        <v>97</v>
      </c>
      <c r="C471" t="s">
        <v>155</v>
      </c>
      <c r="D471" t="s">
        <v>44</v>
      </c>
      <c r="E471" s="20">
        <v>42957</v>
      </c>
      <c r="F471">
        <v>10558</v>
      </c>
      <c r="G471">
        <v>18</v>
      </c>
      <c r="H471" s="21">
        <v>1013.94</v>
      </c>
      <c r="I471" s="21">
        <v>0</v>
      </c>
      <c r="J471" s="21">
        <v>821.29</v>
      </c>
      <c r="K471" s="21">
        <v>192.65</v>
      </c>
      <c r="L471">
        <v>6</v>
      </c>
    </row>
    <row r="472" spans="1:12" x14ac:dyDescent="0.3">
      <c r="A472" t="s">
        <v>47</v>
      </c>
      <c r="B472" t="s">
        <v>51</v>
      </c>
      <c r="C472" t="s">
        <v>155</v>
      </c>
      <c r="D472" t="s">
        <v>44</v>
      </c>
      <c r="E472" s="20">
        <v>43366</v>
      </c>
      <c r="F472">
        <v>10604</v>
      </c>
      <c r="G472">
        <v>10</v>
      </c>
      <c r="H472" s="21">
        <v>4068.24</v>
      </c>
      <c r="I472" s="21">
        <v>369.84</v>
      </c>
      <c r="J472" s="21">
        <v>2995.7</v>
      </c>
      <c r="K472" s="21">
        <v>702.7</v>
      </c>
      <c r="L472">
        <v>6</v>
      </c>
    </row>
    <row r="473" spans="1:12" x14ac:dyDescent="0.3">
      <c r="A473" t="s">
        <v>47</v>
      </c>
      <c r="B473" t="s">
        <v>51</v>
      </c>
      <c r="C473" t="s">
        <v>155</v>
      </c>
      <c r="D473" t="s">
        <v>44</v>
      </c>
      <c r="E473" s="20">
        <v>42987</v>
      </c>
      <c r="F473">
        <v>10434</v>
      </c>
      <c r="G473">
        <v>18</v>
      </c>
      <c r="H473" s="21">
        <v>8931.84</v>
      </c>
      <c r="I473" s="21">
        <v>1165.02</v>
      </c>
      <c r="J473" s="21">
        <v>6430.93</v>
      </c>
      <c r="K473" s="21">
        <v>1335.89</v>
      </c>
      <c r="L473">
        <v>6</v>
      </c>
    </row>
    <row r="474" spans="1:12" x14ac:dyDescent="0.3">
      <c r="A474" t="s">
        <v>47</v>
      </c>
      <c r="B474" t="s">
        <v>51</v>
      </c>
      <c r="C474" t="s">
        <v>155</v>
      </c>
      <c r="D474" t="s">
        <v>44</v>
      </c>
      <c r="E474" s="20">
        <v>43709</v>
      </c>
      <c r="F474">
        <v>11050</v>
      </c>
      <c r="G474">
        <v>50</v>
      </c>
      <c r="H474" s="21">
        <v>21109.55</v>
      </c>
      <c r="I474" s="21">
        <v>1919.05</v>
      </c>
      <c r="J474" s="21">
        <v>16926.02</v>
      </c>
      <c r="K474" s="21">
        <v>2264.48</v>
      </c>
      <c r="L474">
        <v>6</v>
      </c>
    </row>
    <row r="475" spans="1:12" x14ac:dyDescent="0.3">
      <c r="A475" t="s">
        <v>52</v>
      </c>
      <c r="B475" t="s">
        <v>105</v>
      </c>
      <c r="C475" t="s">
        <v>155</v>
      </c>
      <c r="D475" t="s">
        <v>44</v>
      </c>
      <c r="E475" s="20">
        <v>42759</v>
      </c>
      <c r="F475">
        <v>10480</v>
      </c>
      <c r="G475">
        <v>12</v>
      </c>
      <c r="H475" s="21">
        <v>97.68</v>
      </c>
      <c r="I475" s="21">
        <v>0</v>
      </c>
      <c r="J475" s="21">
        <v>80.88</v>
      </c>
      <c r="K475" s="21">
        <v>16.8</v>
      </c>
      <c r="L475">
        <v>6</v>
      </c>
    </row>
    <row r="476" spans="1:12" x14ac:dyDescent="0.3">
      <c r="A476" t="s">
        <v>52</v>
      </c>
      <c r="B476" t="s">
        <v>89</v>
      </c>
      <c r="C476" t="s">
        <v>155</v>
      </c>
      <c r="D476" t="s">
        <v>44</v>
      </c>
      <c r="E476" s="20">
        <v>42791</v>
      </c>
      <c r="F476">
        <v>10454</v>
      </c>
      <c r="G476">
        <v>20</v>
      </c>
      <c r="H476" s="21">
        <v>213.12</v>
      </c>
      <c r="I476" s="21">
        <v>35.520000000000003</v>
      </c>
      <c r="J476" s="21">
        <v>147.05000000000001</v>
      </c>
      <c r="K476" s="21">
        <v>30.55</v>
      </c>
      <c r="L476">
        <v>6</v>
      </c>
    </row>
    <row r="477" spans="1:12" x14ac:dyDescent="0.3">
      <c r="A477" t="s">
        <v>52</v>
      </c>
      <c r="B477" t="s">
        <v>72</v>
      </c>
      <c r="C477" t="s">
        <v>155</v>
      </c>
      <c r="D477" t="s">
        <v>44</v>
      </c>
      <c r="E477" s="20">
        <v>43022</v>
      </c>
      <c r="F477">
        <v>10408</v>
      </c>
      <c r="G477">
        <v>6</v>
      </c>
      <c r="H477" s="21">
        <v>204.54</v>
      </c>
      <c r="I477" s="21">
        <v>0</v>
      </c>
      <c r="J477" s="21">
        <v>169.36</v>
      </c>
      <c r="K477" s="21">
        <v>35.18</v>
      </c>
      <c r="L477">
        <v>6</v>
      </c>
    </row>
    <row r="478" spans="1:12" x14ac:dyDescent="0.3">
      <c r="A478" t="s">
        <v>52</v>
      </c>
      <c r="B478" t="s">
        <v>71</v>
      </c>
      <c r="C478" t="s">
        <v>155</v>
      </c>
      <c r="D478" t="s">
        <v>44</v>
      </c>
      <c r="E478" s="20">
        <v>43217</v>
      </c>
      <c r="F478">
        <v>10789</v>
      </c>
      <c r="G478">
        <v>18</v>
      </c>
      <c r="H478" s="21">
        <v>224.82</v>
      </c>
      <c r="I478" s="21">
        <v>0</v>
      </c>
      <c r="J478" s="21">
        <v>182.1</v>
      </c>
      <c r="K478" s="21">
        <v>42.72</v>
      </c>
      <c r="L478">
        <v>6</v>
      </c>
    </row>
    <row r="479" spans="1:12" x14ac:dyDescent="0.3">
      <c r="A479" t="s">
        <v>52</v>
      </c>
      <c r="B479" t="s">
        <v>107</v>
      </c>
      <c r="C479" t="s">
        <v>155</v>
      </c>
      <c r="D479" t="s">
        <v>44</v>
      </c>
      <c r="E479" s="20">
        <v>42833</v>
      </c>
      <c r="F479">
        <v>10555</v>
      </c>
      <c r="G479">
        <v>35</v>
      </c>
      <c r="H479" s="21">
        <v>357</v>
      </c>
      <c r="I479" s="21">
        <v>59.5</v>
      </c>
      <c r="J479" s="21">
        <v>240.98</v>
      </c>
      <c r="K479" s="21">
        <v>56.52</v>
      </c>
      <c r="L479">
        <v>6</v>
      </c>
    </row>
    <row r="480" spans="1:12" x14ac:dyDescent="0.3">
      <c r="A480" t="s">
        <v>52</v>
      </c>
      <c r="B480" t="s">
        <v>110</v>
      </c>
      <c r="C480" t="s">
        <v>155</v>
      </c>
      <c r="D480" t="s">
        <v>44</v>
      </c>
      <c r="E480" s="20">
        <v>42711</v>
      </c>
      <c r="F480">
        <v>10432</v>
      </c>
      <c r="G480">
        <v>10</v>
      </c>
      <c r="H480" s="21">
        <v>300.39999999999998</v>
      </c>
      <c r="I480" s="21">
        <v>0</v>
      </c>
      <c r="J480" s="21">
        <v>248.73</v>
      </c>
      <c r="K480" s="21">
        <v>51.67</v>
      </c>
      <c r="L480">
        <v>6</v>
      </c>
    </row>
    <row r="481" spans="1:12" x14ac:dyDescent="0.3">
      <c r="A481" t="s">
        <v>52</v>
      </c>
      <c r="B481" t="s">
        <v>72</v>
      </c>
      <c r="C481" t="s">
        <v>155</v>
      </c>
      <c r="D481" t="s">
        <v>44</v>
      </c>
      <c r="E481" s="20">
        <v>42655</v>
      </c>
      <c r="F481">
        <v>10375</v>
      </c>
      <c r="G481">
        <v>10</v>
      </c>
      <c r="H481" s="21">
        <v>329.5</v>
      </c>
      <c r="I481" s="21">
        <v>0</v>
      </c>
      <c r="J481" s="21">
        <v>284.69</v>
      </c>
      <c r="K481" s="21">
        <v>44.81</v>
      </c>
      <c r="L481">
        <v>6</v>
      </c>
    </row>
    <row r="482" spans="1:12" x14ac:dyDescent="0.3">
      <c r="A482" t="s">
        <v>52</v>
      </c>
      <c r="B482" t="s">
        <v>55</v>
      </c>
      <c r="C482" t="s">
        <v>155</v>
      </c>
      <c r="D482" t="s">
        <v>44</v>
      </c>
      <c r="E482" s="20">
        <v>43489</v>
      </c>
      <c r="F482">
        <v>10966</v>
      </c>
      <c r="G482">
        <v>12</v>
      </c>
      <c r="H482" s="21">
        <v>395.23</v>
      </c>
      <c r="I482" s="21">
        <v>51.55</v>
      </c>
      <c r="J482" s="21">
        <v>303.13</v>
      </c>
      <c r="K482" s="21">
        <v>40.549999999999997</v>
      </c>
      <c r="L482">
        <v>6</v>
      </c>
    </row>
    <row r="483" spans="1:12" x14ac:dyDescent="0.3">
      <c r="A483" t="s">
        <v>52</v>
      </c>
      <c r="B483" t="s">
        <v>108</v>
      </c>
      <c r="C483" t="s">
        <v>155</v>
      </c>
      <c r="D483" t="s">
        <v>44</v>
      </c>
      <c r="E483" s="20">
        <v>43167</v>
      </c>
      <c r="F483">
        <v>10763</v>
      </c>
      <c r="G483">
        <v>40</v>
      </c>
      <c r="H483" s="21">
        <v>423.6</v>
      </c>
      <c r="I483" s="21">
        <v>0</v>
      </c>
      <c r="J483" s="21">
        <v>343.12</v>
      </c>
      <c r="K483" s="21">
        <v>80.48</v>
      </c>
      <c r="L483">
        <v>6</v>
      </c>
    </row>
    <row r="484" spans="1:12" x14ac:dyDescent="0.3">
      <c r="A484" t="s">
        <v>52</v>
      </c>
      <c r="B484" t="s">
        <v>71</v>
      </c>
      <c r="C484" t="s">
        <v>155</v>
      </c>
      <c r="D484" t="s">
        <v>44</v>
      </c>
      <c r="E484" s="20">
        <v>43174</v>
      </c>
      <c r="F484">
        <v>10700</v>
      </c>
      <c r="G484">
        <v>40</v>
      </c>
      <c r="H484" s="21">
        <v>649.44000000000005</v>
      </c>
      <c r="I484" s="21">
        <v>108.24</v>
      </c>
      <c r="J484" s="21">
        <v>438.37</v>
      </c>
      <c r="K484" s="21">
        <v>102.83</v>
      </c>
      <c r="L484">
        <v>6</v>
      </c>
    </row>
    <row r="485" spans="1:12" x14ac:dyDescent="0.3">
      <c r="A485" t="s">
        <v>52</v>
      </c>
      <c r="B485" t="s">
        <v>70</v>
      </c>
      <c r="C485" t="s">
        <v>155</v>
      </c>
      <c r="D485" t="s">
        <v>44</v>
      </c>
      <c r="E485" s="20">
        <v>42791</v>
      </c>
      <c r="F485">
        <v>10454</v>
      </c>
      <c r="G485">
        <v>20</v>
      </c>
      <c r="H485" s="21">
        <v>668.88</v>
      </c>
      <c r="I485" s="21">
        <v>111.48</v>
      </c>
      <c r="J485" s="21">
        <v>461.53</v>
      </c>
      <c r="K485" s="21">
        <v>95.87</v>
      </c>
      <c r="L485">
        <v>6</v>
      </c>
    </row>
    <row r="486" spans="1:12" x14ac:dyDescent="0.3">
      <c r="A486" t="s">
        <v>52</v>
      </c>
      <c r="B486" t="s">
        <v>105</v>
      </c>
      <c r="C486" t="s">
        <v>155</v>
      </c>
      <c r="D486" t="s">
        <v>44</v>
      </c>
      <c r="E486" s="20">
        <v>43517</v>
      </c>
      <c r="F486">
        <v>11030</v>
      </c>
      <c r="G486">
        <v>100</v>
      </c>
      <c r="H486" s="21">
        <v>980</v>
      </c>
      <c r="I486" s="21">
        <v>196</v>
      </c>
      <c r="J486" s="21">
        <v>691.49</v>
      </c>
      <c r="K486" s="21">
        <v>92.51</v>
      </c>
      <c r="L486">
        <v>6</v>
      </c>
    </row>
    <row r="487" spans="1:12" x14ac:dyDescent="0.3">
      <c r="A487" t="s">
        <v>52</v>
      </c>
      <c r="B487" t="s">
        <v>55</v>
      </c>
      <c r="C487" t="s">
        <v>155</v>
      </c>
      <c r="D487" t="s">
        <v>44</v>
      </c>
      <c r="E487" s="20">
        <v>43022</v>
      </c>
      <c r="F487">
        <v>10408</v>
      </c>
      <c r="G487">
        <v>35</v>
      </c>
      <c r="H487" s="21">
        <v>1088.8499999999999</v>
      </c>
      <c r="I487" s="21">
        <v>0</v>
      </c>
      <c r="J487" s="21">
        <v>901.57</v>
      </c>
      <c r="K487" s="21">
        <v>187.28</v>
      </c>
      <c r="L487">
        <v>6</v>
      </c>
    </row>
    <row r="488" spans="1:12" x14ac:dyDescent="0.3">
      <c r="A488" t="s">
        <v>52</v>
      </c>
      <c r="B488" t="s">
        <v>110</v>
      </c>
      <c r="C488" t="s">
        <v>155</v>
      </c>
      <c r="D488" t="s">
        <v>44</v>
      </c>
      <c r="E488" s="20">
        <v>43149</v>
      </c>
      <c r="F488">
        <v>10633</v>
      </c>
      <c r="G488">
        <v>35</v>
      </c>
      <c r="H488" s="21">
        <v>1284.3800000000001</v>
      </c>
      <c r="I488" s="21">
        <v>167.53</v>
      </c>
      <c r="J488" s="21">
        <v>904.65</v>
      </c>
      <c r="K488" s="21">
        <v>212.2</v>
      </c>
      <c r="L488">
        <v>6</v>
      </c>
    </row>
    <row r="489" spans="1:12" x14ac:dyDescent="0.3">
      <c r="A489" t="s">
        <v>52</v>
      </c>
      <c r="B489" t="s">
        <v>72</v>
      </c>
      <c r="C489" t="s">
        <v>155</v>
      </c>
      <c r="D489" t="s">
        <v>44</v>
      </c>
      <c r="E489" s="20">
        <v>42711</v>
      </c>
      <c r="F489">
        <v>10432</v>
      </c>
      <c r="G489">
        <v>40</v>
      </c>
      <c r="H489" s="21">
        <v>1364.8</v>
      </c>
      <c r="I489" s="21">
        <v>0</v>
      </c>
      <c r="J489" s="21">
        <v>1130.05</v>
      </c>
      <c r="K489" s="21">
        <v>234.75</v>
      </c>
      <c r="L489">
        <v>6</v>
      </c>
    </row>
    <row r="490" spans="1:12" x14ac:dyDescent="0.3">
      <c r="A490" t="s">
        <v>52</v>
      </c>
      <c r="B490" t="s">
        <v>55</v>
      </c>
      <c r="C490" t="s">
        <v>155</v>
      </c>
      <c r="D490" t="s">
        <v>44</v>
      </c>
      <c r="E490" s="20">
        <v>42950</v>
      </c>
      <c r="F490">
        <v>10316</v>
      </c>
      <c r="G490">
        <v>70</v>
      </c>
      <c r="H490" s="21">
        <v>2053.1</v>
      </c>
      <c r="I490" s="21">
        <v>0</v>
      </c>
      <c r="J490" s="21">
        <v>1773.88</v>
      </c>
      <c r="K490" s="21">
        <v>279.22000000000003</v>
      </c>
      <c r="L490">
        <v>6</v>
      </c>
    </row>
    <row r="491" spans="1:12" x14ac:dyDescent="0.3">
      <c r="A491" t="s">
        <v>52</v>
      </c>
      <c r="B491" t="s">
        <v>55</v>
      </c>
      <c r="C491" t="s">
        <v>155</v>
      </c>
      <c r="D491" t="s">
        <v>44</v>
      </c>
      <c r="E491" s="20">
        <v>43149</v>
      </c>
      <c r="F491">
        <v>10633</v>
      </c>
      <c r="G491">
        <v>80</v>
      </c>
      <c r="H491" s="21">
        <v>2668</v>
      </c>
      <c r="I491" s="21">
        <v>348</v>
      </c>
      <c r="J491" s="21">
        <v>1879.2</v>
      </c>
      <c r="K491" s="21">
        <v>440.8</v>
      </c>
      <c r="L491">
        <v>6</v>
      </c>
    </row>
    <row r="492" spans="1:12" x14ac:dyDescent="0.3">
      <c r="A492" t="s">
        <v>56</v>
      </c>
      <c r="B492" t="s">
        <v>114</v>
      </c>
      <c r="C492" t="s">
        <v>155</v>
      </c>
      <c r="D492" t="s">
        <v>44</v>
      </c>
      <c r="E492" s="20">
        <v>43499</v>
      </c>
      <c r="F492">
        <v>10805</v>
      </c>
      <c r="G492">
        <v>10</v>
      </c>
      <c r="H492" s="21">
        <v>77</v>
      </c>
      <c r="I492" s="21">
        <v>0</v>
      </c>
      <c r="J492" s="21">
        <v>62.37</v>
      </c>
      <c r="K492" s="21">
        <v>14.63</v>
      </c>
      <c r="L492">
        <v>6</v>
      </c>
    </row>
    <row r="493" spans="1:12" x14ac:dyDescent="0.3">
      <c r="A493" t="s">
        <v>56</v>
      </c>
      <c r="B493" t="s">
        <v>74</v>
      </c>
      <c r="C493" t="s">
        <v>155</v>
      </c>
      <c r="D493" t="s">
        <v>44</v>
      </c>
      <c r="E493" s="20">
        <v>43217</v>
      </c>
      <c r="F493">
        <v>10789</v>
      </c>
      <c r="G493">
        <v>15</v>
      </c>
      <c r="H493" s="21">
        <v>87.9</v>
      </c>
      <c r="I493" s="21">
        <v>0</v>
      </c>
      <c r="J493" s="21">
        <v>71.2</v>
      </c>
      <c r="K493" s="21">
        <v>16.7</v>
      </c>
      <c r="L493">
        <v>6</v>
      </c>
    </row>
    <row r="494" spans="1:12" x14ac:dyDescent="0.3">
      <c r="A494" t="s">
        <v>56</v>
      </c>
      <c r="B494" t="s">
        <v>114</v>
      </c>
      <c r="C494" t="s">
        <v>155</v>
      </c>
      <c r="D494" t="s">
        <v>44</v>
      </c>
      <c r="E494" s="20">
        <v>43174</v>
      </c>
      <c r="F494">
        <v>10700</v>
      </c>
      <c r="G494">
        <v>12</v>
      </c>
      <c r="H494" s="21">
        <v>125.86</v>
      </c>
      <c r="I494" s="21">
        <v>20.98</v>
      </c>
      <c r="J494" s="21">
        <v>84.95</v>
      </c>
      <c r="K494" s="21">
        <v>19.93</v>
      </c>
      <c r="L494">
        <v>6</v>
      </c>
    </row>
    <row r="495" spans="1:12" x14ac:dyDescent="0.3">
      <c r="A495" t="s">
        <v>56</v>
      </c>
      <c r="B495" t="s">
        <v>74</v>
      </c>
      <c r="C495" t="s">
        <v>155</v>
      </c>
      <c r="D495" t="s">
        <v>44</v>
      </c>
      <c r="E495" s="20">
        <v>43583</v>
      </c>
      <c r="F495">
        <v>11046</v>
      </c>
      <c r="G495">
        <v>18</v>
      </c>
      <c r="H495" s="21">
        <v>119.26</v>
      </c>
      <c r="I495" s="21">
        <v>5.68</v>
      </c>
      <c r="J495" s="21">
        <v>100.18</v>
      </c>
      <c r="K495" s="21">
        <v>13.4</v>
      </c>
      <c r="L495">
        <v>6</v>
      </c>
    </row>
    <row r="496" spans="1:12" x14ac:dyDescent="0.3">
      <c r="A496" t="s">
        <v>56</v>
      </c>
      <c r="B496" t="s">
        <v>111</v>
      </c>
      <c r="C496" t="s">
        <v>155</v>
      </c>
      <c r="D496" t="s">
        <v>44</v>
      </c>
      <c r="E496" s="20">
        <v>43583</v>
      </c>
      <c r="F496">
        <v>11046</v>
      </c>
      <c r="G496">
        <v>20</v>
      </c>
      <c r="H496" s="21">
        <v>195.72</v>
      </c>
      <c r="I496" s="21">
        <v>9.32</v>
      </c>
      <c r="J496" s="21">
        <v>164.41</v>
      </c>
      <c r="K496" s="21">
        <v>21.99</v>
      </c>
      <c r="L496">
        <v>6</v>
      </c>
    </row>
    <row r="497" spans="1:12" x14ac:dyDescent="0.3">
      <c r="A497" t="s">
        <v>56</v>
      </c>
      <c r="B497" t="s">
        <v>112</v>
      </c>
      <c r="C497" t="s">
        <v>155</v>
      </c>
      <c r="D497" t="s">
        <v>44</v>
      </c>
      <c r="E497" s="20">
        <v>43583</v>
      </c>
      <c r="F497">
        <v>11046</v>
      </c>
      <c r="G497">
        <v>15</v>
      </c>
      <c r="H497" s="21">
        <v>328.39</v>
      </c>
      <c r="I497" s="21">
        <v>15.64</v>
      </c>
      <c r="J497" s="21">
        <v>275.85000000000002</v>
      </c>
      <c r="K497" s="21">
        <v>36.9</v>
      </c>
      <c r="L497">
        <v>6</v>
      </c>
    </row>
    <row r="498" spans="1:12" x14ac:dyDescent="0.3">
      <c r="A498" t="s">
        <v>56</v>
      </c>
      <c r="B498" t="s">
        <v>111</v>
      </c>
      <c r="C498" t="s">
        <v>155</v>
      </c>
      <c r="D498" t="s">
        <v>44</v>
      </c>
      <c r="E498" s="20">
        <v>43149</v>
      </c>
      <c r="F498">
        <v>10633</v>
      </c>
      <c r="G498">
        <v>36</v>
      </c>
      <c r="H498" s="21">
        <v>403.24</v>
      </c>
      <c r="I498" s="21">
        <v>52.6</v>
      </c>
      <c r="J498" s="21">
        <v>284.02</v>
      </c>
      <c r="K498" s="21">
        <v>66.62</v>
      </c>
      <c r="L498">
        <v>6</v>
      </c>
    </row>
    <row r="499" spans="1:12" x14ac:dyDescent="0.3">
      <c r="A499" t="s">
        <v>58</v>
      </c>
      <c r="B499" t="s">
        <v>115</v>
      </c>
      <c r="C499" t="s">
        <v>155</v>
      </c>
      <c r="D499" t="s">
        <v>44</v>
      </c>
      <c r="E499" s="20">
        <v>43167</v>
      </c>
      <c r="F499">
        <v>10763</v>
      </c>
      <c r="G499">
        <v>6</v>
      </c>
      <c r="H499" s="21">
        <v>21.96</v>
      </c>
      <c r="I499" s="21">
        <v>0</v>
      </c>
      <c r="J499" s="21">
        <v>17.79</v>
      </c>
      <c r="K499" s="21">
        <v>4.17</v>
      </c>
      <c r="L499">
        <v>6</v>
      </c>
    </row>
    <row r="500" spans="1:12" x14ac:dyDescent="0.3">
      <c r="A500" t="s">
        <v>58</v>
      </c>
      <c r="B500" t="s">
        <v>76</v>
      </c>
      <c r="C500" t="s">
        <v>155</v>
      </c>
      <c r="D500" t="s">
        <v>44</v>
      </c>
      <c r="E500" s="20">
        <v>43521</v>
      </c>
      <c r="F500">
        <v>11038</v>
      </c>
      <c r="G500">
        <v>2</v>
      </c>
      <c r="H500" s="21">
        <v>155.22</v>
      </c>
      <c r="I500" s="21">
        <v>0</v>
      </c>
      <c r="J500" s="21">
        <v>136.9</v>
      </c>
      <c r="K500" s="21">
        <v>18.32</v>
      </c>
      <c r="L500">
        <v>6</v>
      </c>
    </row>
    <row r="501" spans="1:12" x14ac:dyDescent="0.3">
      <c r="A501" t="s">
        <v>58</v>
      </c>
      <c r="B501" t="s">
        <v>60</v>
      </c>
      <c r="C501" t="s">
        <v>155</v>
      </c>
      <c r="D501" t="s">
        <v>44</v>
      </c>
      <c r="E501" s="20">
        <v>43388</v>
      </c>
      <c r="F501">
        <v>10663</v>
      </c>
      <c r="G501">
        <v>30</v>
      </c>
      <c r="H501" s="21">
        <v>464.94</v>
      </c>
      <c r="I501" s="21">
        <v>22.14</v>
      </c>
      <c r="J501" s="21">
        <v>366.78</v>
      </c>
      <c r="K501" s="21">
        <v>76.02</v>
      </c>
      <c r="L501">
        <v>6</v>
      </c>
    </row>
    <row r="502" spans="1:12" x14ac:dyDescent="0.3">
      <c r="A502" t="s">
        <v>58</v>
      </c>
      <c r="B502" t="s">
        <v>118</v>
      </c>
      <c r="C502" t="s">
        <v>155</v>
      </c>
      <c r="D502" t="s">
        <v>44</v>
      </c>
      <c r="E502" s="20">
        <v>43489</v>
      </c>
      <c r="F502">
        <v>10966</v>
      </c>
      <c r="G502">
        <v>12</v>
      </c>
      <c r="H502" s="21">
        <v>539.86</v>
      </c>
      <c r="I502" s="21">
        <v>70.42</v>
      </c>
      <c r="J502" s="21">
        <v>414.05</v>
      </c>
      <c r="K502" s="21">
        <v>55.39</v>
      </c>
      <c r="L502">
        <v>6</v>
      </c>
    </row>
    <row r="503" spans="1:12" x14ac:dyDescent="0.3">
      <c r="A503" t="s">
        <v>58</v>
      </c>
      <c r="B503" t="s">
        <v>118</v>
      </c>
      <c r="C503" t="s">
        <v>155</v>
      </c>
      <c r="D503" t="s">
        <v>44</v>
      </c>
      <c r="E503" s="20">
        <v>42833</v>
      </c>
      <c r="F503">
        <v>10555</v>
      </c>
      <c r="G503">
        <v>40</v>
      </c>
      <c r="H503" s="21">
        <v>1915.2</v>
      </c>
      <c r="I503" s="21">
        <v>319.2</v>
      </c>
      <c r="J503" s="21">
        <v>1292.76</v>
      </c>
      <c r="K503" s="21">
        <v>303.24</v>
      </c>
      <c r="L503">
        <v>6</v>
      </c>
    </row>
    <row r="504" spans="1:12" x14ac:dyDescent="0.3">
      <c r="A504" t="s">
        <v>58</v>
      </c>
      <c r="B504" t="s">
        <v>76</v>
      </c>
      <c r="C504" t="s">
        <v>155</v>
      </c>
      <c r="D504" t="s">
        <v>44</v>
      </c>
      <c r="E504" s="20">
        <v>42957</v>
      </c>
      <c r="F504">
        <v>10558</v>
      </c>
      <c r="G504">
        <v>30</v>
      </c>
      <c r="H504" s="21">
        <v>2554.1999999999998</v>
      </c>
      <c r="I504" s="21">
        <v>0</v>
      </c>
      <c r="J504" s="21">
        <v>2068.9</v>
      </c>
      <c r="K504" s="21">
        <v>485.3</v>
      </c>
      <c r="L504">
        <v>6</v>
      </c>
    </row>
    <row r="505" spans="1:12" x14ac:dyDescent="0.3">
      <c r="A505" t="s">
        <v>77</v>
      </c>
      <c r="B505" t="s">
        <v>78</v>
      </c>
      <c r="C505" t="s">
        <v>155</v>
      </c>
      <c r="D505" t="s">
        <v>44</v>
      </c>
      <c r="E505" s="20">
        <v>43366</v>
      </c>
      <c r="F505">
        <v>10604</v>
      </c>
      <c r="G505">
        <v>6</v>
      </c>
      <c r="H505" s="21">
        <v>220.51</v>
      </c>
      <c r="I505" s="21">
        <v>20.05</v>
      </c>
      <c r="J505" s="21">
        <v>162.37</v>
      </c>
      <c r="K505" s="21">
        <v>38.090000000000003</v>
      </c>
      <c r="L505">
        <v>6</v>
      </c>
    </row>
    <row r="506" spans="1:12" x14ac:dyDescent="0.3">
      <c r="A506" t="s">
        <v>77</v>
      </c>
      <c r="B506" t="s">
        <v>143</v>
      </c>
      <c r="C506" t="s">
        <v>155</v>
      </c>
      <c r="D506" t="s">
        <v>44</v>
      </c>
      <c r="E506" s="20">
        <v>42957</v>
      </c>
      <c r="F506">
        <v>10558</v>
      </c>
      <c r="G506">
        <v>25</v>
      </c>
      <c r="H506" s="21">
        <v>619</v>
      </c>
      <c r="I506" s="21">
        <v>0</v>
      </c>
      <c r="J506" s="21">
        <v>501.39</v>
      </c>
      <c r="K506" s="21">
        <v>117.61</v>
      </c>
      <c r="L506">
        <v>6</v>
      </c>
    </row>
    <row r="507" spans="1:12" x14ac:dyDescent="0.3">
      <c r="A507" t="s">
        <v>77</v>
      </c>
      <c r="B507" t="s">
        <v>143</v>
      </c>
      <c r="C507" t="s">
        <v>155</v>
      </c>
      <c r="D507" t="s">
        <v>44</v>
      </c>
      <c r="E507" s="20">
        <v>42759</v>
      </c>
      <c r="F507">
        <v>10480</v>
      </c>
      <c r="G507">
        <v>30</v>
      </c>
      <c r="H507" s="21">
        <v>780.3</v>
      </c>
      <c r="I507" s="21">
        <v>0</v>
      </c>
      <c r="J507" s="21">
        <v>646.09</v>
      </c>
      <c r="K507" s="21">
        <v>134.21</v>
      </c>
      <c r="L507">
        <v>6</v>
      </c>
    </row>
    <row r="508" spans="1:12" x14ac:dyDescent="0.3">
      <c r="A508" t="s">
        <v>77</v>
      </c>
      <c r="B508" t="s">
        <v>79</v>
      </c>
      <c r="C508" t="s">
        <v>155</v>
      </c>
      <c r="D508" t="s">
        <v>44</v>
      </c>
      <c r="E508" s="20">
        <v>43271</v>
      </c>
      <c r="F508">
        <v>10634</v>
      </c>
      <c r="G508">
        <v>15</v>
      </c>
      <c r="H508" s="21">
        <v>1514.85</v>
      </c>
      <c r="I508" s="21">
        <v>0</v>
      </c>
      <c r="J508" s="21">
        <v>1227.03</v>
      </c>
      <c r="K508" s="21">
        <v>287.82</v>
      </c>
      <c r="L508">
        <v>6</v>
      </c>
    </row>
    <row r="509" spans="1:12" x14ac:dyDescent="0.3">
      <c r="A509" t="s">
        <v>77</v>
      </c>
      <c r="B509" t="s">
        <v>79</v>
      </c>
      <c r="C509" t="s">
        <v>155</v>
      </c>
      <c r="D509" t="s">
        <v>44</v>
      </c>
      <c r="E509" s="20">
        <v>42751</v>
      </c>
      <c r="F509">
        <v>10472</v>
      </c>
      <c r="G509">
        <v>18</v>
      </c>
      <c r="H509" s="21">
        <v>1632.42</v>
      </c>
      <c r="I509" s="21">
        <v>0</v>
      </c>
      <c r="J509" s="21">
        <v>1351.64</v>
      </c>
      <c r="K509" s="21">
        <v>280.77999999999997</v>
      </c>
      <c r="L509">
        <v>6</v>
      </c>
    </row>
    <row r="510" spans="1:12" x14ac:dyDescent="0.3">
      <c r="A510" t="s">
        <v>77</v>
      </c>
      <c r="B510" t="s">
        <v>79</v>
      </c>
      <c r="C510" t="s">
        <v>155</v>
      </c>
      <c r="D510" t="s">
        <v>44</v>
      </c>
      <c r="E510" s="20">
        <v>43388</v>
      </c>
      <c r="F510">
        <v>10663</v>
      </c>
      <c r="G510">
        <v>20</v>
      </c>
      <c r="H510" s="21">
        <v>2033.43</v>
      </c>
      <c r="I510" s="21">
        <v>96.83</v>
      </c>
      <c r="J510" s="21">
        <v>1568.65</v>
      </c>
      <c r="K510" s="21">
        <v>367.95</v>
      </c>
      <c r="L510">
        <v>6</v>
      </c>
    </row>
    <row r="511" spans="1:12" x14ac:dyDescent="0.3">
      <c r="A511" t="s">
        <v>77</v>
      </c>
      <c r="B511" t="s">
        <v>79</v>
      </c>
      <c r="C511" t="s">
        <v>155</v>
      </c>
      <c r="D511" t="s">
        <v>44</v>
      </c>
      <c r="E511" s="20">
        <v>42957</v>
      </c>
      <c r="F511">
        <v>10558</v>
      </c>
      <c r="G511">
        <v>20</v>
      </c>
      <c r="H511" s="21">
        <v>1828.6</v>
      </c>
      <c r="I511" s="21">
        <v>0</v>
      </c>
      <c r="J511" s="21">
        <v>1588.94</v>
      </c>
      <c r="K511" s="21">
        <v>239.66</v>
      </c>
      <c r="L511">
        <v>6</v>
      </c>
    </row>
    <row r="512" spans="1:12" x14ac:dyDescent="0.3">
      <c r="A512" t="s">
        <v>77</v>
      </c>
      <c r="B512" t="s">
        <v>79</v>
      </c>
      <c r="C512" t="s">
        <v>155</v>
      </c>
      <c r="D512" t="s">
        <v>44</v>
      </c>
      <c r="E512" s="20">
        <v>42833</v>
      </c>
      <c r="F512">
        <v>10555</v>
      </c>
      <c r="G512">
        <v>20</v>
      </c>
      <c r="H512" s="21">
        <v>2441.04</v>
      </c>
      <c r="I512" s="21">
        <v>406.84</v>
      </c>
      <c r="J512" s="21">
        <v>1647.7</v>
      </c>
      <c r="K512" s="21">
        <v>386.5</v>
      </c>
      <c r="L512">
        <v>6</v>
      </c>
    </row>
    <row r="513" spans="1:12" x14ac:dyDescent="0.3">
      <c r="A513" t="s">
        <v>77</v>
      </c>
      <c r="B513" t="s">
        <v>90</v>
      </c>
      <c r="C513" t="s">
        <v>155</v>
      </c>
      <c r="D513" t="s">
        <v>44</v>
      </c>
      <c r="E513" s="20">
        <v>43517</v>
      </c>
      <c r="F513">
        <v>11030</v>
      </c>
      <c r="G513">
        <v>60</v>
      </c>
      <c r="H513" s="21">
        <v>10074.75</v>
      </c>
      <c r="I513" s="21">
        <v>2014.95</v>
      </c>
      <c r="J513" s="21">
        <v>7108.74</v>
      </c>
      <c r="K513" s="21">
        <v>951.06</v>
      </c>
      <c r="L513">
        <v>6</v>
      </c>
    </row>
    <row r="514" spans="1:12" x14ac:dyDescent="0.3">
      <c r="A514" t="s">
        <v>61</v>
      </c>
      <c r="B514" t="s">
        <v>122</v>
      </c>
      <c r="C514" t="s">
        <v>155</v>
      </c>
      <c r="D514" t="s">
        <v>44</v>
      </c>
      <c r="E514" s="20">
        <v>42655</v>
      </c>
      <c r="F514">
        <v>10375</v>
      </c>
      <c r="G514">
        <v>15</v>
      </c>
      <c r="H514" s="21">
        <v>323.85000000000002</v>
      </c>
      <c r="I514" s="21">
        <v>0</v>
      </c>
      <c r="J514" s="21">
        <v>279.81</v>
      </c>
      <c r="K514" s="21">
        <v>44.04</v>
      </c>
      <c r="L514">
        <v>6</v>
      </c>
    </row>
    <row r="515" spans="1:12" x14ac:dyDescent="0.3">
      <c r="A515" t="s">
        <v>61</v>
      </c>
      <c r="B515" t="s">
        <v>122</v>
      </c>
      <c r="C515" t="s">
        <v>155</v>
      </c>
      <c r="D515" t="s">
        <v>44</v>
      </c>
      <c r="E515" s="20">
        <v>42833</v>
      </c>
      <c r="F515">
        <v>10555</v>
      </c>
      <c r="G515">
        <v>30</v>
      </c>
      <c r="H515" s="21">
        <v>772.56</v>
      </c>
      <c r="I515" s="21">
        <v>128.76</v>
      </c>
      <c r="J515" s="21">
        <v>521.48</v>
      </c>
      <c r="K515" s="21">
        <v>122.32</v>
      </c>
      <c r="L515">
        <v>6</v>
      </c>
    </row>
    <row r="516" spans="1:12" x14ac:dyDescent="0.3">
      <c r="A516" t="s">
        <v>61</v>
      </c>
      <c r="B516" t="s">
        <v>81</v>
      </c>
      <c r="C516" t="s">
        <v>155</v>
      </c>
      <c r="D516" t="s">
        <v>44</v>
      </c>
      <c r="E516" s="20">
        <v>43271</v>
      </c>
      <c r="F516">
        <v>10634</v>
      </c>
      <c r="G516">
        <v>35</v>
      </c>
      <c r="H516" s="21">
        <v>1290.45</v>
      </c>
      <c r="I516" s="21">
        <v>0</v>
      </c>
      <c r="J516" s="21">
        <v>1045.27</v>
      </c>
      <c r="K516" s="21">
        <v>245.18</v>
      </c>
      <c r="L516">
        <v>6</v>
      </c>
    </row>
    <row r="517" spans="1:12" x14ac:dyDescent="0.3">
      <c r="A517" t="s">
        <v>63</v>
      </c>
      <c r="B517" t="s">
        <v>123</v>
      </c>
      <c r="C517" t="s">
        <v>155</v>
      </c>
      <c r="D517" t="s">
        <v>44</v>
      </c>
      <c r="E517" s="20">
        <v>42957</v>
      </c>
      <c r="F517">
        <v>10558</v>
      </c>
      <c r="G517">
        <v>3</v>
      </c>
      <c r="H517" s="21">
        <v>2.97</v>
      </c>
      <c r="I517" s="21">
        <v>0</v>
      </c>
      <c r="J517" s="21">
        <v>2.41</v>
      </c>
      <c r="K517" s="21">
        <v>0.56000000000000005</v>
      </c>
      <c r="L517">
        <v>6</v>
      </c>
    </row>
    <row r="518" spans="1:12" x14ac:dyDescent="0.3">
      <c r="A518" t="s">
        <v>63</v>
      </c>
      <c r="B518" t="s">
        <v>141</v>
      </c>
      <c r="C518" t="s">
        <v>155</v>
      </c>
      <c r="D518" t="s">
        <v>44</v>
      </c>
      <c r="E518" s="20">
        <v>43022</v>
      </c>
      <c r="F518">
        <v>10408</v>
      </c>
      <c r="G518">
        <v>10</v>
      </c>
      <c r="H518" s="21">
        <v>39.200000000000003</v>
      </c>
      <c r="I518" s="21">
        <v>0</v>
      </c>
      <c r="J518" s="21">
        <v>32.46</v>
      </c>
      <c r="K518" s="21">
        <v>6.74</v>
      </c>
      <c r="L518">
        <v>6</v>
      </c>
    </row>
    <row r="519" spans="1:12" x14ac:dyDescent="0.3">
      <c r="A519" t="s">
        <v>63</v>
      </c>
      <c r="B519" t="s">
        <v>141</v>
      </c>
      <c r="C519" t="s">
        <v>155</v>
      </c>
      <c r="D519" t="s">
        <v>44</v>
      </c>
      <c r="E519" s="20">
        <v>43489</v>
      </c>
      <c r="F519">
        <v>10966</v>
      </c>
      <c r="G519">
        <v>8</v>
      </c>
      <c r="H519" s="21">
        <v>33.36</v>
      </c>
      <c r="I519" s="21">
        <v>0</v>
      </c>
      <c r="J519" s="21">
        <v>32.46</v>
      </c>
      <c r="K519" s="21">
        <v>0.9</v>
      </c>
      <c r="L519">
        <v>6</v>
      </c>
    </row>
    <row r="520" spans="1:12" x14ac:dyDescent="0.3">
      <c r="A520" t="s">
        <v>63</v>
      </c>
      <c r="B520" t="s">
        <v>83</v>
      </c>
      <c r="C520" t="s">
        <v>155</v>
      </c>
      <c r="D520" t="s">
        <v>44</v>
      </c>
      <c r="E520" s="20">
        <v>42950</v>
      </c>
      <c r="F520">
        <v>10316</v>
      </c>
      <c r="G520">
        <v>10</v>
      </c>
      <c r="H520" s="21">
        <v>89.6</v>
      </c>
      <c r="I520" s="21">
        <v>0</v>
      </c>
      <c r="J520" s="21">
        <v>77.41</v>
      </c>
      <c r="K520" s="21">
        <v>12.19</v>
      </c>
      <c r="L520">
        <v>6</v>
      </c>
    </row>
    <row r="521" spans="1:12" x14ac:dyDescent="0.3">
      <c r="A521" t="s">
        <v>63</v>
      </c>
      <c r="B521" t="s">
        <v>124</v>
      </c>
      <c r="C521" t="s">
        <v>155</v>
      </c>
      <c r="D521" t="s">
        <v>44</v>
      </c>
      <c r="E521" s="20">
        <v>43521</v>
      </c>
      <c r="F521">
        <v>11038</v>
      </c>
      <c r="G521">
        <v>5</v>
      </c>
      <c r="H521" s="21">
        <v>106.62</v>
      </c>
      <c r="I521" s="21">
        <v>17.77</v>
      </c>
      <c r="J521" s="21">
        <v>78.37</v>
      </c>
      <c r="K521" s="21">
        <v>10.48</v>
      </c>
      <c r="L521">
        <v>6</v>
      </c>
    </row>
    <row r="522" spans="1:12" x14ac:dyDescent="0.3">
      <c r="A522" t="s">
        <v>63</v>
      </c>
      <c r="B522" t="s">
        <v>84</v>
      </c>
      <c r="C522" t="s">
        <v>155</v>
      </c>
      <c r="D522" t="s">
        <v>44</v>
      </c>
      <c r="E522" s="20">
        <v>42791</v>
      </c>
      <c r="F522">
        <v>10454</v>
      </c>
      <c r="G522">
        <v>10</v>
      </c>
      <c r="H522" s="21">
        <v>143.63999999999999</v>
      </c>
      <c r="I522" s="21">
        <v>23.94</v>
      </c>
      <c r="J522" s="21">
        <v>99.11</v>
      </c>
      <c r="K522" s="21">
        <v>20.59</v>
      </c>
      <c r="L522">
        <v>6</v>
      </c>
    </row>
    <row r="523" spans="1:12" x14ac:dyDescent="0.3">
      <c r="A523" t="s">
        <v>63</v>
      </c>
      <c r="B523" t="s">
        <v>124</v>
      </c>
      <c r="C523" t="s">
        <v>155</v>
      </c>
      <c r="D523" t="s">
        <v>44</v>
      </c>
      <c r="E523" s="20">
        <v>42760</v>
      </c>
      <c r="F523">
        <v>10482</v>
      </c>
      <c r="G523">
        <v>10</v>
      </c>
      <c r="H523" s="21">
        <v>175.9</v>
      </c>
      <c r="I523" s="21">
        <v>0</v>
      </c>
      <c r="J523" s="21">
        <v>152.05000000000001</v>
      </c>
      <c r="K523" s="21">
        <v>23.85</v>
      </c>
      <c r="L523">
        <v>6</v>
      </c>
    </row>
    <row r="524" spans="1:12" x14ac:dyDescent="0.3">
      <c r="A524" t="s">
        <v>63</v>
      </c>
      <c r="B524" t="s">
        <v>83</v>
      </c>
      <c r="C524" t="s">
        <v>155</v>
      </c>
      <c r="D524" t="s">
        <v>44</v>
      </c>
      <c r="E524" s="20">
        <v>43290</v>
      </c>
      <c r="F524">
        <v>10655</v>
      </c>
      <c r="G524">
        <v>20</v>
      </c>
      <c r="H524" s="21">
        <v>251.28</v>
      </c>
      <c r="I524" s="21">
        <v>41.88</v>
      </c>
      <c r="J524" s="21">
        <v>169.61</v>
      </c>
      <c r="K524" s="21">
        <v>39.79</v>
      </c>
      <c r="L524">
        <v>6</v>
      </c>
    </row>
    <row r="525" spans="1:12" x14ac:dyDescent="0.3">
      <c r="A525" t="s">
        <v>63</v>
      </c>
      <c r="B525" t="s">
        <v>65</v>
      </c>
      <c r="C525" t="s">
        <v>155</v>
      </c>
      <c r="D525" t="s">
        <v>44</v>
      </c>
      <c r="E525" s="20">
        <v>43149</v>
      </c>
      <c r="F525">
        <v>10633</v>
      </c>
      <c r="G525">
        <v>13</v>
      </c>
      <c r="H525" s="21">
        <v>361.19</v>
      </c>
      <c r="I525" s="21">
        <v>47.11</v>
      </c>
      <c r="J525" s="21">
        <v>254.41</v>
      </c>
      <c r="K525" s="21">
        <v>59.67</v>
      </c>
      <c r="L525">
        <v>6</v>
      </c>
    </row>
    <row r="526" spans="1:12" x14ac:dyDescent="0.3">
      <c r="A526" t="s">
        <v>63</v>
      </c>
      <c r="B526" t="s">
        <v>124</v>
      </c>
      <c r="C526" t="s">
        <v>155</v>
      </c>
      <c r="D526" t="s">
        <v>44</v>
      </c>
      <c r="E526" s="20">
        <v>43388</v>
      </c>
      <c r="F526">
        <v>10663</v>
      </c>
      <c r="G526">
        <v>30</v>
      </c>
      <c r="H526" s="21">
        <v>609.21</v>
      </c>
      <c r="I526" s="21">
        <v>29.01</v>
      </c>
      <c r="J526" s="21">
        <v>469.96</v>
      </c>
      <c r="K526" s="21">
        <v>110.24</v>
      </c>
      <c r="L526">
        <v>6</v>
      </c>
    </row>
    <row r="527" spans="1:12" x14ac:dyDescent="0.3">
      <c r="A527" t="s">
        <v>63</v>
      </c>
      <c r="B527" t="s">
        <v>125</v>
      </c>
      <c r="C527" t="s">
        <v>155</v>
      </c>
      <c r="D527" t="s">
        <v>44</v>
      </c>
      <c r="E527" s="20">
        <v>43217</v>
      </c>
      <c r="F527">
        <v>10789</v>
      </c>
      <c r="G527">
        <v>30</v>
      </c>
      <c r="H527" s="21">
        <v>696</v>
      </c>
      <c r="I527" s="21">
        <v>0</v>
      </c>
      <c r="J527" s="21">
        <v>594.76</v>
      </c>
      <c r="K527" s="21">
        <v>101.24</v>
      </c>
      <c r="L527">
        <v>6</v>
      </c>
    </row>
    <row r="528" spans="1:12" x14ac:dyDescent="0.3">
      <c r="A528" t="s">
        <v>63</v>
      </c>
      <c r="B528" t="s">
        <v>125</v>
      </c>
      <c r="C528" t="s">
        <v>155</v>
      </c>
      <c r="D528" t="s">
        <v>44</v>
      </c>
      <c r="E528" s="20">
        <v>43271</v>
      </c>
      <c r="F528">
        <v>10634</v>
      </c>
      <c r="G528">
        <v>50</v>
      </c>
      <c r="H528" s="21">
        <v>1381.5</v>
      </c>
      <c r="I528" s="21">
        <v>0</v>
      </c>
      <c r="J528" s="21">
        <v>1119.02</v>
      </c>
      <c r="K528" s="21">
        <v>262.48</v>
      </c>
      <c r="L528">
        <v>6</v>
      </c>
    </row>
    <row r="529" spans="1:12" x14ac:dyDescent="0.3">
      <c r="A529" t="s">
        <v>47</v>
      </c>
      <c r="B529" t="s">
        <v>49</v>
      </c>
      <c r="C529" t="s">
        <v>156</v>
      </c>
      <c r="D529" t="s">
        <v>128</v>
      </c>
      <c r="E529" s="20">
        <v>42790</v>
      </c>
      <c r="F529">
        <v>10452</v>
      </c>
      <c r="G529">
        <v>100</v>
      </c>
      <c r="H529" s="21">
        <v>8495.5499999999993</v>
      </c>
      <c r="I529" s="21">
        <v>404.55</v>
      </c>
      <c r="J529" s="21">
        <v>6699.35</v>
      </c>
      <c r="K529" s="21">
        <v>1391.65</v>
      </c>
      <c r="L529">
        <v>9</v>
      </c>
    </row>
    <row r="530" spans="1:12" x14ac:dyDescent="0.3">
      <c r="A530" t="s">
        <v>52</v>
      </c>
      <c r="B530" t="s">
        <v>54</v>
      </c>
      <c r="C530" t="s">
        <v>156</v>
      </c>
      <c r="D530" t="s">
        <v>128</v>
      </c>
      <c r="E530" s="20">
        <v>42983</v>
      </c>
      <c r="F530">
        <v>10398</v>
      </c>
      <c r="G530">
        <v>120</v>
      </c>
      <c r="H530" s="21">
        <v>4935.4799999999996</v>
      </c>
      <c r="I530" s="21">
        <v>448.68</v>
      </c>
      <c r="J530" s="21">
        <v>3715.07</v>
      </c>
      <c r="K530" s="21">
        <v>771.73</v>
      </c>
      <c r="L530">
        <v>3</v>
      </c>
    </row>
    <row r="531" spans="1:12" x14ac:dyDescent="0.3">
      <c r="A531" t="s">
        <v>56</v>
      </c>
      <c r="B531" t="s">
        <v>74</v>
      </c>
      <c r="C531" t="s">
        <v>156</v>
      </c>
      <c r="D531" t="s">
        <v>128</v>
      </c>
      <c r="E531" s="20">
        <v>42983</v>
      </c>
      <c r="F531">
        <v>10398</v>
      </c>
      <c r="G531">
        <v>30</v>
      </c>
      <c r="H531" s="21">
        <v>163.5</v>
      </c>
      <c r="I531" s="21">
        <v>0</v>
      </c>
      <c r="J531" s="21">
        <v>146.38999999999999</v>
      </c>
      <c r="K531" s="21">
        <v>17.11</v>
      </c>
      <c r="L531">
        <v>3</v>
      </c>
    </row>
    <row r="532" spans="1:12" x14ac:dyDescent="0.3">
      <c r="A532" t="s">
        <v>61</v>
      </c>
      <c r="B532" t="s">
        <v>62</v>
      </c>
      <c r="C532" t="s">
        <v>156</v>
      </c>
      <c r="D532" t="s">
        <v>128</v>
      </c>
      <c r="E532" s="20">
        <v>42790</v>
      </c>
      <c r="F532">
        <v>10452</v>
      </c>
      <c r="G532">
        <v>15</v>
      </c>
      <c r="H532" s="21">
        <v>736.35</v>
      </c>
      <c r="I532" s="21">
        <v>0</v>
      </c>
      <c r="J532" s="21">
        <v>609.70000000000005</v>
      </c>
      <c r="K532" s="21">
        <v>126.65</v>
      </c>
      <c r="L532">
        <v>9</v>
      </c>
    </row>
    <row r="533" spans="1:12" x14ac:dyDescent="0.3">
      <c r="A533" t="s">
        <v>43</v>
      </c>
      <c r="B533" t="s">
        <v>87</v>
      </c>
      <c r="C533" t="s">
        <v>157</v>
      </c>
      <c r="D533" t="s">
        <v>128</v>
      </c>
      <c r="E533" s="20">
        <v>43236</v>
      </c>
      <c r="F533">
        <v>10596</v>
      </c>
      <c r="G533">
        <v>30</v>
      </c>
      <c r="H533" s="21">
        <v>268.92</v>
      </c>
      <c r="I533" s="21">
        <v>44.82</v>
      </c>
      <c r="J533" s="21">
        <v>181.52</v>
      </c>
      <c r="K533" s="21">
        <v>42.58</v>
      </c>
      <c r="L533">
        <v>3</v>
      </c>
    </row>
    <row r="534" spans="1:12" x14ac:dyDescent="0.3">
      <c r="A534" t="s">
        <v>43</v>
      </c>
      <c r="B534" t="s">
        <v>67</v>
      </c>
      <c r="C534" t="s">
        <v>157</v>
      </c>
      <c r="D534" t="s">
        <v>128</v>
      </c>
      <c r="E534" s="20">
        <v>42842</v>
      </c>
      <c r="F534">
        <v>10504</v>
      </c>
      <c r="G534">
        <v>12</v>
      </c>
      <c r="H534" s="21">
        <v>246</v>
      </c>
      <c r="I534" s="21">
        <v>0</v>
      </c>
      <c r="J534" s="21">
        <v>203.69</v>
      </c>
      <c r="K534" s="21">
        <v>42.31</v>
      </c>
      <c r="L534">
        <v>9</v>
      </c>
    </row>
    <row r="535" spans="1:12" x14ac:dyDescent="0.3">
      <c r="A535" t="s">
        <v>43</v>
      </c>
      <c r="B535" t="s">
        <v>67</v>
      </c>
      <c r="C535" t="s">
        <v>157</v>
      </c>
      <c r="D535" t="s">
        <v>128</v>
      </c>
      <c r="E535" s="20">
        <v>42749</v>
      </c>
      <c r="F535">
        <v>10469</v>
      </c>
      <c r="G535">
        <v>40</v>
      </c>
      <c r="H535" s="21">
        <v>807.76</v>
      </c>
      <c r="I535" s="21">
        <v>105.36</v>
      </c>
      <c r="J535" s="21">
        <v>581.59</v>
      </c>
      <c r="K535" s="21">
        <v>120.81</v>
      </c>
      <c r="L535">
        <v>3</v>
      </c>
    </row>
    <row r="536" spans="1:12" x14ac:dyDescent="0.3">
      <c r="A536" t="s">
        <v>47</v>
      </c>
      <c r="B536" t="s">
        <v>49</v>
      </c>
      <c r="C536" t="s">
        <v>157</v>
      </c>
      <c r="D536" t="s">
        <v>128</v>
      </c>
      <c r="E536" s="20">
        <v>42749</v>
      </c>
      <c r="F536">
        <v>10469</v>
      </c>
      <c r="G536">
        <v>2</v>
      </c>
      <c r="H536" s="21">
        <v>156.81</v>
      </c>
      <c r="I536" s="21">
        <v>20.45</v>
      </c>
      <c r="J536" s="21">
        <v>112.91</v>
      </c>
      <c r="K536" s="21">
        <v>23.45</v>
      </c>
      <c r="L536">
        <v>3</v>
      </c>
    </row>
    <row r="537" spans="1:12" x14ac:dyDescent="0.3">
      <c r="A537" t="s">
        <v>47</v>
      </c>
      <c r="B537" t="s">
        <v>100</v>
      </c>
      <c r="C537" t="s">
        <v>157</v>
      </c>
      <c r="D537" t="s">
        <v>128</v>
      </c>
      <c r="E537" s="20">
        <v>43158</v>
      </c>
      <c r="F537">
        <v>10483</v>
      </c>
      <c r="G537">
        <v>30</v>
      </c>
      <c r="H537" s="21">
        <v>443.21</v>
      </c>
      <c r="I537" s="21">
        <v>21.11</v>
      </c>
      <c r="J537" s="21">
        <v>349.5</v>
      </c>
      <c r="K537" s="21">
        <v>72.599999999999994</v>
      </c>
      <c r="L537">
        <v>2</v>
      </c>
    </row>
    <row r="538" spans="1:12" x14ac:dyDescent="0.3">
      <c r="A538" t="s">
        <v>47</v>
      </c>
      <c r="B538" t="s">
        <v>102</v>
      </c>
      <c r="C538" t="s">
        <v>157</v>
      </c>
      <c r="D538" t="s">
        <v>128</v>
      </c>
      <c r="E538" s="20">
        <v>43236</v>
      </c>
      <c r="F538">
        <v>10596</v>
      </c>
      <c r="G538">
        <v>24</v>
      </c>
      <c r="H538" s="21">
        <v>543.16999999999996</v>
      </c>
      <c r="I538" s="21">
        <v>90.53</v>
      </c>
      <c r="J538" s="21">
        <v>400.71</v>
      </c>
      <c r="K538" s="21">
        <v>51.93</v>
      </c>
      <c r="L538">
        <v>3</v>
      </c>
    </row>
    <row r="539" spans="1:12" x14ac:dyDescent="0.3">
      <c r="A539" t="s">
        <v>47</v>
      </c>
      <c r="B539" t="s">
        <v>97</v>
      </c>
      <c r="C539" t="s">
        <v>157</v>
      </c>
      <c r="D539" t="s">
        <v>128</v>
      </c>
      <c r="E539" s="20">
        <v>42842</v>
      </c>
      <c r="F539">
        <v>10504</v>
      </c>
      <c r="G539">
        <v>10</v>
      </c>
      <c r="H539" s="21">
        <v>623.20000000000005</v>
      </c>
      <c r="I539" s="21">
        <v>0</v>
      </c>
      <c r="J539" s="21">
        <v>516.01</v>
      </c>
      <c r="K539" s="21">
        <v>107.19</v>
      </c>
      <c r="L539">
        <v>9</v>
      </c>
    </row>
    <row r="540" spans="1:12" x14ac:dyDescent="0.3">
      <c r="A540" t="s">
        <v>47</v>
      </c>
      <c r="B540" t="s">
        <v>101</v>
      </c>
      <c r="C540" t="s">
        <v>157</v>
      </c>
      <c r="D540" t="s">
        <v>128</v>
      </c>
      <c r="E540" s="20">
        <v>42620</v>
      </c>
      <c r="F540">
        <v>10344</v>
      </c>
      <c r="G540">
        <v>35</v>
      </c>
      <c r="H540" s="21">
        <v>727.3</v>
      </c>
      <c r="I540" s="21">
        <v>0</v>
      </c>
      <c r="J540" s="21">
        <v>628.39</v>
      </c>
      <c r="K540" s="21">
        <v>98.91</v>
      </c>
      <c r="L540">
        <v>2</v>
      </c>
    </row>
    <row r="541" spans="1:12" x14ac:dyDescent="0.3">
      <c r="A541" t="s">
        <v>47</v>
      </c>
      <c r="B541" t="s">
        <v>96</v>
      </c>
      <c r="C541" t="s">
        <v>157</v>
      </c>
      <c r="D541" t="s">
        <v>128</v>
      </c>
      <c r="E541" s="20">
        <v>42620</v>
      </c>
      <c r="F541">
        <v>10344</v>
      </c>
      <c r="G541">
        <v>70</v>
      </c>
      <c r="H541" s="21">
        <v>1697.5</v>
      </c>
      <c r="I541" s="21">
        <v>339.5</v>
      </c>
      <c r="J541" s="21">
        <v>1222.68</v>
      </c>
      <c r="K541" s="21">
        <v>135.32</v>
      </c>
      <c r="L541">
        <v>2</v>
      </c>
    </row>
    <row r="542" spans="1:12" x14ac:dyDescent="0.3">
      <c r="A542" t="s">
        <v>47</v>
      </c>
      <c r="B542" t="s">
        <v>134</v>
      </c>
      <c r="C542" t="s">
        <v>157</v>
      </c>
      <c r="D542" t="s">
        <v>128</v>
      </c>
      <c r="E542" s="20">
        <v>43546</v>
      </c>
      <c r="F542">
        <v>11032</v>
      </c>
      <c r="G542">
        <v>25</v>
      </c>
      <c r="H542" s="21">
        <v>2139</v>
      </c>
      <c r="I542" s="21">
        <v>0</v>
      </c>
      <c r="J542" s="21">
        <v>1886.6</v>
      </c>
      <c r="K542" s="21">
        <v>252.4</v>
      </c>
      <c r="L542">
        <v>9</v>
      </c>
    </row>
    <row r="543" spans="1:12" x14ac:dyDescent="0.3">
      <c r="A543" t="s">
        <v>52</v>
      </c>
      <c r="B543" t="s">
        <v>89</v>
      </c>
      <c r="C543" t="s">
        <v>157</v>
      </c>
      <c r="D543" t="s">
        <v>128</v>
      </c>
      <c r="E543" s="20">
        <v>43530</v>
      </c>
      <c r="F543">
        <v>11066</v>
      </c>
      <c r="G543">
        <v>3</v>
      </c>
      <c r="H543" s="21">
        <v>28.08</v>
      </c>
      <c r="I543" s="21">
        <v>0</v>
      </c>
      <c r="J543" s="21">
        <v>24.77</v>
      </c>
      <c r="K543" s="21">
        <v>3.31</v>
      </c>
      <c r="L543">
        <v>9</v>
      </c>
    </row>
    <row r="544" spans="1:12" x14ac:dyDescent="0.3">
      <c r="A544" t="s">
        <v>52</v>
      </c>
      <c r="B544" t="s">
        <v>106</v>
      </c>
      <c r="C544" t="s">
        <v>157</v>
      </c>
      <c r="D544" t="s">
        <v>128</v>
      </c>
      <c r="E544" s="20">
        <v>43323</v>
      </c>
      <c r="F544">
        <v>10693</v>
      </c>
      <c r="G544">
        <v>30</v>
      </c>
      <c r="H544" s="21">
        <v>74.87</v>
      </c>
      <c r="I544" s="21">
        <v>9.77</v>
      </c>
      <c r="J544" s="21">
        <v>52.73</v>
      </c>
      <c r="K544" s="21">
        <v>12.37</v>
      </c>
      <c r="L544">
        <v>2</v>
      </c>
    </row>
    <row r="545" spans="1:12" x14ac:dyDescent="0.3">
      <c r="A545" t="s">
        <v>52</v>
      </c>
      <c r="B545" t="s">
        <v>55</v>
      </c>
      <c r="C545" t="s">
        <v>157</v>
      </c>
      <c r="D545" t="s">
        <v>128</v>
      </c>
      <c r="E545" s="20">
        <v>43559</v>
      </c>
      <c r="F545">
        <v>10861</v>
      </c>
      <c r="G545">
        <v>3</v>
      </c>
      <c r="H545" s="21">
        <v>88.05</v>
      </c>
      <c r="I545" s="21">
        <v>0</v>
      </c>
      <c r="J545" s="21">
        <v>77.66</v>
      </c>
      <c r="K545" s="21">
        <v>10.39</v>
      </c>
      <c r="L545">
        <v>3</v>
      </c>
    </row>
    <row r="546" spans="1:12" x14ac:dyDescent="0.3">
      <c r="A546" t="s">
        <v>52</v>
      </c>
      <c r="B546" t="s">
        <v>108</v>
      </c>
      <c r="C546" t="s">
        <v>157</v>
      </c>
      <c r="D546" t="s">
        <v>128</v>
      </c>
      <c r="E546" s="20">
        <v>42842</v>
      </c>
      <c r="F546">
        <v>10504</v>
      </c>
      <c r="G546">
        <v>12</v>
      </c>
      <c r="H546" s="21">
        <v>129</v>
      </c>
      <c r="I546" s="21">
        <v>0</v>
      </c>
      <c r="J546" s="21">
        <v>106.81</v>
      </c>
      <c r="K546" s="21">
        <v>22.19</v>
      </c>
      <c r="L546">
        <v>9</v>
      </c>
    </row>
    <row r="547" spans="1:12" x14ac:dyDescent="0.3">
      <c r="A547" t="s">
        <v>52</v>
      </c>
      <c r="B547" t="s">
        <v>105</v>
      </c>
      <c r="C547" t="s">
        <v>157</v>
      </c>
      <c r="D547" t="s">
        <v>128</v>
      </c>
      <c r="E547" s="20">
        <v>43546</v>
      </c>
      <c r="F547">
        <v>11032</v>
      </c>
      <c r="G547">
        <v>30</v>
      </c>
      <c r="H547" s="21">
        <v>233.4</v>
      </c>
      <c r="I547" s="21">
        <v>0</v>
      </c>
      <c r="J547" s="21">
        <v>205.86</v>
      </c>
      <c r="K547" s="21">
        <v>27.54</v>
      </c>
      <c r="L547">
        <v>9</v>
      </c>
    </row>
    <row r="548" spans="1:12" x14ac:dyDescent="0.3">
      <c r="A548" t="s">
        <v>52</v>
      </c>
      <c r="B548" t="s">
        <v>89</v>
      </c>
      <c r="C548" t="s">
        <v>157</v>
      </c>
      <c r="D548" t="s">
        <v>128</v>
      </c>
      <c r="E548" s="20">
        <v>42749</v>
      </c>
      <c r="F548">
        <v>10469</v>
      </c>
      <c r="G548">
        <v>35</v>
      </c>
      <c r="H548" s="21">
        <v>384.79</v>
      </c>
      <c r="I548" s="21">
        <v>50.19</v>
      </c>
      <c r="J548" s="21">
        <v>277.05</v>
      </c>
      <c r="K548" s="21">
        <v>57.55</v>
      </c>
      <c r="L548">
        <v>3</v>
      </c>
    </row>
    <row r="549" spans="1:12" x14ac:dyDescent="0.3">
      <c r="A549" t="s">
        <v>52</v>
      </c>
      <c r="B549" t="s">
        <v>108</v>
      </c>
      <c r="C549" t="s">
        <v>157</v>
      </c>
      <c r="D549" t="s">
        <v>128</v>
      </c>
      <c r="E549" s="20">
        <v>43559</v>
      </c>
      <c r="F549">
        <v>10861</v>
      </c>
      <c r="G549">
        <v>40</v>
      </c>
      <c r="H549" s="21">
        <v>367.6</v>
      </c>
      <c r="I549" s="21">
        <v>0</v>
      </c>
      <c r="J549" s="21">
        <v>324.22000000000003</v>
      </c>
      <c r="K549" s="21">
        <v>43.38</v>
      </c>
      <c r="L549">
        <v>3</v>
      </c>
    </row>
    <row r="550" spans="1:12" x14ac:dyDescent="0.3">
      <c r="A550" t="s">
        <v>52</v>
      </c>
      <c r="B550" t="s">
        <v>107</v>
      </c>
      <c r="C550" t="s">
        <v>157</v>
      </c>
      <c r="D550" t="s">
        <v>128</v>
      </c>
      <c r="E550" s="20">
        <v>43530</v>
      </c>
      <c r="F550">
        <v>11066</v>
      </c>
      <c r="G550">
        <v>42</v>
      </c>
      <c r="H550" s="21">
        <v>412.02</v>
      </c>
      <c r="I550" s="21">
        <v>0</v>
      </c>
      <c r="J550" s="21">
        <v>363.4</v>
      </c>
      <c r="K550" s="21">
        <v>48.62</v>
      </c>
      <c r="L550">
        <v>9</v>
      </c>
    </row>
    <row r="551" spans="1:12" x14ac:dyDescent="0.3">
      <c r="A551" t="s">
        <v>52</v>
      </c>
      <c r="B551" t="s">
        <v>110</v>
      </c>
      <c r="C551" t="s">
        <v>157</v>
      </c>
      <c r="D551" t="s">
        <v>128</v>
      </c>
      <c r="E551" s="20">
        <v>43347</v>
      </c>
      <c r="F551">
        <v>10723</v>
      </c>
      <c r="G551">
        <v>15</v>
      </c>
      <c r="H551" s="21">
        <v>480.75</v>
      </c>
      <c r="I551" s="21">
        <v>0</v>
      </c>
      <c r="J551" s="21">
        <v>389.41</v>
      </c>
      <c r="K551" s="21">
        <v>91.34</v>
      </c>
      <c r="L551">
        <v>2</v>
      </c>
    </row>
    <row r="552" spans="1:12" x14ac:dyDescent="0.3">
      <c r="A552" t="s">
        <v>52</v>
      </c>
      <c r="B552" t="s">
        <v>73</v>
      </c>
      <c r="C552" t="s">
        <v>157</v>
      </c>
      <c r="D552" t="s">
        <v>128</v>
      </c>
      <c r="E552" s="20">
        <v>42842</v>
      </c>
      <c r="F552">
        <v>10504</v>
      </c>
      <c r="G552">
        <v>25</v>
      </c>
      <c r="H552" s="21">
        <v>650.5</v>
      </c>
      <c r="I552" s="21">
        <v>0</v>
      </c>
      <c r="J552" s="21">
        <v>538.61</v>
      </c>
      <c r="K552" s="21">
        <v>111.89</v>
      </c>
      <c r="L552">
        <v>9</v>
      </c>
    </row>
    <row r="553" spans="1:12" x14ac:dyDescent="0.3">
      <c r="A553" t="s">
        <v>52</v>
      </c>
      <c r="B553" t="s">
        <v>70</v>
      </c>
      <c r="C553" t="s">
        <v>157</v>
      </c>
      <c r="D553" t="s">
        <v>128</v>
      </c>
      <c r="E553" s="20">
        <v>43559</v>
      </c>
      <c r="F553">
        <v>10861</v>
      </c>
      <c r="G553">
        <v>35</v>
      </c>
      <c r="H553" s="21">
        <v>920.85</v>
      </c>
      <c r="I553" s="21">
        <v>0</v>
      </c>
      <c r="J553" s="21">
        <v>812.19</v>
      </c>
      <c r="K553" s="21">
        <v>108.66</v>
      </c>
      <c r="L553">
        <v>3</v>
      </c>
    </row>
    <row r="554" spans="1:12" x14ac:dyDescent="0.3">
      <c r="A554" t="s">
        <v>52</v>
      </c>
      <c r="B554" t="s">
        <v>55</v>
      </c>
      <c r="C554" t="s">
        <v>157</v>
      </c>
      <c r="D554" t="s">
        <v>128</v>
      </c>
      <c r="E554" s="20">
        <v>43464</v>
      </c>
      <c r="F554">
        <v>10904</v>
      </c>
      <c r="G554">
        <v>35</v>
      </c>
      <c r="H554" s="21">
        <v>934.5</v>
      </c>
      <c r="I554" s="21">
        <v>0</v>
      </c>
      <c r="J554" s="21">
        <v>824.23</v>
      </c>
      <c r="K554" s="21">
        <v>110.27</v>
      </c>
      <c r="L554">
        <v>3</v>
      </c>
    </row>
    <row r="555" spans="1:12" x14ac:dyDescent="0.3">
      <c r="A555" t="s">
        <v>52</v>
      </c>
      <c r="B555" t="s">
        <v>70</v>
      </c>
      <c r="C555" t="s">
        <v>157</v>
      </c>
      <c r="D555" t="s">
        <v>128</v>
      </c>
      <c r="E555" s="20">
        <v>42801</v>
      </c>
      <c r="F555">
        <v>10269</v>
      </c>
      <c r="G555">
        <v>60</v>
      </c>
      <c r="H555" s="21">
        <v>1726.2</v>
      </c>
      <c r="I555" s="21">
        <v>82.2</v>
      </c>
      <c r="J555" s="21">
        <v>1420.42</v>
      </c>
      <c r="K555" s="21">
        <v>223.58</v>
      </c>
      <c r="L555">
        <v>3</v>
      </c>
    </row>
    <row r="556" spans="1:12" x14ac:dyDescent="0.3">
      <c r="A556" t="s">
        <v>52</v>
      </c>
      <c r="B556" t="s">
        <v>72</v>
      </c>
      <c r="C556" t="s">
        <v>157</v>
      </c>
      <c r="D556" t="s">
        <v>128</v>
      </c>
      <c r="E556" s="20">
        <v>43323</v>
      </c>
      <c r="F556">
        <v>10693</v>
      </c>
      <c r="G556">
        <v>60</v>
      </c>
      <c r="H556" s="21">
        <v>2555.7600000000002</v>
      </c>
      <c r="I556" s="21">
        <v>333.36</v>
      </c>
      <c r="J556" s="21">
        <v>1800.14</v>
      </c>
      <c r="K556" s="21">
        <v>422.26</v>
      </c>
      <c r="L556">
        <v>2</v>
      </c>
    </row>
    <row r="557" spans="1:12" x14ac:dyDescent="0.3">
      <c r="A557" t="s">
        <v>56</v>
      </c>
      <c r="B557" t="s">
        <v>74</v>
      </c>
      <c r="C557" t="s">
        <v>157</v>
      </c>
      <c r="D557" t="s">
        <v>128</v>
      </c>
      <c r="E557" s="20">
        <v>43208</v>
      </c>
      <c r="F557">
        <v>10740</v>
      </c>
      <c r="G557">
        <v>35</v>
      </c>
      <c r="H557" s="21">
        <v>252</v>
      </c>
      <c r="I557" s="21">
        <v>42</v>
      </c>
      <c r="J557" s="21">
        <v>170.1</v>
      </c>
      <c r="K557" s="21">
        <v>39.9</v>
      </c>
      <c r="L557">
        <v>3</v>
      </c>
    </row>
    <row r="558" spans="1:12" x14ac:dyDescent="0.3">
      <c r="A558" t="s">
        <v>56</v>
      </c>
      <c r="B558" t="s">
        <v>75</v>
      </c>
      <c r="C558" t="s">
        <v>157</v>
      </c>
      <c r="D558" t="s">
        <v>128</v>
      </c>
      <c r="E558" s="20">
        <v>42801</v>
      </c>
      <c r="F558">
        <v>10269</v>
      </c>
      <c r="G558">
        <v>20</v>
      </c>
      <c r="H558" s="21">
        <v>255.57</v>
      </c>
      <c r="I558" s="21">
        <v>12.17</v>
      </c>
      <c r="J558" s="21">
        <v>210.3</v>
      </c>
      <c r="K558" s="21">
        <v>33.1</v>
      </c>
      <c r="L558">
        <v>3</v>
      </c>
    </row>
    <row r="559" spans="1:12" x14ac:dyDescent="0.3">
      <c r="A559" t="s">
        <v>56</v>
      </c>
      <c r="B559" t="s">
        <v>114</v>
      </c>
      <c r="C559" t="s">
        <v>157</v>
      </c>
      <c r="D559" t="s">
        <v>128</v>
      </c>
      <c r="E559" s="20">
        <v>43158</v>
      </c>
      <c r="F559">
        <v>10483</v>
      </c>
      <c r="G559">
        <v>35</v>
      </c>
      <c r="H559" s="21">
        <v>294</v>
      </c>
      <c r="I559" s="21">
        <v>14</v>
      </c>
      <c r="J559" s="21">
        <v>231.84</v>
      </c>
      <c r="K559" s="21">
        <v>48.16</v>
      </c>
      <c r="L559">
        <v>2</v>
      </c>
    </row>
    <row r="560" spans="1:12" x14ac:dyDescent="0.3">
      <c r="A560" t="s">
        <v>56</v>
      </c>
      <c r="B560" t="s">
        <v>114</v>
      </c>
      <c r="C560" t="s">
        <v>157</v>
      </c>
      <c r="D560" t="s">
        <v>128</v>
      </c>
      <c r="E560" s="20">
        <v>43530</v>
      </c>
      <c r="F560">
        <v>11066</v>
      </c>
      <c r="G560">
        <v>35</v>
      </c>
      <c r="H560" s="21">
        <v>265.64999999999998</v>
      </c>
      <c r="I560" s="21">
        <v>0</v>
      </c>
      <c r="J560" s="21">
        <v>234.3</v>
      </c>
      <c r="K560" s="21">
        <v>31.35</v>
      </c>
      <c r="L560">
        <v>9</v>
      </c>
    </row>
    <row r="561" spans="1:12" x14ac:dyDescent="0.3">
      <c r="A561" t="s">
        <v>58</v>
      </c>
      <c r="B561" t="s">
        <v>118</v>
      </c>
      <c r="C561" t="s">
        <v>157</v>
      </c>
      <c r="D561" t="s">
        <v>128</v>
      </c>
      <c r="E561" s="20">
        <v>43236</v>
      </c>
      <c r="F561">
        <v>10596</v>
      </c>
      <c r="G561">
        <v>5</v>
      </c>
      <c r="H561" s="21">
        <v>215.46</v>
      </c>
      <c r="I561" s="21">
        <v>35.909999999999997</v>
      </c>
      <c r="J561" s="21">
        <v>145.44</v>
      </c>
      <c r="K561" s="21">
        <v>34.11</v>
      </c>
      <c r="L561">
        <v>3</v>
      </c>
    </row>
    <row r="562" spans="1:12" x14ac:dyDescent="0.3">
      <c r="A562" t="s">
        <v>58</v>
      </c>
      <c r="B562" t="s">
        <v>118</v>
      </c>
      <c r="C562" t="s">
        <v>157</v>
      </c>
      <c r="D562" t="s">
        <v>128</v>
      </c>
      <c r="E562" s="20">
        <v>43208</v>
      </c>
      <c r="F562">
        <v>10740</v>
      </c>
      <c r="G562">
        <v>14</v>
      </c>
      <c r="H562" s="21">
        <v>665.95</v>
      </c>
      <c r="I562" s="21">
        <v>110.99</v>
      </c>
      <c r="J562" s="21">
        <v>449.52</v>
      </c>
      <c r="K562" s="21">
        <v>105.44</v>
      </c>
      <c r="L562">
        <v>3</v>
      </c>
    </row>
    <row r="563" spans="1:12" x14ac:dyDescent="0.3">
      <c r="A563" t="s">
        <v>77</v>
      </c>
      <c r="B563" t="s">
        <v>121</v>
      </c>
      <c r="C563" t="s">
        <v>157</v>
      </c>
      <c r="D563" t="s">
        <v>128</v>
      </c>
      <c r="E563" s="20">
        <v>43323</v>
      </c>
      <c r="F563">
        <v>10693</v>
      </c>
      <c r="G563">
        <v>6</v>
      </c>
      <c r="H563" s="21">
        <v>211.8</v>
      </c>
      <c r="I563" s="21">
        <v>0</v>
      </c>
      <c r="J563" s="21">
        <v>182.43</v>
      </c>
      <c r="K563" s="21">
        <v>29.37</v>
      </c>
      <c r="L563">
        <v>2</v>
      </c>
    </row>
    <row r="564" spans="1:12" x14ac:dyDescent="0.3">
      <c r="A564" t="s">
        <v>77</v>
      </c>
      <c r="B564" t="s">
        <v>120</v>
      </c>
      <c r="C564" t="s">
        <v>157</v>
      </c>
      <c r="D564" t="s">
        <v>128</v>
      </c>
      <c r="E564" s="20">
        <v>43208</v>
      </c>
      <c r="F564">
        <v>10740</v>
      </c>
      <c r="G564">
        <v>40</v>
      </c>
      <c r="H564" s="21">
        <v>447.84</v>
      </c>
      <c r="I564" s="21">
        <v>74.64</v>
      </c>
      <c r="J564" s="21">
        <v>302.29000000000002</v>
      </c>
      <c r="K564" s="21">
        <v>70.91</v>
      </c>
      <c r="L564">
        <v>3</v>
      </c>
    </row>
    <row r="565" spans="1:12" x14ac:dyDescent="0.3">
      <c r="A565" t="s">
        <v>77</v>
      </c>
      <c r="B565" t="s">
        <v>119</v>
      </c>
      <c r="C565" t="s">
        <v>157</v>
      </c>
      <c r="D565" t="s">
        <v>128</v>
      </c>
      <c r="E565" s="20">
        <v>43325</v>
      </c>
      <c r="F565">
        <v>10696</v>
      </c>
      <c r="G565">
        <v>20</v>
      </c>
      <c r="H565" s="21">
        <v>509.6</v>
      </c>
      <c r="I565" s="21">
        <v>0</v>
      </c>
      <c r="J565" s="21">
        <v>412.78</v>
      </c>
      <c r="K565" s="21">
        <v>96.82</v>
      </c>
      <c r="L565">
        <v>3</v>
      </c>
    </row>
    <row r="566" spans="1:12" x14ac:dyDescent="0.3">
      <c r="A566" t="s">
        <v>77</v>
      </c>
      <c r="B566" t="s">
        <v>119</v>
      </c>
      <c r="C566" t="s">
        <v>157</v>
      </c>
      <c r="D566" t="s">
        <v>128</v>
      </c>
      <c r="E566" s="20">
        <v>43559</v>
      </c>
      <c r="F566">
        <v>10861</v>
      </c>
      <c r="G566">
        <v>42</v>
      </c>
      <c r="H566" s="21">
        <v>1066.3800000000001</v>
      </c>
      <c r="I566" s="21">
        <v>0</v>
      </c>
      <c r="J566" s="21">
        <v>940.55</v>
      </c>
      <c r="K566" s="21">
        <v>125.83</v>
      </c>
      <c r="L566">
        <v>3</v>
      </c>
    </row>
    <row r="567" spans="1:12" x14ac:dyDescent="0.3">
      <c r="A567" t="s">
        <v>61</v>
      </c>
      <c r="B567" t="s">
        <v>62</v>
      </c>
      <c r="C567" t="s">
        <v>157</v>
      </c>
      <c r="D567" t="s">
        <v>128</v>
      </c>
      <c r="E567" s="20">
        <v>43208</v>
      </c>
      <c r="F567">
        <v>10740</v>
      </c>
      <c r="G567">
        <v>5</v>
      </c>
      <c r="H567" s="21">
        <v>252.66</v>
      </c>
      <c r="I567" s="21">
        <v>42.11</v>
      </c>
      <c r="J567" s="21">
        <v>170.55</v>
      </c>
      <c r="K567" s="21">
        <v>40</v>
      </c>
      <c r="L567">
        <v>3</v>
      </c>
    </row>
    <row r="568" spans="1:12" x14ac:dyDescent="0.3">
      <c r="A568" t="s">
        <v>63</v>
      </c>
      <c r="B568" t="s">
        <v>123</v>
      </c>
      <c r="C568" t="s">
        <v>157</v>
      </c>
      <c r="D568" t="s">
        <v>128</v>
      </c>
      <c r="E568" s="20">
        <v>43323</v>
      </c>
      <c r="F568">
        <v>10693</v>
      </c>
      <c r="G568">
        <v>15</v>
      </c>
      <c r="H568" s="21">
        <v>20.36</v>
      </c>
      <c r="I568" s="21">
        <v>2.66</v>
      </c>
      <c r="J568" s="21">
        <v>14.34</v>
      </c>
      <c r="K568" s="21">
        <v>3.36</v>
      </c>
      <c r="L568">
        <v>2</v>
      </c>
    </row>
    <row r="569" spans="1:12" x14ac:dyDescent="0.3">
      <c r="A569" t="s">
        <v>63</v>
      </c>
      <c r="B569" t="s">
        <v>84</v>
      </c>
      <c r="C569" t="s">
        <v>157</v>
      </c>
      <c r="D569" t="s">
        <v>128</v>
      </c>
      <c r="E569" s="20">
        <v>43325</v>
      </c>
      <c r="F569">
        <v>10696</v>
      </c>
      <c r="G569">
        <v>18</v>
      </c>
      <c r="H569" s="21">
        <v>216.36</v>
      </c>
      <c r="I569" s="21">
        <v>0</v>
      </c>
      <c r="J569" s="21">
        <v>175.25</v>
      </c>
      <c r="K569" s="21">
        <v>41.11</v>
      </c>
      <c r="L569">
        <v>3</v>
      </c>
    </row>
    <row r="570" spans="1:12" x14ac:dyDescent="0.3">
      <c r="A570" t="s">
        <v>63</v>
      </c>
      <c r="B570" t="s">
        <v>64</v>
      </c>
      <c r="C570" t="s">
        <v>157</v>
      </c>
      <c r="D570" t="s">
        <v>128</v>
      </c>
      <c r="E570" s="20">
        <v>43546</v>
      </c>
      <c r="F570">
        <v>11032</v>
      </c>
      <c r="G570">
        <v>35</v>
      </c>
      <c r="H570" s="21">
        <v>261.8</v>
      </c>
      <c r="I570" s="21">
        <v>0</v>
      </c>
      <c r="J570" s="21">
        <v>230.91</v>
      </c>
      <c r="K570" s="21">
        <v>30.89</v>
      </c>
      <c r="L570">
        <v>9</v>
      </c>
    </row>
    <row r="571" spans="1:12" x14ac:dyDescent="0.3">
      <c r="A571" t="s">
        <v>63</v>
      </c>
      <c r="B571" t="s">
        <v>125</v>
      </c>
      <c r="C571" t="s">
        <v>157</v>
      </c>
      <c r="D571" t="s">
        <v>128</v>
      </c>
      <c r="E571" s="20">
        <v>43559</v>
      </c>
      <c r="F571">
        <v>10861</v>
      </c>
      <c r="G571">
        <v>20</v>
      </c>
      <c r="H571" s="21">
        <v>476.6</v>
      </c>
      <c r="I571" s="21">
        <v>0</v>
      </c>
      <c r="J571" s="21">
        <v>420.36</v>
      </c>
      <c r="K571" s="21">
        <v>56.24</v>
      </c>
      <c r="L571">
        <v>3</v>
      </c>
    </row>
    <row r="572" spans="1:12" x14ac:dyDescent="0.3">
      <c r="A572" t="s">
        <v>63</v>
      </c>
      <c r="B572" t="s">
        <v>127</v>
      </c>
      <c r="C572" t="s">
        <v>157</v>
      </c>
      <c r="D572" t="s">
        <v>128</v>
      </c>
      <c r="E572" s="20">
        <v>43464</v>
      </c>
      <c r="F572">
        <v>10904</v>
      </c>
      <c r="G572">
        <v>15</v>
      </c>
      <c r="H572" s="21">
        <v>670.35</v>
      </c>
      <c r="I572" s="21">
        <v>0</v>
      </c>
      <c r="J572" s="21">
        <v>591.25</v>
      </c>
      <c r="K572" s="21">
        <v>79.099999999999994</v>
      </c>
      <c r="L572">
        <v>3</v>
      </c>
    </row>
    <row r="573" spans="1:12" x14ac:dyDescent="0.3">
      <c r="A573" t="s">
        <v>43</v>
      </c>
      <c r="B573" t="s">
        <v>88</v>
      </c>
      <c r="C573" t="s">
        <v>158</v>
      </c>
      <c r="D573" t="s">
        <v>128</v>
      </c>
      <c r="E573" s="20">
        <v>43520</v>
      </c>
      <c r="F573">
        <v>10358</v>
      </c>
      <c r="G573">
        <v>10</v>
      </c>
      <c r="H573" s="21">
        <v>44.52</v>
      </c>
      <c r="I573" s="21">
        <v>2.12</v>
      </c>
      <c r="J573" s="21">
        <v>36.630000000000003</v>
      </c>
      <c r="K573" s="21">
        <v>5.77</v>
      </c>
      <c r="L573">
        <v>1</v>
      </c>
    </row>
    <row r="574" spans="1:12" x14ac:dyDescent="0.3">
      <c r="A574" t="s">
        <v>43</v>
      </c>
      <c r="B574" t="s">
        <v>88</v>
      </c>
      <c r="C574" t="s">
        <v>158</v>
      </c>
      <c r="D574" t="s">
        <v>128</v>
      </c>
      <c r="E574" s="20">
        <v>42753</v>
      </c>
      <c r="F574">
        <v>10446</v>
      </c>
      <c r="G574">
        <v>20</v>
      </c>
      <c r="H574" s="21">
        <v>92.62</v>
      </c>
      <c r="I574" s="21">
        <v>8.42</v>
      </c>
      <c r="J574" s="21">
        <v>69.72</v>
      </c>
      <c r="K574" s="21">
        <v>14.48</v>
      </c>
      <c r="L574">
        <v>1</v>
      </c>
    </row>
    <row r="575" spans="1:12" x14ac:dyDescent="0.3">
      <c r="A575" t="s">
        <v>43</v>
      </c>
      <c r="B575" t="s">
        <v>87</v>
      </c>
      <c r="C575" t="s">
        <v>158</v>
      </c>
      <c r="D575" t="s">
        <v>128</v>
      </c>
      <c r="E575" s="20">
        <v>43218</v>
      </c>
      <c r="F575">
        <v>10577</v>
      </c>
      <c r="G575">
        <v>20</v>
      </c>
      <c r="H575" s="21">
        <v>167.2</v>
      </c>
      <c r="I575" s="21">
        <v>0</v>
      </c>
      <c r="J575" s="21">
        <v>135.43</v>
      </c>
      <c r="K575" s="21">
        <v>31.77</v>
      </c>
      <c r="L575">
        <v>1</v>
      </c>
    </row>
    <row r="576" spans="1:12" x14ac:dyDescent="0.3">
      <c r="A576" t="s">
        <v>43</v>
      </c>
      <c r="B576" t="s">
        <v>68</v>
      </c>
      <c r="C576" t="s">
        <v>158</v>
      </c>
      <c r="D576" t="s">
        <v>128</v>
      </c>
      <c r="E576" s="20">
        <v>43598</v>
      </c>
      <c r="F576">
        <v>10822</v>
      </c>
      <c r="G576">
        <v>6</v>
      </c>
      <c r="H576" s="21">
        <v>180.78</v>
      </c>
      <c r="I576" s="21">
        <v>0</v>
      </c>
      <c r="J576" s="21">
        <v>146.43</v>
      </c>
      <c r="K576" s="21">
        <v>34.35</v>
      </c>
      <c r="L576">
        <v>1</v>
      </c>
    </row>
    <row r="577" spans="1:12" x14ac:dyDescent="0.3">
      <c r="A577" t="s">
        <v>43</v>
      </c>
      <c r="B577" t="s">
        <v>87</v>
      </c>
      <c r="C577" t="s">
        <v>158</v>
      </c>
      <c r="D577" t="s">
        <v>128</v>
      </c>
      <c r="E577" s="20">
        <v>42883</v>
      </c>
      <c r="F577">
        <v>10514</v>
      </c>
      <c r="G577">
        <v>50</v>
      </c>
      <c r="H577" s="21">
        <v>368.5</v>
      </c>
      <c r="I577" s="21">
        <v>0</v>
      </c>
      <c r="J577" s="21">
        <v>305.12</v>
      </c>
      <c r="K577" s="21">
        <v>63.38</v>
      </c>
      <c r="L577">
        <v>1</v>
      </c>
    </row>
    <row r="578" spans="1:12" x14ac:dyDescent="0.3">
      <c r="A578" t="s">
        <v>43</v>
      </c>
      <c r="B578" t="s">
        <v>46</v>
      </c>
      <c r="C578" t="s">
        <v>158</v>
      </c>
      <c r="D578" t="s">
        <v>128</v>
      </c>
      <c r="E578" s="20">
        <v>43538</v>
      </c>
      <c r="F578">
        <v>10935</v>
      </c>
      <c r="G578">
        <v>21</v>
      </c>
      <c r="H578" s="21">
        <v>444.15</v>
      </c>
      <c r="I578" s="21">
        <v>0</v>
      </c>
      <c r="J578" s="21">
        <v>391.74</v>
      </c>
      <c r="K578" s="21">
        <v>52.41</v>
      </c>
      <c r="L578">
        <v>1</v>
      </c>
    </row>
    <row r="579" spans="1:12" x14ac:dyDescent="0.3">
      <c r="A579" t="s">
        <v>43</v>
      </c>
      <c r="B579" t="s">
        <v>46</v>
      </c>
      <c r="C579" t="s">
        <v>158</v>
      </c>
      <c r="D579" t="s">
        <v>128</v>
      </c>
      <c r="E579" s="20">
        <v>43627</v>
      </c>
      <c r="F579">
        <v>10918</v>
      </c>
      <c r="G579">
        <v>60</v>
      </c>
      <c r="H579" s="21">
        <v>1458.75</v>
      </c>
      <c r="I579" s="21">
        <v>291.75</v>
      </c>
      <c r="J579" s="21">
        <v>1029.29</v>
      </c>
      <c r="K579" s="21">
        <v>137.71</v>
      </c>
      <c r="L579">
        <v>1</v>
      </c>
    </row>
    <row r="580" spans="1:12" x14ac:dyDescent="0.3">
      <c r="A580" t="s">
        <v>43</v>
      </c>
      <c r="B580" t="s">
        <v>93</v>
      </c>
      <c r="C580" t="s">
        <v>158</v>
      </c>
      <c r="D580" t="s">
        <v>128</v>
      </c>
      <c r="E580" s="20">
        <v>43026</v>
      </c>
      <c r="F580">
        <v>10401</v>
      </c>
      <c r="G580">
        <v>60</v>
      </c>
      <c r="H580" s="21">
        <v>1823.4</v>
      </c>
      <c r="I580" s="21">
        <v>0</v>
      </c>
      <c r="J580" s="21">
        <v>1509.78</v>
      </c>
      <c r="K580" s="21">
        <v>313.62</v>
      </c>
      <c r="L580">
        <v>1</v>
      </c>
    </row>
    <row r="581" spans="1:12" x14ac:dyDescent="0.3">
      <c r="A581" t="s">
        <v>47</v>
      </c>
      <c r="B581" t="s">
        <v>100</v>
      </c>
      <c r="C581" t="s">
        <v>158</v>
      </c>
      <c r="D581" t="s">
        <v>128</v>
      </c>
      <c r="E581" s="20">
        <v>43242</v>
      </c>
      <c r="F581">
        <v>10602</v>
      </c>
      <c r="G581">
        <v>5</v>
      </c>
      <c r="H581" s="21">
        <v>81.81</v>
      </c>
      <c r="I581" s="21">
        <v>16.36</v>
      </c>
      <c r="J581" s="21">
        <v>53.02</v>
      </c>
      <c r="K581" s="21">
        <v>12.43</v>
      </c>
      <c r="L581">
        <v>1</v>
      </c>
    </row>
    <row r="582" spans="1:12" x14ac:dyDescent="0.3">
      <c r="A582" t="s">
        <v>47</v>
      </c>
      <c r="B582" t="s">
        <v>69</v>
      </c>
      <c r="C582" t="s">
        <v>158</v>
      </c>
      <c r="D582" t="s">
        <v>128</v>
      </c>
      <c r="E582" s="20">
        <v>42772</v>
      </c>
      <c r="F582">
        <v>10493</v>
      </c>
      <c r="G582">
        <v>15</v>
      </c>
      <c r="H582" s="21">
        <v>156.59</v>
      </c>
      <c r="I582" s="21">
        <v>14.24</v>
      </c>
      <c r="J582" s="21">
        <v>117.87</v>
      </c>
      <c r="K582" s="21">
        <v>24.48</v>
      </c>
      <c r="L582">
        <v>1</v>
      </c>
    </row>
    <row r="583" spans="1:12" x14ac:dyDescent="0.3">
      <c r="A583" t="s">
        <v>47</v>
      </c>
      <c r="B583" t="s">
        <v>69</v>
      </c>
      <c r="C583" t="s">
        <v>158</v>
      </c>
      <c r="D583" t="s">
        <v>128</v>
      </c>
      <c r="E583" s="20">
        <v>43026</v>
      </c>
      <c r="F583">
        <v>10401</v>
      </c>
      <c r="G583">
        <v>20</v>
      </c>
      <c r="H583" s="21">
        <v>181.2</v>
      </c>
      <c r="I583" s="21">
        <v>0</v>
      </c>
      <c r="J583" s="21">
        <v>150.03</v>
      </c>
      <c r="K583" s="21">
        <v>31.17</v>
      </c>
      <c r="L583">
        <v>1</v>
      </c>
    </row>
    <row r="584" spans="1:12" x14ac:dyDescent="0.3">
      <c r="A584" t="s">
        <v>47</v>
      </c>
      <c r="B584" t="s">
        <v>103</v>
      </c>
      <c r="C584" t="s">
        <v>158</v>
      </c>
      <c r="D584" t="s">
        <v>128</v>
      </c>
      <c r="E584" s="20">
        <v>42772</v>
      </c>
      <c r="F584">
        <v>10493</v>
      </c>
      <c r="G584">
        <v>10</v>
      </c>
      <c r="H584" s="21">
        <v>219.23</v>
      </c>
      <c r="I584" s="21">
        <v>19.93</v>
      </c>
      <c r="J584" s="21">
        <v>165.02</v>
      </c>
      <c r="K584" s="21">
        <v>34.28</v>
      </c>
      <c r="L584">
        <v>1</v>
      </c>
    </row>
    <row r="585" spans="1:12" x14ac:dyDescent="0.3">
      <c r="A585" t="s">
        <v>47</v>
      </c>
      <c r="B585" t="s">
        <v>100</v>
      </c>
      <c r="C585" t="s">
        <v>158</v>
      </c>
      <c r="D585" t="s">
        <v>128</v>
      </c>
      <c r="E585" s="20">
        <v>43218</v>
      </c>
      <c r="F585">
        <v>10577</v>
      </c>
      <c r="G585">
        <v>18</v>
      </c>
      <c r="H585" s="21">
        <v>215.1</v>
      </c>
      <c r="I585" s="21">
        <v>0</v>
      </c>
      <c r="J585" s="21">
        <v>177.89</v>
      </c>
      <c r="K585" s="21">
        <v>37.21</v>
      </c>
      <c r="L585">
        <v>1</v>
      </c>
    </row>
    <row r="586" spans="1:12" x14ac:dyDescent="0.3">
      <c r="A586" t="s">
        <v>47</v>
      </c>
      <c r="B586" t="s">
        <v>96</v>
      </c>
      <c r="C586" t="s">
        <v>158</v>
      </c>
      <c r="D586" t="s">
        <v>128</v>
      </c>
      <c r="E586" s="20">
        <v>42879</v>
      </c>
      <c r="F586">
        <v>10511</v>
      </c>
      <c r="G586">
        <v>10</v>
      </c>
      <c r="H586" s="21">
        <v>252.66</v>
      </c>
      <c r="I586" s="21">
        <v>32.96</v>
      </c>
      <c r="J586" s="21">
        <v>181.91</v>
      </c>
      <c r="K586" s="21">
        <v>37.79</v>
      </c>
      <c r="L586">
        <v>1</v>
      </c>
    </row>
    <row r="587" spans="1:12" x14ac:dyDescent="0.3">
      <c r="A587" t="s">
        <v>47</v>
      </c>
      <c r="B587" t="s">
        <v>69</v>
      </c>
      <c r="C587" t="s">
        <v>158</v>
      </c>
      <c r="D587" t="s">
        <v>128</v>
      </c>
      <c r="E587" s="20">
        <v>42883</v>
      </c>
      <c r="F587">
        <v>10514</v>
      </c>
      <c r="G587">
        <v>39</v>
      </c>
      <c r="H587" s="21">
        <v>429</v>
      </c>
      <c r="I587" s="21">
        <v>0</v>
      </c>
      <c r="J587" s="21">
        <v>361.39</v>
      </c>
      <c r="K587" s="21">
        <v>67.61</v>
      </c>
      <c r="L587">
        <v>1</v>
      </c>
    </row>
    <row r="588" spans="1:12" x14ac:dyDescent="0.3">
      <c r="A588" t="s">
        <v>47</v>
      </c>
      <c r="B588" t="s">
        <v>102</v>
      </c>
      <c r="C588" t="s">
        <v>158</v>
      </c>
      <c r="D588" t="s">
        <v>128</v>
      </c>
      <c r="E588" s="20">
        <v>43495</v>
      </c>
      <c r="F588">
        <v>10977</v>
      </c>
      <c r="G588">
        <v>20</v>
      </c>
      <c r="H588" s="21">
        <v>433.6</v>
      </c>
      <c r="I588" s="21">
        <v>0</v>
      </c>
      <c r="J588" s="21">
        <v>382.44</v>
      </c>
      <c r="K588" s="21">
        <v>51.16</v>
      </c>
      <c r="L588">
        <v>1</v>
      </c>
    </row>
    <row r="589" spans="1:12" x14ac:dyDescent="0.3">
      <c r="A589" t="s">
        <v>47</v>
      </c>
      <c r="B589" t="s">
        <v>98</v>
      </c>
      <c r="C589" t="s">
        <v>158</v>
      </c>
      <c r="D589" t="s">
        <v>128</v>
      </c>
      <c r="E589" s="20">
        <v>43218</v>
      </c>
      <c r="F589">
        <v>10577</v>
      </c>
      <c r="G589">
        <v>10</v>
      </c>
      <c r="H589" s="21">
        <v>627.20000000000005</v>
      </c>
      <c r="I589" s="21">
        <v>0</v>
      </c>
      <c r="J589" s="21">
        <v>508.03</v>
      </c>
      <c r="K589" s="21">
        <v>119.17</v>
      </c>
      <c r="L589">
        <v>1</v>
      </c>
    </row>
    <row r="590" spans="1:12" x14ac:dyDescent="0.3">
      <c r="A590" t="s">
        <v>47</v>
      </c>
      <c r="B590" t="s">
        <v>101</v>
      </c>
      <c r="C590" t="s">
        <v>158</v>
      </c>
      <c r="D590" t="s">
        <v>128</v>
      </c>
      <c r="E590" s="20">
        <v>42879</v>
      </c>
      <c r="F590">
        <v>10511</v>
      </c>
      <c r="G590">
        <v>50</v>
      </c>
      <c r="H590" s="21">
        <v>1371.95</v>
      </c>
      <c r="I590" s="21">
        <v>178.95</v>
      </c>
      <c r="J590" s="21">
        <v>987.8</v>
      </c>
      <c r="K590" s="21">
        <v>205.2</v>
      </c>
      <c r="L590">
        <v>1</v>
      </c>
    </row>
    <row r="591" spans="1:12" x14ac:dyDescent="0.3">
      <c r="A591" t="s">
        <v>47</v>
      </c>
      <c r="B591" t="s">
        <v>98</v>
      </c>
      <c r="C591" t="s">
        <v>158</v>
      </c>
      <c r="D591" t="s">
        <v>128</v>
      </c>
      <c r="E591" s="20">
        <v>43495</v>
      </c>
      <c r="F591">
        <v>10977</v>
      </c>
      <c r="G591">
        <v>30</v>
      </c>
      <c r="H591" s="21">
        <v>1816.2</v>
      </c>
      <c r="I591" s="21">
        <v>0</v>
      </c>
      <c r="J591" s="21">
        <v>1601.89</v>
      </c>
      <c r="K591" s="21">
        <v>214.31</v>
      </c>
      <c r="L591">
        <v>1</v>
      </c>
    </row>
    <row r="592" spans="1:12" x14ac:dyDescent="0.3">
      <c r="A592" t="s">
        <v>47</v>
      </c>
      <c r="B592" t="s">
        <v>97</v>
      </c>
      <c r="C592" t="s">
        <v>158</v>
      </c>
      <c r="D592" t="s">
        <v>128</v>
      </c>
      <c r="E592" s="20">
        <v>43546</v>
      </c>
      <c r="F592">
        <v>11033</v>
      </c>
      <c r="G592">
        <v>70</v>
      </c>
      <c r="H592" s="21">
        <v>4261.95</v>
      </c>
      <c r="I592" s="21">
        <v>387.45</v>
      </c>
      <c r="J592" s="21">
        <v>3417.31</v>
      </c>
      <c r="K592" s="21">
        <v>457.19</v>
      </c>
      <c r="L592">
        <v>1</v>
      </c>
    </row>
    <row r="593" spans="1:12" x14ac:dyDescent="0.3">
      <c r="A593" t="s">
        <v>52</v>
      </c>
      <c r="B593" t="s">
        <v>106</v>
      </c>
      <c r="C593" t="s">
        <v>158</v>
      </c>
      <c r="D593" t="s">
        <v>128</v>
      </c>
      <c r="E593" s="20">
        <v>42772</v>
      </c>
      <c r="F593">
        <v>10493</v>
      </c>
      <c r="G593">
        <v>10</v>
      </c>
      <c r="H593" s="21">
        <v>20.57</v>
      </c>
      <c r="I593" s="21">
        <v>1.87</v>
      </c>
      <c r="J593" s="21">
        <v>15.48</v>
      </c>
      <c r="K593" s="21">
        <v>3.22</v>
      </c>
      <c r="L593">
        <v>1</v>
      </c>
    </row>
    <row r="594" spans="1:12" x14ac:dyDescent="0.3">
      <c r="A594" t="s">
        <v>52</v>
      </c>
      <c r="B594" t="s">
        <v>106</v>
      </c>
      <c r="C594" t="s">
        <v>158</v>
      </c>
      <c r="D594" t="s">
        <v>128</v>
      </c>
      <c r="E594" s="20">
        <v>43367</v>
      </c>
      <c r="F594">
        <v>10746</v>
      </c>
      <c r="G594">
        <v>40</v>
      </c>
      <c r="H594" s="21">
        <v>82.8</v>
      </c>
      <c r="I594" s="21">
        <v>0</v>
      </c>
      <c r="J594" s="21">
        <v>67.069999999999993</v>
      </c>
      <c r="K594" s="21">
        <v>15.73</v>
      </c>
      <c r="L594">
        <v>1</v>
      </c>
    </row>
    <row r="595" spans="1:12" x14ac:dyDescent="0.3">
      <c r="A595" t="s">
        <v>52</v>
      </c>
      <c r="B595" t="s">
        <v>106</v>
      </c>
      <c r="C595" t="s">
        <v>158</v>
      </c>
      <c r="D595" t="s">
        <v>128</v>
      </c>
      <c r="E595" s="20">
        <v>43546</v>
      </c>
      <c r="F595">
        <v>11033</v>
      </c>
      <c r="G595">
        <v>36</v>
      </c>
      <c r="H595" s="21">
        <v>85.14</v>
      </c>
      <c r="I595" s="21">
        <v>7.74</v>
      </c>
      <c r="J595" s="21">
        <v>72</v>
      </c>
      <c r="K595" s="21">
        <v>5.4</v>
      </c>
      <c r="L595">
        <v>1</v>
      </c>
    </row>
    <row r="596" spans="1:12" x14ac:dyDescent="0.3">
      <c r="A596" t="s">
        <v>52</v>
      </c>
      <c r="B596" t="s">
        <v>55</v>
      </c>
      <c r="C596" t="s">
        <v>158</v>
      </c>
      <c r="D596" t="s">
        <v>128</v>
      </c>
      <c r="E596" s="20">
        <v>43598</v>
      </c>
      <c r="F596">
        <v>10822</v>
      </c>
      <c r="G596">
        <v>3</v>
      </c>
      <c r="H596" s="21">
        <v>88.29</v>
      </c>
      <c r="I596" s="21">
        <v>0</v>
      </c>
      <c r="J596" s="21">
        <v>76.78</v>
      </c>
      <c r="K596" s="21">
        <v>11.51</v>
      </c>
      <c r="L596">
        <v>1</v>
      </c>
    </row>
    <row r="597" spans="1:12" x14ac:dyDescent="0.3">
      <c r="A597" t="s">
        <v>52</v>
      </c>
      <c r="B597" t="s">
        <v>107</v>
      </c>
      <c r="C597" t="s">
        <v>158</v>
      </c>
      <c r="D597" t="s">
        <v>128</v>
      </c>
      <c r="E597" s="20">
        <v>42753</v>
      </c>
      <c r="F597">
        <v>10446</v>
      </c>
      <c r="G597">
        <v>12</v>
      </c>
      <c r="H597" s="21">
        <v>122.23</v>
      </c>
      <c r="I597" s="21">
        <v>11.11</v>
      </c>
      <c r="J597" s="21">
        <v>92.01</v>
      </c>
      <c r="K597" s="21">
        <v>19.11</v>
      </c>
      <c r="L597">
        <v>1</v>
      </c>
    </row>
    <row r="598" spans="1:12" x14ac:dyDescent="0.3">
      <c r="A598" t="s">
        <v>52</v>
      </c>
      <c r="B598" t="s">
        <v>104</v>
      </c>
      <c r="C598" t="s">
        <v>158</v>
      </c>
      <c r="D598" t="s">
        <v>128</v>
      </c>
      <c r="E598" s="20">
        <v>43627</v>
      </c>
      <c r="F598">
        <v>10918</v>
      </c>
      <c r="G598">
        <v>25</v>
      </c>
      <c r="H598" s="21">
        <v>156.56</v>
      </c>
      <c r="I598" s="21">
        <v>31.31</v>
      </c>
      <c r="J598" s="21">
        <v>110.47</v>
      </c>
      <c r="K598" s="21">
        <v>14.78</v>
      </c>
      <c r="L598">
        <v>1</v>
      </c>
    </row>
    <row r="599" spans="1:12" x14ac:dyDescent="0.3">
      <c r="A599" t="s">
        <v>52</v>
      </c>
      <c r="B599" t="s">
        <v>89</v>
      </c>
      <c r="C599" t="s">
        <v>158</v>
      </c>
      <c r="D599" t="s">
        <v>128</v>
      </c>
      <c r="E599" s="20">
        <v>43180</v>
      </c>
      <c r="F599">
        <v>10779</v>
      </c>
      <c r="G599">
        <v>20</v>
      </c>
      <c r="H599" s="21">
        <v>192</v>
      </c>
      <c r="I599" s="21">
        <v>0</v>
      </c>
      <c r="J599" s="21">
        <v>155.52000000000001</v>
      </c>
      <c r="K599" s="21">
        <v>36.479999999999997</v>
      </c>
      <c r="L599">
        <v>1</v>
      </c>
    </row>
    <row r="600" spans="1:12" x14ac:dyDescent="0.3">
      <c r="A600" t="s">
        <v>52</v>
      </c>
      <c r="B600" t="s">
        <v>55</v>
      </c>
      <c r="C600" t="s">
        <v>158</v>
      </c>
      <c r="D600" t="s">
        <v>128</v>
      </c>
      <c r="E600" s="20">
        <v>43367</v>
      </c>
      <c r="F600">
        <v>10746</v>
      </c>
      <c r="G600">
        <v>9</v>
      </c>
      <c r="H600" s="21">
        <v>256.32</v>
      </c>
      <c r="I600" s="21">
        <v>0</v>
      </c>
      <c r="J600" s="21">
        <v>207.62</v>
      </c>
      <c r="K600" s="21">
        <v>48.7</v>
      </c>
      <c r="L600">
        <v>1</v>
      </c>
    </row>
    <row r="601" spans="1:12" x14ac:dyDescent="0.3">
      <c r="A601" t="s">
        <v>52</v>
      </c>
      <c r="B601" t="s">
        <v>55</v>
      </c>
      <c r="C601" t="s">
        <v>158</v>
      </c>
      <c r="D601" t="s">
        <v>128</v>
      </c>
      <c r="E601" s="20">
        <v>43397</v>
      </c>
      <c r="F601">
        <v>10574</v>
      </c>
      <c r="G601">
        <v>10</v>
      </c>
      <c r="H601" s="21">
        <v>300.3</v>
      </c>
      <c r="I601" s="21">
        <v>0</v>
      </c>
      <c r="J601" s="21">
        <v>243.24</v>
      </c>
      <c r="K601" s="21">
        <v>57.06</v>
      </c>
      <c r="L601">
        <v>1</v>
      </c>
    </row>
    <row r="602" spans="1:12" x14ac:dyDescent="0.3">
      <c r="A602" t="s">
        <v>52</v>
      </c>
      <c r="B602" t="s">
        <v>70</v>
      </c>
      <c r="C602" t="s">
        <v>158</v>
      </c>
      <c r="D602" t="s">
        <v>128</v>
      </c>
      <c r="E602" s="20">
        <v>43397</v>
      </c>
      <c r="F602">
        <v>10574</v>
      </c>
      <c r="G602">
        <v>14</v>
      </c>
      <c r="H602" s="21">
        <v>387.1</v>
      </c>
      <c r="I602" s="21">
        <v>0</v>
      </c>
      <c r="J602" s="21">
        <v>313.55</v>
      </c>
      <c r="K602" s="21">
        <v>73.55</v>
      </c>
      <c r="L602">
        <v>1</v>
      </c>
    </row>
    <row r="603" spans="1:12" x14ac:dyDescent="0.3">
      <c r="A603" t="s">
        <v>52</v>
      </c>
      <c r="B603" t="s">
        <v>108</v>
      </c>
      <c r="C603" t="s">
        <v>158</v>
      </c>
      <c r="D603" t="s">
        <v>128</v>
      </c>
      <c r="E603" s="20">
        <v>43749</v>
      </c>
      <c r="F603">
        <v>10930</v>
      </c>
      <c r="G603">
        <v>36</v>
      </c>
      <c r="H603" s="21">
        <v>386.28</v>
      </c>
      <c r="I603" s="21">
        <v>0</v>
      </c>
      <c r="J603" s="21">
        <v>371.15</v>
      </c>
      <c r="K603" s="21">
        <v>15.13</v>
      </c>
      <c r="L603">
        <v>1</v>
      </c>
    </row>
    <row r="604" spans="1:12" x14ac:dyDescent="0.3">
      <c r="A604" t="s">
        <v>52</v>
      </c>
      <c r="B604" t="s">
        <v>55</v>
      </c>
      <c r="C604" t="s">
        <v>158</v>
      </c>
      <c r="D604" t="s">
        <v>128</v>
      </c>
      <c r="E604" s="20">
        <v>43180</v>
      </c>
      <c r="F604">
        <v>10779</v>
      </c>
      <c r="G604">
        <v>20</v>
      </c>
      <c r="H604" s="21">
        <v>604.6</v>
      </c>
      <c r="I604" s="21">
        <v>0</v>
      </c>
      <c r="J604" s="21">
        <v>502.31</v>
      </c>
      <c r="K604" s="21">
        <v>102.29</v>
      </c>
      <c r="L604">
        <v>1</v>
      </c>
    </row>
    <row r="605" spans="1:12" x14ac:dyDescent="0.3">
      <c r="A605" t="s">
        <v>52</v>
      </c>
      <c r="B605" t="s">
        <v>54</v>
      </c>
      <c r="C605" t="s">
        <v>158</v>
      </c>
      <c r="D605" t="s">
        <v>128</v>
      </c>
      <c r="E605" s="20">
        <v>43749</v>
      </c>
      <c r="F605">
        <v>10930</v>
      </c>
      <c r="G605">
        <v>25</v>
      </c>
      <c r="H605" s="21">
        <v>1192.8</v>
      </c>
      <c r="I605" s="21">
        <v>198.8</v>
      </c>
      <c r="J605" s="21">
        <v>876.71</v>
      </c>
      <c r="K605" s="21">
        <v>117.29</v>
      </c>
      <c r="L605">
        <v>1</v>
      </c>
    </row>
    <row r="606" spans="1:12" x14ac:dyDescent="0.3">
      <c r="A606" t="s">
        <v>52</v>
      </c>
      <c r="B606" t="s">
        <v>148</v>
      </c>
      <c r="C606" t="s">
        <v>158</v>
      </c>
      <c r="D606" t="s">
        <v>128</v>
      </c>
      <c r="E606" s="20">
        <v>43749</v>
      </c>
      <c r="F606">
        <v>10930</v>
      </c>
      <c r="G606">
        <v>25</v>
      </c>
      <c r="H606" s="21">
        <v>1039.5</v>
      </c>
      <c r="I606" s="21">
        <v>0</v>
      </c>
      <c r="J606" s="21">
        <v>1012.77</v>
      </c>
      <c r="K606" s="21">
        <v>26.73</v>
      </c>
      <c r="L606">
        <v>1</v>
      </c>
    </row>
    <row r="607" spans="1:12" x14ac:dyDescent="0.3">
      <c r="A607" t="s">
        <v>52</v>
      </c>
      <c r="B607" t="s">
        <v>140</v>
      </c>
      <c r="C607" t="s">
        <v>158</v>
      </c>
      <c r="D607" t="s">
        <v>128</v>
      </c>
      <c r="E607" s="20">
        <v>42883</v>
      </c>
      <c r="F607">
        <v>10514</v>
      </c>
      <c r="G607">
        <v>39</v>
      </c>
      <c r="H607" s="21">
        <v>3433.17</v>
      </c>
      <c r="I607" s="21">
        <v>0</v>
      </c>
      <c r="J607" s="21">
        <v>2842.67</v>
      </c>
      <c r="K607" s="21">
        <v>590.5</v>
      </c>
      <c r="L607">
        <v>1</v>
      </c>
    </row>
    <row r="608" spans="1:12" x14ac:dyDescent="0.3">
      <c r="A608" t="s">
        <v>56</v>
      </c>
      <c r="B608" t="s">
        <v>113</v>
      </c>
      <c r="C608" t="s">
        <v>158</v>
      </c>
      <c r="D608" t="s">
        <v>128</v>
      </c>
      <c r="E608" s="20">
        <v>42753</v>
      </c>
      <c r="F608">
        <v>10446</v>
      </c>
      <c r="G608">
        <v>3</v>
      </c>
      <c r="H608" s="21">
        <v>27.29</v>
      </c>
      <c r="I608" s="21">
        <v>2.48</v>
      </c>
      <c r="J608" s="21">
        <v>20.54</v>
      </c>
      <c r="K608" s="21">
        <v>4.2699999999999996</v>
      </c>
      <c r="L608">
        <v>1</v>
      </c>
    </row>
    <row r="609" spans="1:12" x14ac:dyDescent="0.3">
      <c r="A609" t="s">
        <v>56</v>
      </c>
      <c r="B609" t="s">
        <v>114</v>
      </c>
      <c r="C609" t="s">
        <v>158</v>
      </c>
      <c r="D609" t="s">
        <v>128</v>
      </c>
      <c r="E609" s="20">
        <v>43520</v>
      </c>
      <c r="F609">
        <v>10358</v>
      </c>
      <c r="G609">
        <v>10</v>
      </c>
      <c r="H609" s="21">
        <v>86.73</v>
      </c>
      <c r="I609" s="21">
        <v>4.13</v>
      </c>
      <c r="J609" s="21">
        <v>73.11</v>
      </c>
      <c r="K609" s="21">
        <v>9.49</v>
      </c>
      <c r="L609">
        <v>1</v>
      </c>
    </row>
    <row r="610" spans="1:12" x14ac:dyDescent="0.3">
      <c r="A610" t="s">
        <v>58</v>
      </c>
      <c r="B610" t="s">
        <v>116</v>
      </c>
      <c r="C610" t="s">
        <v>158</v>
      </c>
      <c r="D610" t="s">
        <v>128</v>
      </c>
      <c r="E610" s="20">
        <v>43538</v>
      </c>
      <c r="F610">
        <v>10935</v>
      </c>
      <c r="G610">
        <v>8</v>
      </c>
      <c r="H610" s="21">
        <v>91.2</v>
      </c>
      <c r="I610" s="21">
        <v>18.239999999999998</v>
      </c>
      <c r="J610" s="21">
        <v>64.349999999999994</v>
      </c>
      <c r="K610" s="21">
        <v>8.61</v>
      </c>
      <c r="L610">
        <v>1</v>
      </c>
    </row>
    <row r="611" spans="1:12" x14ac:dyDescent="0.3">
      <c r="A611" t="s">
        <v>58</v>
      </c>
      <c r="B611" t="s">
        <v>59</v>
      </c>
      <c r="C611" t="s">
        <v>158</v>
      </c>
      <c r="D611" t="s">
        <v>128</v>
      </c>
      <c r="E611" s="20">
        <v>43397</v>
      </c>
      <c r="F611">
        <v>10574</v>
      </c>
      <c r="G611">
        <v>6</v>
      </c>
      <c r="H611" s="21">
        <v>212.88</v>
      </c>
      <c r="I611" s="21">
        <v>0</v>
      </c>
      <c r="J611" s="21">
        <v>172.43</v>
      </c>
      <c r="K611" s="21">
        <v>40.450000000000003</v>
      </c>
      <c r="L611">
        <v>1</v>
      </c>
    </row>
    <row r="612" spans="1:12" x14ac:dyDescent="0.3">
      <c r="A612" t="s">
        <v>58</v>
      </c>
      <c r="B612" t="s">
        <v>76</v>
      </c>
      <c r="C612" t="s">
        <v>158</v>
      </c>
      <c r="D612" t="s">
        <v>128</v>
      </c>
      <c r="E612" s="20">
        <v>43380</v>
      </c>
      <c r="F612">
        <v>10586</v>
      </c>
      <c r="G612">
        <v>4</v>
      </c>
      <c r="H612" s="21">
        <v>375.41</v>
      </c>
      <c r="I612" s="21">
        <v>48.97</v>
      </c>
      <c r="J612" s="21">
        <v>264.42</v>
      </c>
      <c r="K612" s="21">
        <v>62.02</v>
      </c>
      <c r="L612">
        <v>1</v>
      </c>
    </row>
    <row r="613" spans="1:12" x14ac:dyDescent="0.3">
      <c r="A613" t="s">
        <v>58</v>
      </c>
      <c r="B613" t="s">
        <v>60</v>
      </c>
      <c r="C613" t="s">
        <v>158</v>
      </c>
      <c r="D613" t="s">
        <v>128</v>
      </c>
      <c r="E613" s="20">
        <v>43367</v>
      </c>
      <c r="F613">
        <v>10746</v>
      </c>
      <c r="G613">
        <v>28</v>
      </c>
      <c r="H613" s="21">
        <v>416.36</v>
      </c>
      <c r="I613" s="21">
        <v>0</v>
      </c>
      <c r="J613" s="21">
        <v>337.25</v>
      </c>
      <c r="K613" s="21">
        <v>79.11</v>
      </c>
      <c r="L613">
        <v>1</v>
      </c>
    </row>
    <row r="614" spans="1:12" x14ac:dyDescent="0.3">
      <c r="A614" t="s">
        <v>58</v>
      </c>
      <c r="B614" t="s">
        <v>76</v>
      </c>
      <c r="C614" t="s">
        <v>158</v>
      </c>
      <c r="D614" t="s">
        <v>128</v>
      </c>
      <c r="E614" s="20">
        <v>42753</v>
      </c>
      <c r="F614">
        <v>10446</v>
      </c>
      <c r="G614">
        <v>15</v>
      </c>
      <c r="H614" s="21">
        <v>1266.54</v>
      </c>
      <c r="I614" s="21">
        <v>115.14</v>
      </c>
      <c r="J614" s="21">
        <v>953.36</v>
      </c>
      <c r="K614" s="21">
        <v>198.04</v>
      </c>
      <c r="L614">
        <v>1</v>
      </c>
    </row>
    <row r="615" spans="1:12" x14ac:dyDescent="0.3">
      <c r="A615" t="s">
        <v>58</v>
      </c>
      <c r="B615" t="s">
        <v>118</v>
      </c>
      <c r="C615" t="s">
        <v>158</v>
      </c>
      <c r="D615" t="s">
        <v>128</v>
      </c>
      <c r="E615" s="20">
        <v>42883</v>
      </c>
      <c r="F615">
        <v>10514</v>
      </c>
      <c r="G615">
        <v>70</v>
      </c>
      <c r="H615" s="21">
        <v>2674.7</v>
      </c>
      <c r="I615" s="21">
        <v>0</v>
      </c>
      <c r="J615" s="21">
        <v>2214.65</v>
      </c>
      <c r="K615" s="21">
        <v>460.05</v>
      </c>
      <c r="L615">
        <v>1</v>
      </c>
    </row>
    <row r="616" spans="1:12" x14ac:dyDescent="0.3">
      <c r="A616" t="s">
        <v>58</v>
      </c>
      <c r="B616" t="s">
        <v>118</v>
      </c>
      <c r="C616" t="s">
        <v>158</v>
      </c>
      <c r="D616" t="s">
        <v>128</v>
      </c>
      <c r="E616" s="20">
        <v>43026</v>
      </c>
      <c r="F616">
        <v>10401</v>
      </c>
      <c r="G616">
        <v>70</v>
      </c>
      <c r="H616" s="21">
        <v>2804.2</v>
      </c>
      <c r="I616" s="21">
        <v>0</v>
      </c>
      <c r="J616" s="21">
        <v>2556.25</v>
      </c>
      <c r="K616" s="21">
        <v>247.95</v>
      </c>
      <c r="L616">
        <v>1</v>
      </c>
    </row>
    <row r="617" spans="1:12" x14ac:dyDescent="0.3">
      <c r="A617" t="s">
        <v>77</v>
      </c>
      <c r="B617" t="s">
        <v>143</v>
      </c>
      <c r="C617" t="s">
        <v>158</v>
      </c>
      <c r="D617" t="s">
        <v>128</v>
      </c>
      <c r="E617" s="20">
        <v>43495</v>
      </c>
      <c r="F617">
        <v>10977</v>
      </c>
      <c r="G617">
        <v>30</v>
      </c>
      <c r="H617" s="21">
        <v>809.7</v>
      </c>
      <c r="I617" s="21">
        <v>0</v>
      </c>
      <c r="J617" s="21">
        <v>714.16</v>
      </c>
      <c r="K617" s="21">
        <v>95.54</v>
      </c>
      <c r="L617">
        <v>1</v>
      </c>
    </row>
    <row r="618" spans="1:12" x14ac:dyDescent="0.3">
      <c r="A618" t="s">
        <v>77</v>
      </c>
      <c r="B618" t="s">
        <v>79</v>
      </c>
      <c r="C618" t="s">
        <v>158</v>
      </c>
      <c r="D618" t="s">
        <v>128</v>
      </c>
      <c r="E618" s="20">
        <v>43495</v>
      </c>
      <c r="F618">
        <v>10977</v>
      </c>
      <c r="G618">
        <v>10</v>
      </c>
      <c r="H618" s="21">
        <v>1047.5</v>
      </c>
      <c r="I618" s="21">
        <v>0</v>
      </c>
      <c r="J618" s="21">
        <v>923.9</v>
      </c>
      <c r="K618" s="21">
        <v>123.6</v>
      </c>
      <c r="L618">
        <v>1</v>
      </c>
    </row>
    <row r="619" spans="1:12" x14ac:dyDescent="0.3">
      <c r="A619" t="s">
        <v>61</v>
      </c>
      <c r="B619" t="s">
        <v>62</v>
      </c>
      <c r="C619" t="s">
        <v>158</v>
      </c>
      <c r="D619" t="s">
        <v>128</v>
      </c>
      <c r="E619" s="20">
        <v>42883</v>
      </c>
      <c r="F619">
        <v>10514</v>
      </c>
      <c r="G619">
        <v>35</v>
      </c>
      <c r="H619" s="21">
        <v>1618.05</v>
      </c>
      <c r="I619" s="21">
        <v>0</v>
      </c>
      <c r="J619" s="21">
        <v>1339.75</v>
      </c>
      <c r="K619" s="21">
        <v>278.3</v>
      </c>
      <c r="L619">
        <v>1</v>
      </c>
    </row>
    <row r="620" spans="1:12" x14ac:dyDescent="0.3">
      <c r="A620" t="s">
        <v>61</v>
      </c>
      <c r="B620" t="s">
        <v>81</v>
      </c>
      <c r="C620" t="s">
        <v>158</v>
      </c>
      <c r="D620" t="s">
        <v>128</v>
      </c>
      <c r="E620" s="20">
        <v>42879</v>
      </c>
      <c r="F620">
        <v>10511</v>
      </c>
      <c r="G620">
        <v>50</v>
      </c>
      <c r="H620" s="21">
        <v>2442.6</v>
      </c>
      <c r="I620" s="21">
        <v>318.60000000000002</v>
      </c>
      <c r="J620" s="21">
        <v>1758.67</v>
      </c>
      <c r="K620" s="21">
        <v>365.33</v>
      </c>
      <c r="L620">
        <v>1</v>
      </c>
    </row>
    <row r="621" spans="1:12" x14ac:dyDescent="0.3">
      <c r="A621" t="s">
        <v>63</v>
      </c>
      <c r="B621" t="s">
        <v>124</v>
      </c>
      <c r="C621" t="s">
        <v>158</v>
      </c>
      <c r="D621" t="s">
        <v>128</v>
      </c>
      <c r="E621" s="20">
        <v>43397</v>
      </c>
      <c r="F621">
        <v>10574</v>
      </c>
      <c r="G621">
        <v>2</v>
      </c>
      <c r="H621" s="21">
        <v>38.58</v>
      </c>
      <c r="I621" s="21">
        <v>0</v>
      </c>
      <c r="J621" s="21">
        <v>31.25</v>
      </c>
      <c r="K621" s="21">
        <v>7.33</v>
      </c>
      <c r="L621">
        <v>1</v>
      </c>
    </row>
    <row r="622" spans="1:12" x14ac:dyDescent="0.3">
      <c r="A622" t="s">
        <v>63</v>
      </c>
      <c r="B622" t="s">
        <v>125</v>
      </c>
      <c r="C622" t="s">
        <v>158</v>
      </c>
      <c r="D622" t="s">
        <v>128</v>
      </c>
      <c r="E622" s="20">
        <v>43538</v>
      </c>
      <c r="F622">
        <v>10935</v>
      </c>
      <c r="G622">
        <v>4</v>
      </c>
      <c r="H622" s="21">
        <v>123.45</v>
      </c>
      <c r="I622" s="21">
        <v>24.69</v>
      </c>
      <c r="J622" s="21">
        <v>87.11</v>
      </c>
      <c r="K622" s="21">
        <v>11.65</v>
      </c>
      <c r="L622">
        <v>1</v>
      </c>
    </row>
    <row r="623" spans="1:12" x14ac:dyDescent="0.3">
      <c r="A623" t="s">
        <v>63</v>
      </c>
      <c r="B623" t="s">
        <v>65</v>
      </c>
      <c r="C623" t="s">
        <v>158</v>
      </c>
      <c r="D623" t="s">
        <v>128</v>
      </c>
      <c r="E623" s="20">
        <v>43367</v>
      </c>
      <c r="F623">
        <v>10746</v>
      </c>
      <c r="G623">
        <v>6</v>
      </c>
      <c r="H623" s="21">
        <v>144.47999999999999</v>
      </c>
      <c r="I623" s="21">
        <v>0</v>
      </c>
      <c r="J623" s="21">
        <v>117.03</v>
      </c>
      <c r="K623" s="21">
        <v>27.45</v>
      </c>
      <c r="L623">
        <v>1</v>
      </c>
    </row>
    <row r="624" spans="1:12" x14ac:dyDescent="0.3">
      <c r="A624" t="s">
        <v>63</v>
      </c>
      <c r="B624" t="s">
        <v>64</v>
      </c>
      <c r="C624" t="s">
        <v>158</v>
      </c>
      <c r="D624" t="s">
        <v>128</v>
      </c>
      <c r="E624" s="20">
        <v>43520</v>
      </c>
      <c r="F624">
        <v>10358</v>
      </c>
      <c r="G624">
        <v>20</v>
      </c>
      <c r="H624" s="21">
        <v>159.81</v>
      </c>
      <c r="I624" s="21">
        <v>7.61</v>
      </c>
      <c r="J624" s="21">
        <v>131.5</v>
      </c>
      <c r="K624" s="21">
        <v>20.7</v>
      </c>
      <c r="L624">
        <v>1</v>
      </c>
    </row>
    <row r="625" spans="1:12" x14ac:dyDescent="0.3">
      <c r="A625" t="s">
        <v>63</v>
      </c>
      <c r="B625" t="s">
        <v>126</v>
      </c>
      <c r="C625" t="s">
        <v>158</v>
      </c>
      <c r="D625" t="s">
        <v>128</v>
      </c>
      <c r="E625" s="20">
        <v>43026</v>
      </c>
      <c r="F625">
        <v>10401</v>
      </c>
      <c r="G625">
        <v>18</v>
      </c>
      <c r="H625" s="21">
        <v>469.26</v>
      </c>
      <c r="I625" s="21">
        <v>0</v>
      </c>
      <c r="J625" s="21">
        <v>388.55</v>
      </c>
      <c r="K625" s="21">
        <v>80.709999999999994</v>
      </c>
      <c r="L625">
        <v>1</v>
      </c>
    </row>
    <row r="626" spans="1:12" x14ac:dyDescent="0.3">
      <c r="A626" t="s">
        <v>63</v>
      </c>
      <c r="B626" t="s">
        <v>127</v>
      </c>
      <c r="C626" t="s">
        <v>158</v>
      </c>
      <c r="D626" t="s">
        <v>128</v>
      </c>
      <c r="E626" s="20">
        <v>43749</v>
      </c>
      <c r="F626">
        <v>10930</v>
      </c>
      <c r="G626">
        <v>30</v>
      </c>
      <c r="H626" s="21">
        <v>1722.6</v>
      </c>
      <c r="I626" s="21">
        <v>287.10000000000002</v>
      </c>
      <c r="J626" s="21">
        <v>1266.1099999999999</v>
      </c>
      <c r="K626" s="21">
        <v>169.39</v>
      </c>
      <c r="L626">
        <v>1</v>
      </c>
    </row>
    <row r="627" spans="1:12" x14ac:dyDescent="0.3">
      <c r="A627" t="s">
        <v>43</v>
      </c>
      <c r="B627" t="s">
        <v>88</v>
      </c>
      <c r="C627" t="s">
        <v>159</v>
      </c>
      <c r="D627" t="s">
        <v>131</v>
      </c>
      <c r="E627" s="20">
        <v>43108</v>
      </c>
      <c r="F627">
        <v>10620</v>
      </c>
      <c r="G627">
        <v>5</v>
      </c>
      <c r="H627" s="21">
        <v>22.05</v>
      </c>
      <c r="I627" s="21">
        <v>0</v>
      </c>
      <c r="J627" s="21">
        <v>17.86</v>
      </c>
      <c r="K627" s="21">
        <v>4.1900000000000004</v>
      </c>
      <c r="L627">
        <v>1</v>
      </c>
    </row>
    <row r="628" spans="1:12" x14ac:dyDescent="0.3">
      <c r="A628" t="s">
        <v>43</v>
      </c>
      <c r="B628" t="s">
        <v>67</v>
      </c>
      <c r="C628" t="s">
        <v>159</v>
      </c>
      <c r="D628" t="s">
        <v>131</v>
      </c>
      <c r="E628" s="20">
        <v>43678</v>
      </c>
      <c r="F628">
        <v>10851</v>
      </c>
      <c r="G628">
        <v>5</v>
      </c>
      <c r="H628" s="21">
        <v>92.93</v>
      </c>
      <c r="I628" s="21">
        <v>4.43</v>
      </c>
      <c r="J628" s="21">
        <v>78.06</v>
      </c>
      <c r="K628" s="21">
        <v>10.44</v>
      </c>
      <c r="L628">
        <v>1</v>
      </c>
    </row>
    <row r="629" spans="1:12" x14ac:dyDescent="0.3">
      <c r="A629" t="s">
        <v>43</v>
      </c>
      <c r="B629" t="s">
        <v>88</v>
      </c>
      <c r="C629" t="s">
        <v>159</v>
      </c>
      <c r="D629" t="s">
        <v>131</v>
      </c>
      <c r="E629" s="20">
        <v>43517</v>
      </c>
      <c r="F629">
        <v>11031</v>
      </c>
      <c r="G629">
        <v>21</v>
      </c>
      <c r="H629" s="21">
        <v>94.92</v>
      </c>
      <c r="I629" s="21">
        <v>0</v>
      </c>
      <c r="J629" s="21">
        <v>83.72</v>
      </c>
      <c r="K629" s="21">
        <v>11.2</v>
      </c>
      <c r="L629">
        <v>1</v>
      </c>
    </row>
    <row r="630" spans="1:12" x14ac:dyDescent="0.3">
      <c r="A630" t="s">
        <v>43</v>
      </c>
      <c r="B630" t="s">
        <v>68</v>
      </c>
      <c r="C630" t="s">
        <v>159</v>
      </c>
      <c r="D630" t="s">
        <v>131</v>
      </c>
      <c r="E630" s="20">
        <v>43775</v>
      </c>
      <c r="F630">
        <v>10810</v>
      </c>
      <c r="G630">
        <v>5</v>
      </c>
      <c r="H630" s="21">
        <v>132.44999999999999</v>
      </c>
      <c r="I630" s="21">
        <v>0</v>
      </c>
      <c r="J630" s="21">
        <v>107.29</v>
      </c>
      <c r="K630" s="21">
        <v>25.16</v>
      </c>
      <c r="L630">
        <v>1</v>
      </c>
    </row>
    <row r="631" spans="1:12" x14ac:dyDescent="0.3">
      <c r="A631" t="s">
        <v>43</v>
      </c>
      <c r="B631" t="s">
        <v>87</v>
      </c>
      <c r="C631" t="s">
        <v>159</v>
      </c>
      <c r="D631" t="s">
        <v>131</v>
      </c>
      <c r="E631" s="20">
        <v>43535</v>
      </c>
      <c r="F631">
        <v>10932</v>
      </c>
      <c r="G631">
        <v>20</v>
      </c>
      <c r="H631" s="21">
        <v>172.04</v>
      </c>
      <c r="I631" s="21">
        <v>15.64</v>
      </c>
      <c r="J631" s="21">
        <v>137.94999999999999</v>
      </c>
      <c r="K631" s="21">
        <v>18.45</v>
      </c>
      <c r="L631">
        <v>1</v>
      </c>
    </row>
    <row r="632" spans="1:12" x14ac:dyDescent="0.3">
      <c r="A632" t="s">
        <v>43</v>
      </c>
      <c r="B632" t="s">
        <v>93</v>
      </c>
      <c r="C632" t="s">
        <v>159</v>
      </c>
      <c r="D632" t="s">
        <v>131</v>
      </c>
      <c r="E632" s="20">
        <v>43517</v>
      </c>
      <c r="F632">
        <v>11031</v>
      </c>
      <c r="G632">
        <v>16</v>
      </c>
      <c r="H632" s="21">
        <v>460.32</v>
      </c>
      <c r="I632" s="21">
        <v>0</v>
      </c>
      <c r="J632" s="21">
        <v>406</v>
      </c>
      <c r="K632" s="21">
        <v>54.32</v>
      </c>
      <c r="L632">
        <v>1</v>
      </c>
    </row>
    <row r="633" spans="1:12" x14ac:dyDescent="0.3">
      <c r="A633" t="s">
        <v>43</v>
      </c>
      <c r="B633" t="s">
        <v>46</v>
      </c>
      <c r="C633" t="s">
        <v>159</v>
      </c>
      <c r="D633" t="s">
        <v>131</v>
      </c>
      <c r="E633" s="20">
        <v>43517</v>
      </c>
      <c r="F633">
        <v>11031</v>
      </c>
      <c r="G633">
        <v>45</v>
      </c>
      <c r="H633" s="21">
        <v>965.25</v>
      </c>
      <c r="I633" s="21">
        <v>0</v>
      </c>
      <c r="J633" s="21">
        <v>851.35</v>
      </c>
      <c r="K633" s="21">
        <v>113.9</v>
      </c>
      <c r="L633">
        <v>1</v>
      </c>
    </row>
    <row r="634" spans="1:12" x14ac:dyDescent="0.3">
      <c r="A634" t="s">
        <v>47</v>
      </c>
      <c r="B634" t="s">
        <v>100</v>
      </c>
      <c r="C634" t="s">
        <v>159</v>
      </c>
      <c r="D634" t="s">
        <v>131</v>
      </c>
      <c r="E634" s="20">
        <v>43032</v>
      </c>
      <c r="F634">
        <v>10495</v>
      </c>
      <c r="G634">
        <v>5</v>
      </c>
      <c r="H634" s="21">
        <v>65.599999999999994</v>
      </c>
      <c r="I634" s="21">
        <v>0</v>
      </c>
      <c r="J634" s="21">
        <v>54.32</v>
      </c>
      <c r="K634" s="21">
        <v>11.28</v>
      </c>
      <c r="L634">
        <v>1</v>
      </c>
    </row>
    <row r="635" spans="1:12" x14ac:dyDescent="0.3">
      <c r="A635" t="s">
        <v>47</v>
      </c>
      <c r="B635" t="s">
        <v>69</v>
      </c>
      <c r="C635" t="s">
        <v>159</v>
      </c>
      <c r="D635" t="s">
        <v>131</v>
      </c>
      <c r="E635" s="20">
        <v>42630</v>
      </c>
      <c r="F635">
        <v>10351</v>
      </c>
      <c r="G635">
        <v>10</v>
      </c>
      <c r="H635" s="21">
        <v>105.84</v>
      </c>
      <c r="I635" s="21">
        <v>5.04</v>
      </c>
      <c r="J635" s="21">
        <v>87.09</v>
      </c>
      <c r="K635" s="21">
        <v>13.71</v>
      </c>
      <c r="L635">
        <v>1</v>
      </c>
    </row>
    <row r="636" spans="1:12" x14ac:dyDescent="0.3">
      <c r="A636" t="s">
        <v>47</v>
      </c>
      <c r="B636" t="s">
        <v>134</v>
      </c>
      <c r="C636" t="s">
        <v>159</v>
      </c>
      <c r="D636" t="s">
        <v>131</v>
      </c>
      <c r="E636" s="20">
        <v>42630</v>
      </c>
      <c r="F636">
        <v>10351</v>
      </c>
      <c r="G636">
        <v>20</v>
      </c>
      <c r="H636" s="21">
        <v>1575.84</v>
      </c>
      <c r="I636" s="21">
        <v>75.040000000000006</v>
      </c>
      <c r="J636" s="21">
        <v>1296.69</v>
      </c>
      <c r="K636" s="21">
        <v>204.11</v>
      </c>
      <c r="L636">
        <v>1</v>
      </c>
    </row>
    <row r="637" spans="1:12" x14ac:dyDescent="0.3">
      <c r="A637" t="s">
        <v>47</v>
      </c>
      <c r="B637" t="s">
        <v>49</v>
      </c>
      <c r="C637" t="s">
        <v>159</v>
      </c>
      <c r="D637" t="s">
        <v>131</v>
      </c>
      <c r="E637" s="20">
        <v>42630</v>
      </c>
      <c r="F637">
        <v>10351</v>
      </c>
      <c r="G637">
        <v>77</v>
      </c>
      <c r="H637" s="21">
        <v>5961.88</v>
      </c>
      <c r="I637" s="21">
        <v>283.89999999999998</v>
      </c>
      <c r="J637" s="21">
        <v>4905.78</v>
      </c>
      <c r="K637" s="21">
        <v>772.2</v>
      </c>
      <c r="L637">
        <v>1</v>
      </c>
    </row>
    <row r="638" spans="1:12" x14ac:dyDescent="0.3">
      <c r="A638" t="s">
        <v>52</v>
      </c>
      <c r="B638" t="s">
        <v>53</v>
      </c>
      <c r="C638" t="s">
        <v>159</v>
      </c>
      <c r="D638" t="s">
        <v>131</v>
      </c>
      <c r="E638" s="20">
        <v>43775</v>
      </c>
      <c r="F638">
        <v>10810</v>
      </c>
      <c r="G638">
        <v>5</v>
      </c>
      <c r="H638" s="21">
        <v>67.150000000000006</v>
      </c>
      <c r="I638" s="21">
        <v>0</v>
      </c>
      <c r="J638" s="21">
        <v>54.39</v>
      </c>
      <c r="K638" s="21">
        <v>12.76</v>
      </c>
      <c r="L638">
        <v>1</v>
      </c>
    </row>
    <row r="639" spans="1:12" x14ac:dyDescent="0.3">
      <c r="A639" t="s">
        <v>52</v>
      </c>
      <c r="B639" t="s">
        <v>53</v>
      </c>
      <c r="C639" t="s">
        <v>159</v>
      </c>
      <c r="D639" t="s">
        <v>131</v>
      </c>
      <c r="E639" s="20">
        <v>43678</v>
      </c>
      <c r="F639">
        <v>10851</v>
      </c>
      <c r="G639">
        <v>10</v>
      </c>
      <c r="H639" s="21">
        <v>138.29</v>
      </c>
      <c r="I639" s="21">
        <v>6.59</v>
      </c>
      <c r="J639" s="21">
        <v>116.16</v>
      </c>
      <c r="K639" s="21">
        <v>15.54</v>
      </c>
      <c r="L639">
        <v>1</v>
      </c>
    </row>
    <row r="640" spans="1:12" x14ac:dyDescent="0.3">
      <c r="A640" t="s">
        <v>52</v>
      </c>
      <c r="B640" t="s">
        <v>104</v>
      </c>
      <c r="C640" t="s">
        <v>159</v>
      </c>
      <c r="D640" t="s">
        <v>131</v>
      </c>
      <c r="E640" s="20">
        <v>43606</v>
      </c>
      <c r="F640">
        <v>10836</v>
      </c>
      <c r="G640">
        <v>60</v>
      </c>
      <c r="H640" s="21">
        <v>279.60000000000002</v>
      </c>
      <c r="I640" s="21">
        <v>0</v>
      </c>
      <c r="J640" s="21">
        <v>246.61</v>
      </c>
      <c r="K640" s="21">
        <v>32.99</v>
      </c>
      <c r="L640">
        <v>1</v>
      </c>
    </row>
    <row r="641" spans="1:12" x14ac:dyDescent="0.3">
      <c r="A641" t="s">
        <v>52</v>
      </c>
      <c r="B641" t="s">
        <v>89</v>
      </c>
      <c r="C641" t="s">
        <v>159</v>
      </c>
      <c r="D641" t="s">
        <v>131</v>
      </c>
      <c r="E641" s="20">
        <v>43535</v>
      </c>
      <c r="F641">
        <v>10932</v>
      </c>
      <c r="G641">
        <v>30</v>
      </c>
      <c r="H641" s="21">
        <v>313.17</v>
      </c>
      <c r="I641" s="21">
        <v>28.47</v>
      </c>
      <c r="J641" s="21">
        <v>263.64999999999998</v>
      </c>
      <c r="K641" s="21">
        <v>21.05</v>
      </c>
      <c r="L641">
        <v>1</v>
      </c>
    </row>
    <row r="642" spans="1:12" x14ac:dyDescent="0.3">
      <c r="A642" t="s">
        <v>52</v>
      </c>
      <c r="B642" t="s">
        <v>105</v>
      </c>
      <c r="C642" t="s">
        <v>159</v>
      </c>
      <c r="D642" t="s">
        <v>131</v>
      </c>
      <c r="E642" s="20">
        <v>43678</v>
      </c>
      <c r="F642">
        <v>10851</v>
      </c>
      <c r="G642">
        <v>42</v>
      </c>
      <c r="H642" s="21">
        <v>390.29</v>
      </c>
      <c r="I642" s="21">
        <v>18.59</v>
      </c>
      <c r="J642" s="21">
        <v>327.84</v>
      </c>
      <c r="K642" s="21">
        <v>43.86</v>
      </c>
      <c r="L642">
        <v>1</v>
      </c>
    </row>
    <row r="643" spans="1:12" x14ac:dyDescent="0.3">
      <c r="A643" t="s">
        <v>52</v>
      </c>
      <c r="B643" t="s">
        <v>55</v>
      </c>
      <c r="C643" t="s">
        <v>159</v>
      </c>
      <c r="D643" t="s">
        <v>131</v>
      </c>
      <c r="E643" s="20">
        <v>43535</v>
      </c>
      <c r="F643">
        <v>10932</v>
      </c>
      <c r="G643">
        <v>14</v>
      </c>
      <c r="H643" s="21">
        <v>416.42</v>
      </c>
      <c r="I643" s="21">
        <v>37.86</v>
      </c>
      <c r="J643" s="21">
        <v>337.49</v>
      </c>
      <c r="K643" s="21">
        <v>41.07</v>
      </c>
      <c r="L643">
        <v>1</v>
      </c>
    </row>
    <row r="644" spans="1:12" x14ac:dyDescent="0.3">
      <c r="A644" t="s">
        <v>52</v>
      </c>
      <c r="B644" t="s">
        <v>89</v>
      </c>
      <c r="C644" t="s">
        <v>159</v>
      </c>
      <c r="D644" t="s">
        <v>131</v>
      </c>
      <c r="E644" s="20">
        <v>43219</v>
      </c>
      <c r="F644">
        <v>10680</v>
      </c>
      <c r="G644">
        <v>50</v>
      </c>
      <c r="H644" s="21">
        <v>533.13</v>
      </c>
      <c r="I644" s="21">
        <v>106.63</v>
      </c>
      <c r="J644" s="21">
        <v>345.47</v>
      </c>
      <c r="K644" s="21">
        <v>81.03</v>
      </c>
      <c r="L644">
        <v>1</v>
      </c>
    </row>
    <row r="645" spans="1:12" x14ac:dyDescent="0.3">
      <c r="A645" t="s">
        <v>52</v>
      </c>
      <c r="B645" t="s">
        <v>54</v>
      </c>
      <c r="C645" t="s">
        <v>159</v>
      </c>
      <c r="D645" t="s">
        <v>131</v>
      </c>
      <c r="E645" s="20">
        <v>42690</v>
      </c>
      <c r="F645">
        <v>10564</v>
      </c>
      <c r="G645">
        <v>25</v>
      </c>
      <c r="H645" s="21">
        <v>930.56</v>
      </c>
      <c r="I645" s="21">
        <v>44.31</v>
      </c>
      <c r="J645" s="21">
        <v>717.86</v>
      </c>
      <c r="K645" s="21">
        <v>168.39</v>
      </c>
      <c r="L645">
        <v>1</v>
      </c>
    </row>
    <row r="646" spans="1:12" x14ac:dyDescent="0.3">
      <c r="A646" t="s">
        <v>56</v>
      </c>
      <c r="B646" t="s">
        <v>74</v>
      </c>
      <c r="C646" t="s">
        <v>159</v>
      </c>
      <c r="D646" t="s">
        <v>131</v>
      </c>
      <c r="E646" s="20">
        <v>43606</v>
      </c>
      <c r="F646">
        <v>10836</v>
      </c>
      <c r="G646">
        <v>6</v>
      </c>
      <c r="H646" s="21">
        <v>38.28</v>
      </c>
      <c r="I646" s="21">
        <v>0</v>
      </c>
      <c r="J646" s="21">
        <v>35.1</v>
      </c>
      <c r="K646" s="21">
        <v>3.18</v>
      </c>
      <c r="L646">
        <v>1</v>
      </c>
    </row>
    <row r="647" spans="1:12" x14ac:dyDescent="0.3">
      <c r="A647" t="s">
        <v>56</v>
      </c>
      <c r="B647" t="s">
        <v>113</v>
      </c>
      <c r="C647" t="s">
        <v>159</v>
      </c>
      <c r="D647" t="s">
        <v>131</v>
      </c>
      <c r="E647" s="20">
        <v>42690</v>
      </c>
      <c r="F647">
        <v>10564</v>
      </c>
      <c r="G647">
        <v>6</v>
      </c>
      <c r="H647" s="21">
        <v>48.51</v>
      </c>
      <c r="I647" s="21">
        <v>2.31</v>
      </c>
      <c r="J647" s="21">
        <v>37.42</v>
      </c>
      <c r="K647" s="21">
        <v>8.7799999999999994</v>
      </c>
      <c r="L647">
        <v>1</v>
      </c>
    </row>
    <row r="648" spans="1:12" x14ac:dyDescent="0.3">
      <c r="A648" t="s">
        <v>56</v>
      </c>
      <c r="B648" t="s">
        <v>113</v>
      </c>
      <c r="C648" t="s">
        <v>159</v>
      </c>
      <c r="D648" t="s">
        <v>131</v>
      </c>
      <c r="E648" s="20">
        <v>43510</v>
      </c>
      <c r="F648">
        <v>11016</v>
      </c>
      <c r="G648">
        <v>15</v>
      </c>
      <c r="H648" s="21">
        <v>122.85</v>
      </c>
      <c r="I648" s="21">
        <v>0</v>
      </c>
      <c r="J648" s="21">
        <v>108.35</v>
      </c>
      <c r="K648" s="21">
        <v>14.5</v>
      </c>
      <c r="L648">
        <v>1</v>
      </c>
    </row>
    <row r="649" spans="1:12" x14ac:dyDescent="0.3">
      <c r="A649" t="s">
        <v>56</v>
      </c>
      <c r="B649" t="s">
        <v>113</v>
      </c>
      <c r="C649" t="s">
        <v>159</v>
      </c>
      <c r="D649" t="s">
        <v>131</v>
      </c>
      <c r="E649" s="20">
        <v>43219</v>
      </c>
      <c r="F649">
        <v>10680</v>
      </c>
      <c r="G649">
        <v>20</v>
      </c>
      <c r="H649" s="21">
        <v>195.25</v>
      </c>
      <c r="I649" s="21">
        <v>39.049999999999997</v>
      </c>
      <c r="J649" s="21">
        <v>126.52</v>
      </c>
      <c r="K649" s="21">
        <v>29.68</v>
      </c>
      <c r="L649">
        <v>1</v>
      </c>
    </row>
    <row r="650" spans="1:12" x14ac:dyDescent="0.3">
      <c r="A650" t="s">
        <v>56</v>
      </c>
      <c r="B650" t="s">
        <v>75</v>
      </c>
      <c r="C650" t="s">
        <v>159</v>
      </c>
      <c r="D650" t="s">
        <v>131</v>
      </c>
      <c r="E650" s="20">
        <v>43535</v>
      </c>
      <c r="F650">
        <v>10932</v>
      </c>
      <c r="G650">
        <v>16</v>
      </c>
      <c r="H650" s="21">
        <v>182.88</v>
      </c>
      <c r="I650" s="21">
        <v>0</v>
      </c>
      <c r="J650" s="21">
        <v>161.30000000000001</v>
      </c>
      <c r="K650" s="21">
        <v>21.58</v>
      </c>
      <c r="L650">
        <v>1</v>
      </c>
    </row>
    <row r="651" spans="1:12" x14ac:dyDescent="0.3">
      <c r="A651" t="s">
        <v>58</v>
      </c>
      <c r="B651" t="s">
        <v>115</v>
      </c>
      <c r="C651" t="s">
        <v>159</v>
      </c>
      <c r="D651" t="s">
        <v>131</v>
      </c>
      <c r="E651" s="20">
        <v>43480</v>
      </c>
      <c r="F651">
        <v>10943</v>
      </c>
      <c r="G651">
        <v>21</v>
      </c>
      <c r="H651" s="21">
        <v>73.290000000000006</v>
      </c>
      <c r="I651" s="21">
        <v>0</v>
      </c>
      <c r="J651" s="21">
        <v>64.64</v>
      </c>
      <c r="K651" s="21">
        <v>8.65</v>
      </c>
      <c r="L651">
        <v>1</v>
      </c>
    </row>
    <row r="652" spans="1:12" x14ac:dyDescent="0.3">
      <c r="A652" t="s">
        <v>58</v>
      </c>
      <c r="B652" t="s">
        <v>116</v>
      </c>
      <c r="C652" t="s">
        <v>159</v>
      </c>
      <c r="D652" t="s">
        <v>131</v>
      </c>
      <c r="E652" s="20">
        <v>43032</v>
      </c>
      <c r="F652">
        <v>10495</v>
      </c>
      <c r="G652">
        <v>10</v>
      </c>
      <c r="H652" s="21">
        <v>83.3</v>
      </c>
      <c r="I652" s="21">
        <v>0</v>
      </c>
      <c r="J652" s="21">
        <v>68.97</v>
      </c>
      <c r="K652" s="21">
        <v>14.33</v>
      </c>
      <c r="L652">
        <v>1</v>
      </c>
    </row>
    <row r="653" spans="1:12" x14ac:dyDescent="0.3">
      <c r="A653" t="s">
        <v>58</v>
      </c>
      <c r="B653" t="s">
        <v>115</v>
      </c>
      <c r="C653" t="s">
        <v>159</v>
      </c>
      <c r="D653" t="s">
        <v>131</v>
      </c>
      <c r="E653" s="20">
        <v>43606</v>
      </c>
      <c r="F653">
        <v>10836</v>
      </c>
      <c r="G653">
        <v>52</v>
      </c>
      <c r="H653" s="21">
        <v>184.08</v>
      </c>
      <c r="I653" s="21">
        <v>0</v>
      </c>
      <c r="J653" s="21">
        <v>162.36000000000001</v>
      </c>
      <c r="K653" s="21">
        <v>21.72</v>
      </c>
      <c r="L653">
        <v>1</v>
      </c>
    </row>
    <row r="654" spans="1:12" x14ac:dyDescent="0.3">
      <c r="A654" t="s">
        <v>58</v>
      </c>
      <c r="B654" t="s">
        <v>117</v>
      </c>
      <c r="C654" t="s">
        <v>159</v>
      </c>
      <c r="D654" t="s">
        <v>131</v>
      </c>
      <c r="E654" s="20">
        <v>43678</v>
      </c>
      <c r="F654">
        <v>10851</v>
      </c>
      <c r="G654">
        <v>10</v>
      </c>
      <c r="H654" s="21">
        <v>200.45</v>
      </c>
      <c r="I654" s="21">
        <v>9.5500000000000007</v>
      </c>
      <c r="J654" s="21">
        <v>172.4</v>
      </c>
      <c r="K654" s="21">
        <v>18.5</v>
      </c>
      <c r="L654">
        <v>1</v>
      </c>
    </row>
    <row r="655" spans="1:12" x14ac:dyDescent="0.3">
      <c r="A655" t="s">
        <v>58</v>
      </c>
      <c r="B655" t="s">
        <v>76</v>
      </c>
      <c r="C655" t="s">
        <v>159</v>
      </c>
      <c r="D655" t="s">
        <v>131</v>
      </c>
      <c r="E655" s="20">
        <v>43108</v>
      </c>
      <c r="F655">
        <v>10620</v>
      </c>
      <c r="G655">
        <v>5</v>
      </c>
      <c r="H655" s="21">
        <v>415.4</v>
      </c>
      <c r="I655" s="21">
        <v>0</v>
      </c>
      <c r="J655" s="21">
        <v>336.47</v>
      </c>
      <c r="K655" s="21">
        <v>78.930000000000007</v>
      </c>
      <c r="L655">
        <v>1</v>
      </c>
    </row>
    <row r="656" spans="1:12" x14ac:dyDescent="0.3">
      <c r="A656" t="s">
        <v>58</v>
      </c>
      <c r="B656" t="s">
        <v>117</v>
      </c>
      <c r="C656" t="s">
        <v>159</v>
      </c>
      <c r="D656" t="s">
        <v>131</v>
      </c>
      <c r="E656" s="20">
        <v>43606</v>
      </c>
      <c r="F656">
        <v>10836</v>
      </c>
      <c r="G656">
        <v>24</v>
      </c>
      <c r="H656" s="21">
        <v>462.48</v>
      </c>
      <c r="I656" s="21">
        <v>0</v>
      </c>
      <c r="J656" s="21">
        <v>407.91</v>
      </c>
      <c r="K656" s="21">
        <v>54.57</v>
      </c>
      <c r="L656">
        <v>1</v>
      </c>
    </row>
    <row r="657" spans="1:12" x14ac:dyDescent="0.3">
      <c r="A657" t="s">
        <v>58</v>
      </c>
      <c r="B657" t="s">
        <v>60</v>
      </c>
      <c r="C657" t="s">
        <v>159</v>
      </c>
      <c r="D657" t="s">
        <v>131</v>
      </c>
      <c r="E657" s="20">
        <v>43219</v>
      </c>
      <c r="F657">
        <v>10680</v>
      </c>
      <c r="G657">
        <v>40</v>
      </c>
      <c r="H657" s="21">
        <v>693.5</v>
      </c>
      <c r="I657" s="21">
        <v>138.69999999999999</v>
      </c>
      <c r="J657" s="21">
        <v>449.39</v>
      </c>
      <c r="K657" s="21">
        <v>105.41</v>
      </c>
      <c r="L657">
        <v>1</v>
      </c>
    </row>
    <row r="658" spans="1:12" x14ac:dyDescent="0.3">
      <c r="A658" t="s">
        <v>58</v>
      </c>
      <c r="B658" t="s">
        <v>59</v>
      </c>
      <c r="C658" t="s">
        <v>159</v>
      </c>
      <c r="D658" t="s">
        <v>131</v>
      </c>
      <c r="E658" s="20">
        <v>43517</v>
      </c>
      <c r="F658">
        <v>11031</v>
      </c>
      <c r="G658">
        <v>20</v>
      </c>
      <c r="H658" s="21">
        <v>648</v>
      </c>
      <c r="I658" s="21">
        <v>0</v>
      </c>
      <c r="J658" s="21">
        <v>628.29999999999995</v>
      </c>
      <c r="K658" s="21">
        <v>19.7</v>
      </c>
      <c r="L658">
        <v>1</v>
      </c>
    </row>
    <row r="659" spans="1:12" x14ac:dyDescent="0.3">
      <c r="A659" t="s">
        <v>58</v>
      </c>
      <c r="B659" t="s">
        <v>59</v>
      </c>
      <c r="C659" t="s">
        <v>159</v>
      </c>
      <c r="D659" t="s">
        <v>131</v>
      </c>
      <c r="E659" s="20">
        <v>43606</v>
      </c>
      <c r="F659">
        <v>10836</v>
      </c>
      <c r="G659">
        <v>30</v>
      </c>
      <c r="H659" s="21">
        <v>948.9</v>
      </c>
      <c r="I659" s="21">
        <v>0</v>
      </c>
      <c r="J659" s="21">
        <v>836.93</v>
      </c>
      <c r="K659" s="21">
        <v>111.97</v>
      </c>
      <c r="L659">
        <v>1</v>
      </c>
    </row>
    <row r="660" spans="1:12" x14ac:dyDescent="0.3">
      <c r="A660" t="s">
        <v>77</v>
      </c>
      <c r="B660" t="s">
        <v>119</v>
      </c>
      <c r="C660" t="s">
        <v>159</v>
      </c>
      <c r="D660" t="s">
        <v>131</v>
      </c>
      <c r="E660" s="20">
        <v>42690</v>
      </c>
      <c r="F660">
        <v>10564</v>
      </c>
      <c r="G660">
        <v>16</v>
      </c>
      <c r="H660" s="21">
        <v>422.35</v>
      </c>
      <c r="I660" s="21">
        <v>20.11</v>
      </c>
      <c r="J660" s="21">
        <v>325.81</v>
      </c>
      <c r="K660" s="21">
        <v>76.430000000000007</v>
      </c>
      <c r="L660">
        <v>1</v>
      </c>
    </row>
    <row r="661" spans="1:12" x14ac:dyDescent="0.3">
      <c r="A661" t="s">
        <v>63</v>
      </c>
      <c r="B661" t="s">
        <v>83</v>
      </c>
      <c r="C661" t="s">
        <v>159</v>
      </c>
      <c r="D661" t="s">
        <v>131</v>
      </c>
      <c r="E661" s="20">
        <v>42630</v>
      </c>
      <c r="F661">
        <v>10351</v>
      </c>
      <c r="G661">
        <v>13</v>
      </c>
      <c r="H661" s="21">
        <v>135.46</v>
      </c>
      <c r="I661" s="21">
        <v>0</v>
      </c>
      <c r="J661" s="21">
        <v>117.04</v>
      </c>
      <c r="K661" s="21">
        <v>18.420000000000002</v>
      </c>
      <c r="L661">
        <v>1</v>
      </c>
    </row>
    <row r="662" spans="1:12" x14ac:dyDescent="0.3">
      <c r="A662" t="s">
        <v>63</v>
      </c>
      <c r="B662" t="s">
        <v>64</v>
      </c>
      <c r="C662" t="s">
        <v>159</v>
      </c>
      <c r="D662" t="s">
        <v>131</v>
      </c>
      <c r="E662" s="20">
        <v>43510</v>
      </c>
      <c r="F662">
        <v>11016</v>
      </c>
      <c r="G662">
        <v>16</v>
      </c>
      <c r="H662" s="21">
        <v>138.56</v>
      </c>
      <c r="I662" s="21">
        <v>0</v>
      </c>
      <c r="J662" s="21">
        <v>122.21</v>
      </c>
      <c r="K662" s="21">
        <v>16.350000000000001</v>
      </c>
      <c r="L662">
        <v>1</v>
      </c>
    </row>
    <row r="663" spans="1:12" x14ac:dyDescent="0.3">
      <c r="A663" t="s">
        <v>63</v>
      </c>
      <c r="B663" t="s">
        <v>65</v>
      </c>
      <c r="C663" t="s">
        <v>159</v>
      </c>
      <c r="D663" t="s">
        <v>131</v>
      </c>
      <c r="E663" s="20">
        <v>43775</v>
      </c>
      <c r="F663">
        <v>10810</v>
      </c>
      <c r="G663">
        <v>7</v>
      </c>
      <c r="H663" s="21">
        <v>173.32</v>
      </c>
      <c r="I663" s="21">
        <v>0</v>
      </c>
      <c r="J663" s="21">
        <v>140.38999999999999</v>
      </c>
      <c r="K663" s="21">
        <v>32.93</v>
      </c>
      <c r="L663">
        <v>1</v>
      </c>
    </row>
    <row r="664" spans="1:12" x14ac:dyDescent="0.3">
      <c r="A664" t="s">
        <v>63</v>
      </c>
      <c r="B664" t="s">
        <v>84</v>
      </c>
      <c r="C664" t="s">
        <v>159</v>
      </c>
      <c r="D664" t="s">
        <v>131</v>
      </c>
      <c r="E664" s="20">
        <v>43480</v>
      </c>
      <c r="F664">
        <v>10943</v>
      </c>
      <c r="G664">
        <v>15</v>
      </c>
      <c r="H664" s="21">
        <v>185.85</v>
      </c>
      <c r="I664" s="21">
        <v>0</v>
      </c>
      <c r="J664" s="21">
        <v>163.92</v>
      </c>
      <c r="K664" s="21">
        <v>21.93</v>
      </c>
      <c r="L664">
        <v>1</v>
      </c>
    </row>
    <row r="665" spans="1:12" x14ac:dyDescent="0.3">
      <c r="A665" t="s">
        <v>63</v>
      </c>
      <c r="B665" t="s">
        <v>83</v>
      </c>
      <c r="C665" t="s">
        <v>159</v>
      </c>
      <c r="D665" t="s">
        <v>131</v>
      </c>
      <c r="E665" s="20">
        <v>43032</v>
      </c>
      <c r="F665">
        <v>10495</v>
      </c>
      <c r="G665">
        <v>20</v>
      </c>
      <c r="H665" s="21">
        <v>204.4</v>
      </c>
      <c r="I665" s="21">
        <v>0</v>
      </c>
      <c r="J665" s="21">
        <v>169.24</v>
      </c>
      <c r="K665" s="21">
        <v>35.159999999999997</v>
      </c>
      <c r="L665">
        <v>1</v>
      </c>
    </row>
    <row r="666" spans="1:12" x14ac:dyDescent="0.3">
      <c r="A666" t="s">
        <v>63</v>
      </c>
      <c r="B666" t="s">
        <v>65</v>
      </c>
      <c r="C666" t="s">
        <v>159</v>
      </c>
      <c r="D666" t="s">
        <v>131</v>
      </c>
      <c r="E666" s="20">
        <v>43480</v>
      </c>
      <c r="F666">
        <v>10943</v>
      </c>
      <c r="G666">
        <v>15</v>
      </c>
      <c r="H666" s="21">
        <v>364.2</v>
      </c>
      <c r="I666" s="21">
        <v>0</v>
      </c>
      <c r="J666" s="21">
        <v>321.22000000000003</v>
      </c>
      <c r="K666" s="21">
        <v>42.98</v>
      </c>
      <c r="L666">
        <v>1</v>
      </c>
    </row>
    <row r="667" spans="1:12" x14ac:dyDescent="0.3">
      <c r="A667" t="s">
        <v>63</v>
      </c>
      <c r="B667" t="s">
        <v>65</v>
      </c>
      <c r="C667" t="s">
        <v>159</v>
      </c>
      <c r="D667" t="s">
        <v>131</v>
      </c>
      <c r="E667" s="20">
        <v>43517</v>
      </c>
      <c r="F667">
        <v>11031</v>
      </c>
      <c r="G667">
        <v>80</v>
      </c>
      <c r="H667" s="21">
        <v>2183.1999999999998</v>
      </c>
      <c r="I667" s="21">
        <v>0</v>
      </c>
      <c r="J667" s="21">
        <v>1925.58</v>
      </c>
      <c r="K667" s="21">
        <v>257.62</v>
      </c>
      <c r="L667">
        <v>1</v>
      </c>
    </row>
    <row r="668" spans="1:12" x14ac:dyDescent="0.3">
      <c r="A668" t="s">
        <v>43</v>
      </c>
      <c r="B668" t="s">
        <v>93</v>
      </c>
      <c r="C668" t="s">
        <v>160</v>
      </c>
      <c r="D668" t="s">
        <v>128</v>
      </c>
      <c r="E668" s="20">
        <v>42967</v>
      </c>
      <c r="F668">
        <v>10447</v>
      </c>
      <c r="G668">
        <v>2</v>
      </c>
      <c r="H668" s="21">
        <v>57.08</v>
      </c>
      <c r="I668" s="21">
        <v>0</v>
      </c>
      <c r="J668" s="21">
        <v>47.26</v>
      </c>
      <c r="K668" s="21">
        <v>9.82</v>
      </c>
      <c r="L668">
        <v>1</v>
      </c>
    </row>
    <row r="669" spans="1:12" x14ac:dyDescent="0.3">
      <c r="A669" t="s">
        <v>43</v>
      </c>
      <c r="B669" t="s">
        <v>94</v>
      </c>
      <c r="C669" t="s">
        <v>160</v>
      </c>
      <c r="D669" t="s">
        <v>128</v>
      </c>
      <c r="E669" s="20">
        <v>42806</v>
      </c>
      <c r="F669">
        <v>10528</v>
      </c>
      <c r="G669">
        <v>3</v>
      </c>
      <c r="H669" s="21">
        <v>88.11</v>
      </c>
      <c r="I669" s="21">
        <v>0</v>
      </c>
      <c r="J669" s="21">
        <v>72.959999999999994</v>
      </c>
      <c r="K669" s="21">
        <v>15.15</v>
      </c>
      <c r="L669">
        <v>1</v>
      </c>
    </row>
    <row r="670" spans="1:12" x14ac:dyDescent="0.3">
      <c r="A670" t="s">
        <v>43</v>
      </c>
      <c r="B670" t="s">
        <v>88</v>
      </c>
      <c r="C670" t="s">
        <v>160</v>
      </c>
      <c r="D670" t="s">
        <v>128</v>
      </c>
      <c r="E670" s="20">
        <v>43523</v>
      </c>
      <c r="F670">
        <v>10968</v>
      </c>
      <c r="G670">
        <v>30</v>
      </c>
      <c r="H670" s="21">
        <v>128.1</v>
      </c>
      <c r="I670" s="21">
        <v>0</v>
      </c>
      <c r="J670" s="21">
        <v>112.98</v>
      </c>
      <c r="K670" s="21">
        <v>15.12</v>
      </c>
      <c r="L670">
        <v>1</v>
      </c>
    </row>
    <row r="671" spans="1:12" x14ac:dyDescent="0.3">
      <c r="A671" t="s">
        <v>43</v>
      </c>
      <c r="B671" t="s">
        <v>67</v>
      </c>
      <c r="C671" t="s">
        <v>160</v>
      </c>
      <c r="D671" t="s">
        <v>128</v>
      </c>
      <c r="E671" s="20">
        <v>43545</v>
      </c>
      <c r="F671">
        <v>11072</v>
      </c>
      <c r="G671">
        <v>8</v>
      </c>
      <c r="H671" s="21">
        <v>161.6</v>
      </c>
      <c r="I671" s="21">
        <v>0</v>
      </c>
      <c r="J671" s="21">
        <v>142.53</v>
      </c>
      <c r="K671" s="21">
        <v>19.07</v>
      </c>
      <c r="L671">
        <v>1</v>
      </c>
    </row>
    <row r="672" spans="1:12" x14ac:dyDescent="0.3">
      <c r="A672" t="s">
        <v>43</v>
      </c>
      <c r="B672" t="s">
        <v>46</v>
      </c>
      <c r="C672" t="s">
        <v>160</v>
      </c>
      <c r="D672" t="s">
        <v>128</v>
      </c>
      <c r="E672" s="20">
        <v>43567</v>
      </c>
      <c r="F672">
        <v>11006</v>
      </c>
      <c r="G672">
        <v>8</v>
      </c>
      <c r="H672" s="21">
        <v>175.52</v>
      </c>
      <c r="I672" s="21">
        <v>0</v>
      </c>
      <c r="J672" s="21">
        <v>154.81</v>
      </c>
      <c r="K672" s="21">
        <v>20.71</v>
      </c>
      <c r="L672">
        <v>1</v>
      </c>
    </row>
    <row r="673" spans="1:12" x14ac:dyDescent="0.3">
      <c r="A673" t="s">
        <v>43</v>
      </c>
      <c r="B673" t="s">
        <v>93</v>
      </c>
      <c r="C673" t="s">
        <v>160</v>
      </c>
      <c r="D673" t="s">
        <v>128</v>
      </c>
      <c r="E673" s="20">
        <v>43192</v>
      </c>
      <c r="F673">
        <v>10720</v>
      </c>
      <c r="G673">
        <v>8</v>
      </c>
      <c r="H673" s="21">
        <v>238.24</v>
      </c>
      <c r="I673" s="21">
        <v>0</v>
      </c>
      <c r="J673" s="21">
        <v>192.97</v>
      </c>
      <c r="K673" s="21">
        <v>45.27</v>
      </c>
      <c r="L673">
        <v>1</v>
      </c>
    </row>
    <row r="674" spans="1:12" x14ac:dyDescent="0.3">
      <c r="A674" t="s">
        <v>43</v>
      </c>
      <c r="B674" t="s">
        <v>93</v>
      </c>
      <c r="C674" t="s">
        <v>160</v>
      </c>
      <c r="D674" t="s">
        <v>128</v>
      </c>
      <c r="E674" s="20">
        <v>43239</v>
      </c>
      <c r="F674">
        <v>10598</v>
      </c>
      <c r="G674">
        <v>9</v>
      </c>
      <c r="H674" s="21">
        <v>255.96</v>
      </c>
      <c r="I674" s="21">
        <v>0</v>
      </c>
      <c r="J674" s="21">
        <v>207.33</v>
      </c>
      <c r="K674" s="21">
        <v>48.63</v>
      </c>
      <c r="L674">
        <v>1</v>
      </c>
    </row>
    <row r="675" spans="1:12" x14ac:dyDescent="0.3">
      <c r="A675" t="s">
        <v>43</v>
      </c>
      <c r="B675" t="s">
        <v>94</v>
      </c>
      <c r="C675" t="s">
        <v>160</v>
      </c>
      <c r="D675" t="s">
        <v>128</v>
      </c>
      <c r="E675" s="20">
        <v>43625</v>
      </c>
      <c r="F675">
        <v>10869</v>
      </c>
      <c r="G675">
        <v>10</v>
      </c>
      <c r="H675" s="21">
        <v>299.5</v>
      </c>
      <c r="I675" s="21">
        <v>0</v>
      </c>
      <c r="J675" s="21">
        <v>264.16000000000003</v>
      </c>
      <c r="K675" s="21">
        <v>35.340000000000003</v>
      </c>
      <c r="L675">
        <v>1</v>
      </c>
    </row>
    <row r="676" spans="1:12" x14ac:dyDescent="0.3">
      <c r="A676" t="s">
        <v>43</v>
      </c>
      <c r="B676" t="s">
        <v>88</v>
      </c>
      <c r="C676" t="s">
        <v>160</v>
      </c>
      <c r="D676" t="s">
        <v>128</v>
      </c>
      <c r="E676" s="20">
        <v>43555</v>
      </c>
      <c r="F676">
        <v>10979</v>
      </c>
      <c r="G676">
        <v>80</v>
      </c>
      <c r="H676" s="21">
        <v>329.6</v>
      </c>
      <c r="I676" s="21">
        <v>0</v>
      </c>
      <c r="J676" s="21">
        <v>290.70999999999998</v>
      </c>
      <c r="K676" s="21">
        <v>38.89</v>
      </c>
      <c r="L676">
        <v>1</v>
      </c>
    </row>
    <row r="677" spans="1:12" x14ac:dyDescent="0.3">
      <c r="A677" t="s">
        <v>43</v>
      </c>
      <c r="B677" t="s">
        <v>46</v>
      </c>
      <c r="C677" t="s">
        <v>160</v>
      </c>
      <c r="D677" t="s">
        <v>128</v>
      </c>
      <c r="E677" s="20">
        <v>42803</v>
      </c>
      <c r="F677">
        <v>10370</v>
      </c>
      <c r="G677">
        <v>15</v>
      </c>
      <c r="H677" s="21">
        <v>371.91</v>
      </c>
      <c r="I677" s="21">
        <v>48.51</v>
      </c>
      <c r="J677" s="21">
        <v>292.98</v>
      </c>
      <c r="K677" s="21">
        <v>30.42</v>
      </c>
      <c r="L677">
        <v>1</v>
      </c>
    </row>
    <row r="678" spans="1:12" x14ac:dyDescent="0.3">
      <c r="A678" t="s">
        <v>43</v>
      </c>
      <c r="B678" t="s">
        <v>68</v>
      </c>
      <c r="C678" t="s">
        <v>160</v>
      </c>
      <c r="D678" t="s">
        <v>128</v>
      </c>
      <c r="E678" s="20">
        <v>43256</v>
      </c>
      <c r="F678">
        <v>10616</v>
      </c>
      <c r="G678">
        <v>15</v>
      </c>
      <c r="H678" s="21">
        <v>416.43</v>
      </c>
      <c r="I678" s="21">
        <v>19.829999999999998</v>
      </c>
      <c r="J678" s="21">
        <v>321.25</v>
      </c>
      <c r="K678" s="21">
        <v>75.349999999999994</v>
      </c>
      <c r="L678">
        <v>1</v>
      </c>
    </row>
    <row r="679" spans="1:12" x14ac:dyDescent="0.3">
      <c r="A679" t="s">
        <v>43</v>
      </c>
      <c r="B679" t="s">
        <v>93</v>
      </c>
      <c r="C679" t="s">
        <v>160</v>
      </c>
      <c r="D679" t="s">
        <v>128</v>
      </c>
      <c r="E679" s="20">
        <v>43256</v>
      </c>
      <c r="F679">
        <v>10616</v>
      </c>
      <c r="G679">
        <v>15</v>
      </c>
      <c r="H679" s="21">
        <v>477.07</v>
      </c>
      <c r="I679" s="21">
        <v>22.72</v>
      </c>
      <c r="J679" s="21">
        <v>368.02</v>
      </c>
      <c r="K679" s="21">
        <v>86.33</v>
      </c>
      <c r="L679">
        <v>1</v>
      </c>
    </row>
    <row r="680" spans="1:12" x14ac:dyDescent="0.3">
      <c r="A680" t="s">
        <v>43</v>
      </c>
      <c r="B680" t="s">
        <v>67</v>
      </c>
      <c r="C680" t="s">
        <v>160</v>
      </c>
      <c r="D680" t="s">
        <v>128</v>
      </c>
      <c r="E680" s="20">
        <v>43339</v>
      </c>
      <c r="F680">
        <v>10714</v>
      </c>
      <c r="G680">
        <v>30</v>
      </c>
      <c r="H680" s="21">
        <v>653.25</v>
      </c>
      <c r="I680" s="21">
        <v>130.65</v>
      </c>
      <c r="J680" s="21">
        <v>423.31</v>
      </c>
      <c r="K680" s="21">
        <v>99.29</v>
      </c>
      <c r="L680">
        <v>1</v>
      </c>
    </row>
    <row r="681" spans="1:12" x14ac:dyDescent="0.3">
      <c r="A681" t="s">
        <v>43</v>
      </c>
      <c r="B681" t="s">
        <v>46</v>
      </c>
      <c r="C681" t="s">
        <v>160</v>
      </c>
      <c r="D681" t="s">
        <v>128</v>
      </c>
      <c r="E681" s="20">
        <v>43625</v>
      </c>
      <c r="F681">
        <v>10869</v>
      </c>
      <c r="G681">
        <v>40</v>
      </c>
      <c r="H681" s="21">
        <v>860</v>
      </c>
      <c r="I681" s="21">
        <v>0</v>
      </c>
      <c r="J681" s="21">
        <v>758.52</v>
      </c>
      <c r="K681" s="21">
        <v>101.48</v>
      </c>
      <c r="L681">
        <v>1</v>
      </c>
    </row>
    <row r="682" spans="1:12" x14ac:dyDescent="0.3">
      <c r="A682" t="s">
        <v>43</v>
      </c>
      <c r="B682" t="s">
        <v>68</v>
      </c>
      <c r="C682" t="s">
        <v>160</v>
      </c>
      <c r="D682" t="s">
        <v>128</v>
      </c>
      <c r="E682" s="20">
        <v>43073</v>
      </c>
      <c r="F682">
        <v>10758</v>
      </c>
      <c r="G682">
        <v>40</v>
      </c>
      <c r="H682" s="21">
        <v>1230</v>
      </c>
      <c r="I682" s="21">
        <v>0</v>
      </c>
      <c r="J682" s="21">
        <v>996.3</v>
      </c>
      <c r="K682" s="21">
        <v>233.7</v>
      </c>
      <c r="L682">
        <v>1</v>
      </c>
    </row>
    <row r="683" spans="1:12" x14ac:dyDescent="0.3">
      <c r="A683" t="s">
        <v>47</v>
      </c>
      <c r="B683" t="s">
        <v>69</v>
      </c>
      <c r="C683" t="s">
        <v>160</v>
      </c>
      <c r="D683" t="s">
        <v>128</v>
      </c>
      <c r="E683" s="20">
        <v>43587</v>
      </c>
      <c r="F683">
        <v>10855</v>
      </c>
      <c r="G683">
        <v>15</v>
      </c>
      <c r="H683" s="21">
        <v>164.22</v>
      </c>
      <c r="I683" s="21">
        <v>21.42</v>
      </c>
      <c r="J683" s="21">
        <v>125.95</v>
      </c>
      <c r="K683" s="21">
        <v>16.850000000000001</v>
      </c>
      <c r="L683">
        <v>1</v>
      </c>
    </row>
    <row r="684" spans="1:12" x14ac:dyDescent="0.3">
      <c r="A684" t="s">
        <v>47</v>
      </c>
      <c r="B684" t="s">
        <v>48</v>
      </c>
      <c r="C684" t="s">
        <v>160</v>
      </c>
      <c r="D684" t="s">
        <v>128</v>
      </c>
      <c r="E684" s="20">
        <v>43291</v>
      </c>
      <c r="F684">
        <v>10657</v>
      </c>
      <c r="G684">
        <v>50</v>
      </c>
      <c r="H684" s="21">
        <v>313.5</v>
      </c>
      <c r="I684" s="21">
        <v>0</v>
      </c>
      <c r="J684" s="21">
        <v>253.94</v>
      </c>
      <c r="K684" s="21">
        <v>59.56</v>
      </c>
      <c r="L684">
        <v>1</v>
      </c>
    </row>
    <row r="685" spans="1:12" x14ac:dyDescent="0.3">
      <c r="A685" t="s">
        <v>47</v>
      </c>
      <c r="B685" t="s">
        <v>69</v>
      </c>
      <c r="C685" t="s">
        <v>160</v>
      </c>
      <c r="D685" t="s">
        <v>128</v>
      </c>
      <c r="E685" s="20">
        <v>42967</v>
      </c>
      <c r="F685">
        <v>10447</v>
      </c>
      <c r="G685">
        <v>35</v>
      </c>
      <c r="H685" s="21">
        <v>366.8</v>
      </c>
      <c r="I685" s="21">
        <v>0</v>
      </c>
      <c r="J685" s="21">
        <v>303.70999999999998</v>
      </c>
      <c r="K685" s="21">
        <v>63.09</v>
      </c>
      <c r="L685">
        <v>1</v>
      </c>
    </row>
    <row r="686" spans="1:12" x14ac:dyDescent="0.3">
      <c r="A686" t="s">
        <v>47</v>
      </c>
      <c r="B686" t="s">
        <v>97</v>
      </c>
      <c r="C686" t="s">
        <v>160</v>
      </c>
      <c r="D686" t="s">
        <v>128</v>
      </c>
      <c r="E686" s="20">
        <v>43030</v>
      </c>
      <c r="F686">
        <v>10416</v>
      </c>
      <c r="G686">
        <v>10</v>
      </c>
      <c r="H686" s="21">
        <v>553.20000000000005</v>
      </c>
      <c r="I686" s="21">
        <v>0</v>
      </c>
      <c r="J686" s="21">
        <v>458.05</v>
      </c>
      <c r="K686" s="21">
        <v>95.15</v>
      </c>
      <c r="L686">
        <v>1</v>
      </c>
    </row>
    <row r="687" spans="1:12" x14ac:dyDescent="0.3">
      <c r="A687" t="s">
        <v>47</v>
      </c>
      <c r="B687" t="s">
        <v>134</v>
      </c>
      <c r="C687" t="s">
        <v>160</v>
      </c>
      <c r="D687" t="s">
        <v>128</v>
      </c>
      <c r="E687" s="20">
        <v>43604</v>
      </c>
      <c r="F687">
        <v>10831</v>
      </c>
      <c r="G687">
        <v>8</v>
      </c>
      <c r="H687" s="21">
        <v>686.8</v>
      </c>
      <c r="I687" s="21">
        <v>0</v>
      </c>
      <c r="J687" s="21">
        <v>605.76</v>
      </c>
      <c r="K687" s="21">
        <v>81.040000000000006</v>
      </c>
      <c r="L687">
        <v>1</v>
      </c>
    </row>
    <row r="688" spans="1:12" x14ac:dyDescent="0.3">
      <c r="A688" t="s">
        <v>47</v>
      </c>
      <c r="B688" t="s">
        <v>102</v>
      </c>
      <c r="C688" t="s">
        <v>160</v>
      </c>
      <c r="D688" t="s">
        <v>128</v>
      </c>
      <c r="E688" s="20">
        <v>43555</v>
      </c>
      <c r="F688">
        <v>10979</v>
      </c>
      <c r="G688">
        <v>35</v>
      </c>
      <c r="H688" s="21">
        <v>697.2</v>
      </c>
      <c r="I688" s="21">
        <v>0</v>
      </c>
      <c r="J688" s="21">
        <v>614.92999999999995</v>
      </c>
      <c r="K688" s="21">
        <v>82.27</v>
      </c>
      <c r="L688">
        <v>1</v>
      </c>
    </row>
    <row r="689" spans="1:12" x14ac:dyDescent="0.3">
      <c r="A689" t="s">
        <v>47</v>
      </c>
      <c r="B689" t="s">
        <v>134</v>
      </c>
      <c r="C689" t="s">
        <v>160</v>
      </c>
      <c r="D689" t="s">
        <v>128</v>
      </c>
      <c r="E689" s="20">
        <v>43256</v>
      </c>
      <c r="F689">
        <v>10616</v>
      </c>
      <c r="G689">
        <v>15</v>
      </c>
      <c r="H689" s="21">
        <v>1191.8</v>
      </c>
      <c r="I689" s="21">
        <v>56.75</v>
      </c>
      <c r="J689" s="21">
        <v>964.34</v>
      </c>
      <c r="K689" s="21">
        <v>170.71</v>
      </c>
      <c r="L689">
        <v>1</v>
      </c>
    </row>
    <row r="690" spans="1:12" x14ac:dyDescent="0.3">
      <c r="A690" t="s">
        <v>47</v>
      </c>
      <c r="B690" t="s">
        <v>98</v>
      </c>
      <c r="C690" t="s">
        <v>160</v>
      </c>
      <c r="D690" t="s">
        <v>128</v>
      </c>
      <c r="E690" s="20">
        <v>42658</v>
      </c>
      <c r="F690">
        <v>10377</v>
      </c>
      <c r="G690">
        <v>20</v>
      </c>
      <c r="H690" s="21">
        <v>1374.94</v>
      </c>
      <c r="I690" s="21">
        <v>179.34</v>
      </c>
      <c r="J690" s="21">
        <v>1033</v>
      </c>
      <c r="K690" s="21">
        <v>162.6</v>
      </c>
      <c r="L690">
        <v>1</v>
      </c>
    </row>
    <row r="691" spans="1:12" x14ac:dyDescent="0.3">
      <c r="A691" t="s">
        <v>47</v>
      </c>
      <c r="B691" t="s">
        <v>49</v>
      </c>
      <c r="C691" t="s">
        <v>160</v>
      </c>
      <c r="D691" t="s">
        <v>128</v>
      </c>
      <c r="E691" s="20">
        <v>43382</v>
      </c>
      <c r="F691">
        <v>10656</v>
      </c>
      <c r="G691">
        <v>28</v>
      </c>
      <c r="H691" s="21">
        <v>2095.02</v>
      </c>
      <c r="I691" s="21">
        <v>190.46</v>
      </c>
      <c r="J691" s="21">
        <v>1542.69</v>
      </c>
      <c r="K691" s="21">
        <v>361.87</v>
      </c>
      <c r="L691">
        <v>1</v>
      </c>
    </row>
    <row r="692" spans="1:12" x14ac:dyDescent="0.3">
      <c r="A692" t="s">
        <v>47</v>
      </c>
      <c r="B692" t="s">
        <v>134</v>
      </c>
      <c r="C692" t="s">
        <v>160</v>
      </c>
      <c r="D692" t="s">
        <v>128</v>
      </c>
      <c r="E692" s="20">
        <v>43596</v>
      </c>
      <c r="F692">
        <v>10816</v>
      </c>
      <c r="G692">
        <v>30</v>
      </c>
      <c r="H692" s="21">
        <v>2774.21</v>
      </c>
      <c r="I692" s="21">
        <v>132.11000000000001</v>
      </c>
      <c r="J692" s="21">
        <v>2140.1</v>
      </c>
      <c r="K692" s="21">
        <v>502</v>
      </c>
      <c r="L692">
        <v>1</v>
      </c>
    </row>
    <row r="693" spans="1:12" x14ac:dyDescent="0.3">
      <c r="A693" t="s">
        <v>47</v>
      </c>
      <c r="B693" t="s">
        <v>51</v>
      </c>
      <c r="C693" t="s">
        <v>160</v>
      </c>
      <c r="D693" t="s">
        <v>128</v>
      </c>
      <c r="E693" s="20">
        <v>43368</v>
      </c>
      <c r="F693">
        <v>10749</v>
      </c>
      <c r="G693">
        <v>10</v>
      </c>
      <c r="H693" s="21">
        <v>4192.3</v>
      </c>
      <c r="I693" s="21">
        <v>0</v>
      </c>
      <c r="J693" s="21">
        <v>3395.76</v>
      </c>
      <c r="K693" s="21">
        <v>796.54</v>
      </c>
      <c r="L693">
        <v>1</v>
      </c>
    </row>
    <row r="694" spans="1:12" x14ac:dyDescent="0.3">
      <c r="A694" t="s">
        <v>52</v>
      </c>
      <c r="B694" t="s">
        <v>107</v>
      </c>
      <c r="C694" t="s">
        <v>160</v>
      </c>
      <c r="D694" t="s">
        <v>128</v>
      </c>
      <c r="E694" s="20">
        <v>43604</v>
      </c>
      <c r="F694">
        <v>10831</v>
      </c>
      <c r="G694">
        <v>2</v>
      </c>
      <c r="H694" s="21">
        <v>20.18</v>
      </c>
      <c r="I694" s="21">
        <v>0</v>
      </c>
      <c r="J694" s="21">
        <v>17.8</v>
      </c>
      <c r="K694" s="21">
        <v>2.38</v>
      </c>
      <c r="L694">
        <v>1</v>
      </c>
    </row>
    <row r="695" spans="1:12" x14ac:dyDescent="0.3">
      <c r="A695" t="s">
        <v>52</v>
      </c>
      <c r="B695" t="s">
        <v>106</v>
      </c>
      <c r="C695" t="s">
        <v>160</v>
      </c>
      <c r="D695" t="s">
        <v>128</v>
      </c>
      <c r="E695" s="20">
        <v>43161</v>
      </c>
      <c r="F695">
        <v>10756</v>
      </c>
      <c r="G695">
        <v>20</v>
      </c>
      <c r="H695" s="21">
        <v>51.6</v>
      </c>
      <c r="I695" s="21">
        <v>8.6</v>
      </c>
      <c r="J695" s="21">
        <v>34.83</v>
      </c>
      <c r="K695" s="21">
        <v>8.17</v>
      </c>
      <c r="L695">
        <v>1</v>
      </c>
    </row>
    <row r="696" spans="1:12" x14ac:dyDescent="0.3">
      <c r="A696" t="s">
        <v>52</v>
      </c>
      <c r="B696" t="s">
        <v>105</v>
      </c>
      <c r="C696" t="s">
        <v>160</v>
      </c>
      <c r="D696" t="s">
        <v>128</v>
      </c>
      <c r="E696" s="20">
        <v>43368</v>
      </c>
      <c r="F696">
        <v>10749</v>
      </c>
      <c r="G696">
        <v>6</v>
      </c>
      <c r="H696" s="21">
        <v>52.8</v>
      </c>
      <c r="I696" s="21">
        <v>0</v>
      </c>
      <c r="J696" s="21">
        <v>42.77</v>
      </c>
      <c r="K696" s="21">
        <v>10.029999999999999</v>
      </c>
      <c r="L696">
        <v>1</v>
      </c>
    </row>
    <row r="697" spans="1:12" x14ac:dyDescent="0.3">
      <c r="A697" t="s">
        <v>52</v>
      </c>
      <c r="B697" t="s">
        <v>71</v>
      </c>
      <c r="C697" t="s">
        <v>160</v>
      </c>
      <c r="D697" t="s">
        <v>128</v>
      </c>
      <c r="E697" s="20">
        <v>43161</v>
      </c>
      <c r="F697">
        <v>10756</v>
      </c>
      <c r="G697">
        <v>6</v>
      </c>
      <c r="H697" s="21">
        <v>83.52</v>
      </c>
      <c r="I697" s="21">
        <v>13.92</v>
      </c>
      <c r="J697" s="21">
        <v>56.38</v>
      </c>
      <c r="K697" s="21">
        <v>13.22</v>
      </c>
      <c r="L697">
        <v>1</v>
      </c>
    </row>
    <row r="698" spans="1:12" x14ac:dyDescent="0.3">
      <c r="A698" t="s">
        <v>52</v>
      </c>
      <c r="B698" t="s">
        <v>104</v>
      </c>
      <c r="C698" t="s">
        <v>160</v>
      </c>
      <c r="D698" t="s">
        <v>128</v>
      </c>
      <c r="E698" s="20">
        <v>43529</v>
      </c>
      <c r="F698">
        <v>11061</v>
      </c>
      <c r="G698">
        <v>15</v>
      </c>
      <c r="H698" s="21">
        <v>79.05</v>
      </c>
      <c r="I698" s="21">
        <v>0</v>
      </c>
      <c r="J698" s="21">
        <v>69.72</v>
      </c>
      <c r="K698" s="21">
        <v>9.33</v>
      </c>
      <c r="L698">
        <v>1</v>
      </c>
    </row>
    <row r="699" spans="1:12" x14ac:dyDescent="0.3">
      <c r="A699" t="s">
        <v>52</v>
      </c>
      <c r="B699" t="s">
        <v>89</v>
      </c>
      <c r="C699" t="s">
        <v>160</v>
      </c>
      <c r="D699" t="s">
        <v>128</v>
      </c>
      <c r="E699" s="20">
        <v>42790</v>
      </c>
      <c r="F699">
        <v>10310</v>
      </c>
      <c r="G699">
        <v>10</v>
      </c>
      <c r="H699" s="21">
        <v>85.3</v>
      </c>
      <c r="I699" s="21">
        <v>0</v>
      </c>
      <c r="J699" s="21">
        <v>73.7</v>
      </c>
      <c r="K699" s="21">
        <v>11.6</v>
      </c>
      <c r="L699">
        <v>1</v>
      </c>
    </row>
    <row r="700" spans="1:12" x14ac:dyDescent="0.3">
      <c r="A700" t="s">
        <v>52</v>
      </c>
      <c r="B700" t="s">
        <v>108</v>
      </c>
      <c r="C700" t="s">
        <v>160</v>
      </c>
      <c r="D700" t="s">
        <v>128</v>
      </c>
      <c r="E700" s="20">
        <v>43189</v>
      </c>
      <c r="F700">
        <v>10681</v>
      </c>
      <c r="G700">
        <v>12</v>
      </c>
      <c r="H700" s="21">
        <v>122.36</v>
      </c>
      <c r="I700" s="21">
        <v>11.12</v>
      </c>
      <c r="J700" s="21">
        <v>90.1</v>
      </c>
      <c r="K700" s="21">
        <v>21.14</v>
      </c>
      <c r="L700">
        <v>1</v>
      </c>
    </row>
    <row r="701" spans="1:12" x14ac:dyDescent="0.3">
      <c r="A701" t="s">
        <v>52</v>
      </c>
      <c r="B701" t="s">
        <v>104</v>
      </c>
      <c r="C701" t="s">
        <v>160</v>
      </c>
      <c r="D701" t="s">
        <v>128</v>
      </c>
      <c r="E701" s="20">
        <v>43291</v>
      </c>
      <c r="F701">
        <v>10657</v>
      </c>
      <c r="G701">
        <v>30</v>
      </c>
      <c r="H701" s="21">
        <v>144.6</v>
      </c>
      <c r="I701" s="21">
        <v>0</v>
      </c>
      <c r="J701" s="21">
        <v>117.13</v>
      </c>
      <c r="K701" s="21">
        <v>27.47</v>
      </c>
      <c r="L701">
        <v>1</v>
      </c>
    </row>
    <row r="702" spans="1:12" x14ac:dyDescent="0.3">
      <c r="A702" t="s">
        <v>52</v>
      </c>
      <c r="B702" t="s">
        <v>55</v>
      </c>
      <c r="C702" t="s">
        <v>160</v>
      </c>
      <c r="D702" t="s">
        <v>128</v>
      </c>
      <c r="E702" s="20">
        <v>42790</v>
      </c>
      <c r="F702">
        <v>10310</v>
      </c>
      <c r="G702">
        <v>5</v>
      </c>
      <c r="H702" s="21">
        <v>160.94999999999999</v>
      </c>
      <c r="I702" s="21">
        <v>0</v>
      </c>
      <c r="J702" s="21">
        <v>139.06</v>
      </c>
      <c r="K702" s="21">
        <v>21.89</v>
      </c>
      <c r="L702">
        <v>1</v>
      </c>
    </row>
    <row r="703" spans="1:12" x14ac:dyDescent="0.3">
      <c r="A703" t="s">
        <v>52</v>
      </c>
      <c r="B703" t="s">
        <v>107</v>
      </c>
      <c r="C703" t="s">
        <v>160</v>
      </c>
      <c r="D703" t="s">
        <v>128</v>
      </c>
      <c r="E703" s="20">
        <v>43030</v>
      </c>
      <c r="F703">
        <v>10416</v>
      </c>
      <c r="G703">
        <v>20</v>
      </c>
      <c r="H703" s="21">
        <v>187.6</v>
      </c>
      <c r="I703" s="21">
        <v>0</v>
      </c>
      <c r="J703" s="21">
        <v>155.44999999999999</v>
      </c>
      <c r="K703" s="21">
        <v>32.15</v>
      </c>
      <c r="L703">
        <v>1</v>
      </c>
    </row>
    <row r="704" spans="1:12" x14ac:dyDescent="0.3">
      <c r="A704" t="s">
        <v>52</v>
      </c>
      <c r="B704" t="s">
        <v>70</v>
      </c>
      <c r="C704" t="s">
        <v>160</v>
      </c>
      <c r="D704" t="s">
        <v>128</v>
      </c>
      <c r="E704" s="20">
        <v>42806</v>
      </c>
      <c r="F704">
        <v>10528</v>
      </c>
      <c r="G704">
        <v>8</v>
      </c>
      <c r="H704" s="21">
        <v>261.41000000000003</v>
      </c>
      <c r="I704" s="21">
        <v>43.57</v>
      </c>
      <c r="J704" s="21">
        <v>180.37</v>
      </c>
      <c r="K704" s="21">
        <v>37.47</v>
      </c>
      <c r="L704">
        <v>1</v>
      </c>
    </row>
    <row r="705" spans="1:12" x14ac:dyDescent="0.3">
      <c r="A705" t="s">
        <v>52</v>
      </c>
      <c r="B705" t="s">
        <v>108</v>
      </c>
      <c r="C705" t="s">
        <v>160</v>
      </c>
      <c r="D705" t="s">
        <v>128</v>
      </c>
      <c r="E705" s="20">
        <v>43566</v>
      </c>
      <c r="F705">
        <v>10873</v>
      </c>
      <c r="G705">
        <v>20</v>
      </c>
      <c r="H705" s="21">
        <v>205.4</v>
      </c>
      <c r="I705" s="21">
        <v>0</v>
      </c>
      <c r="J705" s="21">
        <v>181.16</v>
      </c>
      <c r="K705" s="21">
        <v>24.24</v>
      </c>
      <c r="L705">
        <v>1</v>
      </c>
    </row>
    <row r="706" spans="1:12" x14ac:dyDescent="0.3">
      <c r="A706" t="s">
        <v>52</v>
      </c>
      <c r="B706" t="s">
        <v>108</v>
      </c>
      <c r="C706" t="s">
        <v>160</v>
      </c>
      <c r="D706" t="s">
        <v>128</v>
      </c>
      <c r="E706" s="20">
        <v>43551</v>
      </c>
      <c r="F706">
        <v>11040</v>
      </c>
      <c r="G706">
        <v>20</v>
      </c>
      <c r="H706" s="21">
        <v>209.2</v>
      </c>
      <c r="I706" s="21">
        <v>0</v>
      </c>
      <c r="J706" s="21">
        <v>184.51</v>
      </c>
      <c r="K706" s="21">
        <v>24.69</v>
      </c>
      <c r="L706">
        <v>1</v>
      </c>
    </row>
    <row r="707" spans="1:12" x14ac:dyDescent="0.3">
      <c r="A707" t="s">
        <v>52</v>
      </c>
      <c r="B707" t="s">
        <v>105</v>
      </c>
      <c r="C707" t="s">
        <v>160</v>
      </c>
      <c r="D707" t="s">
        <v>128</v>
      </c>
      <c r="E707" s="20">
        <v>43256</v>
      </c>
      <c r="F707">
        <v>10617</v>
      </c>
      <c r="G707">
        <v>30</v>
      </c>
      <c r="H707" s="21">
        <v>301.88</v>
      </c>
      <c r="I707" s="21">
        <v>39.380000000000003</v>
      </c>
      <c r="J707" s="21">
        <v>212.63</v>
      </c>
      <c r="K707" s="21">
        <v>49.87</v>
      </c>
      <c r="L707">
        <v>1</v>
      </c>
    </row>
    <row r="708" spans="1:12" x14ac:dyDescent="0.3">
      <c r="A708" t="s">
        <v>52</v>
      </c>
      <c r="B708" t="s">
        <v>55</v>
      </c>
      <c r="C708" t="s">
        <v>160</v>
      </c>
      <c r="D708" t="s">
        <v>128</v>
      </c>
      <c r="E708" s="20">
        <v>42993</v>
      </c>
      <c r="F708">
        <v>10562</v>
      </c>
      <c r="G708">
        <v>10</v>
      </c>
      <c r="H708" s="21">
        <v>320.32</v>
      </c>
      <c r="I708" s="21">
        <v>29.12</v>
      </c>
      <c r="J708" s="21">
        <v>235.87</v>
      </c>
      <c r="K708" s="21">
        <v>55.33</v>
      </c>
      <c r="L708">
        <v>1</v>
      </c>
    </row>
    <row r="709" spans="1:12" x14ac:dyDescent="0.3">
      <c r="A709" t="s">
        <v>52</v>
      </c>
      <c r="B709" t="s">
        <v>71</v>
      </c>
      <c r="C709" t="s">
        <v>160</v>
      </c>
      <c r="D709" t="s">
        <v>128</v>
      </c>
      <c r="E709" s="20">
        <v>43625</v>
      </c>
      <c r="F709">
        <v>10869</v>
      </c>
      <c r="G709">
        <v>20</v>
      </c>
      <c r="H709" s="21">
        <v>273.60000000000002</v>
      </c>
      <c r="I709" s="21">
        <v>0</v>
      </c>
      <c r="J709" s="21">
        <v>241.32</v>
      </c>
      <c r="K709" s="21">
        <v>32.28</v>
      </c>
      <c r="L709">
        <v>1</v>
      </c>
    </row>
    <row r="710" spans="1:12" x14ac:dyDescent="0.3">
      <c r="A710" t="s">
        <v>52</v>
      </c>
      <c r="B710" t="s">
        <v>107</v>
      </c>
      <c r="C710" t="s">
        <v>160</v>
      </c>
      <c r="D710" t="s">
        <v>128</v>
      </c>
      <c r="E710" s="20">
        <v>43189</v>
      </c>
      <c r="F710">
        <v>10681</v>
      </c>
      <c r="G710">
        <v>30</v>
      </c>
      <c r="H710" s="21">
        <v>319.77</v>
      </c>
      <c r="I710" s="21">
        <v>29.07</v>
      </c>
      <c r="J710" s="21">
        <v>256.19</v>
      </c>
      <c r="K710" s="21">
        <v>34.51</v>
      </c>
      <c r="L710">
        <v>1</v>
      </c>
    </row>
    <row r="711" spans="1:12" x14ac:dyDescent="0.3">
      <c r="A711" t="s">
        <v>52</v>
      </c>
      <c r="B711" t="s">
        <v>70</v>
      </c>
      <c r="C711" t="s">
        <v>160</v>
      </c>
      <c r="D711" t="s">
        <v>128</v>
      </c>
      <c r="E711" s="20">
        <v>43217</v>
      </c>
      <c r="F711">
        <v>10607</v>
      </c>
      <c r="G711">
        <v>14</v>
      </c>
      <c r="H711" s="21">
        <v>340.2</v>
      </c>
      <c r="I711" s="21">
        <v>0</v>
      </c>
      <c r="J711" s="21">
        <v>275.56</v>
      </c>
      <c r="K711" s="21">
        <v>64.64</v>
      </c>
      <c r="L711">
        <v>1</v>
      </c>
    </row>
    <row r="712" spans="1:12" x14ac:dyDescent="0.3">
      <c r="A712" t="s">
        <v>52</v>
      </c>
      <c r="B712" t="s">
        <v>107</v>
      </c>
      <c r="C712" t="s">
        <v>160</v>
      </c>
      <c r="D712" t="s">
        <v>128</v>
      </c>
      <c r="E712" s="20">
        <v>42967</v>
      </c>
      <c r="F712">
        <v>10447</v>
      </c>
      <c r="G712">
        <v>40</v>
      </c>
      <c r="H712" s="21">
        <v>341.2</v>
      </c>
      <c r="I712" s="21">
        <v>0</v>
      </c>
      <c r="J712" s="21">
        <v>282.51</v>
      </c>
      <c r="K712" s="21">
        <v>58.69</v>
      </c>
      <c r="L712">
        <v>1</v>
      </c>
    </row>
    <row r="713" spans="1:12" x14ac:dyDescent="0.3">
      <c r="A713" t="s">
        <v>52</v>
      </c>
      <c r="B713" t="s">
        <v>109</v>
      </c>
      <c r="C713" t="s">
        <v>160</v>
      </c>
      <c r="D713" t="s">
        <v>128</v>
      </c>
      <c r="E713" s="20">
        <v>43545</v>
      </c>
      <c r="F713">
        <v>11072</v>
      </c>
      <c r="G713">
        <v>22</v>
      </c>
      <c r="H713" s="21">
        <v>347.82</v>
      </c>
      <c r="I713" s="21">
        <v>0</v>
      </c>
      <c r="J713" s="21">
        <v>306.77999999999997</v>
      </c>
      <c r="K713" s="21">
        <v>41.04</v>
      </c>
      <c r="L713">
        <v>1</v>
      </c>
    </row>
    <row r="714" spans="1:12" x14ac:dyDescent="0.3">
      <c r="A714" t="s">
        <v>52</v>
      </c>
      <c r="B714" t="s">
        <v>73</v>
      </c>
      <c r="C714" t="s">
        <v>160</v>
      </c>
      <c r="D714" t="s">
        <v>128</v>
      </c>
      <c r="E714" s="20">
        <v>43612</v>
      </c>
      <c r="F714">
        <v>10513</v>
      </c>
      <c r="G714">
        <v>15</v>
      </c>
      <c r="H714" s="21">
        <v>460.26</v>
      </c>
      <c r="I714" s="21">
        <v>76.709999999999994</v>
      </c>
      <c r="J714" s="21">
        <v>317.58</v>
      </c>
      <c r="K714" s="21">
        <v>65.97</v>
      </c>
      <c r="L714">
        <v>1</v>
      </c>
    </row>
    <row r="715" spans="1:12" x14ac:dyDescent="0.3">
      <c r="A715" t="s">
        <v>52</v>
      </c>
      <c r="B715" t="s">
        <v>108</v>
      </c>
      <c r="C715" t="s">
        <v>160</v>
      </c>
      <c r="D715" t="s">
        <v>128</v>
      </c>
      <c r="E715" s="20">
        <v>43612</v>
      </c>
      <c r="F715">
        <v>10513</v>
      </c>
      <c r="G715">
        <v>40</v>
      </c>
      <c r="H715" s="21">
        <v>475.68</v>
      </c>
      <c r="I715" s="21">
        <v>79.28</v>
      </c>
      <c r="J715" s="21">
        <v>328.22</v>
      </c>
      <c r="K715" s="21">
        <v>68.180000000000007</v>
      </c>
      <c r="L715">
        <v>1</v>
      </c>
    </row>
    <row r="716" spans="1:12" x14ac:dyDescent="0.3">
      <c r="A716" t="s">
        <v>52</v>
      </c>
      <c r="B716" t="s">
        <v>70</v>
      </c>
      <c r="C716" t="s">
        <v>160</v>
      </c>
      <c r="D716" t="s">
        <v>128</v>
      </c>
      <c r="E716" s="20">
        <v>42993</v>
      </c>
      <c r="F716">
        <v>10562</v>
      </c>
      <c r="G716">
        <v>20</v>
      </c>
      <c r="H716" s="21">
        <v>579.04</v>
      </c>
      <c r="I716" s="21">
        <v>52.64</v>
      </c>
      <c r="J716" s="21">
        <v>426.38</v>
      </c>
      <c r="K716" s="21">
        <v>100.02</v>
      </c>
      <c r="L716">
        <v>1</v>
      </c>
    </row>
    <row r="717" spans="1:12" x14ac:dyDescent="0.3">
      <c r="A717" t="s">
        <v>52</v>
      </c>
      <c r="B717" t="s">
        <v>89</v>
      </c>
      <c r="C717" t="s">
        <v>160</v>
      </c>
      <c r="D717" t="s">
        <v>128</v>
      </c>
      <c r="E717" s="20">
        <v>43587</v>
      </c>
      <c r="F717">
        <v>10855</v>
      </c>
      <c r="G717">
        <v>50</v>
      </c>
      <c r="H717" s="21">
        <v>459</v>
      </c>
      <c r="I717" s="21">
        <v>0</v>
      </c>
      <c r="J717" s="21">
        <v>444.45</v>
      </c>
      <c r="K717" s="21">
        <v>14.55</v>
      </c>
      <c r="L717">
        <v>1</v>
      </c>
    </row>
    <row r="718" spans="1:12" x14ac:dyDescent="0.3">
      <c r="A718" t="s">
        <v>52</v>
      </c>
      <c r="B718" t="s">
        <v>55</v>
      </c>
      <c r="C718" t="s">
        <v>160</v>
      </c>
      <c r="D718" t="s">
        <v>128</v>
      </c>
      <c r="E718" s="20">
        <v>43596</v>
      </c>
      <c r="F718">
        <v>10816</v>
      </c>
      <c r="G718">
        <v>20</v>
      </c>
      <c r="H718" s="21">
        <v>622.44000000000005</v>
      </c>
      <c r="I718" s="21">
        <v>29.64</v>
      </c>
      <c r="J718" s="21">
        <v>480.17</v>
      </c>
      <c r="K718" s="21">
        <v>112.63</v>
      </c>
      <c r="L718">
        <v>1</v>
      </c>
    </row>
    <row r="719" spans="1:12" x14ac:dyDescent="0.3">
      <c r="A719" t="s">
        <v>52</v>
      </c>
      <c r="B719" t="s">
        <v>110</v>
      </c>
      <c r="C719" t="s">
        <v>160</v>
      </c>
      <c r="D719" t="s">
        <v>128</v>
      </c>
      <c r="E719" s="20">
        <v>43073</v>
      </c>
      <c r="F719">
        <v>10758</v>
      </c>
      <c r="G719">
        <v>20</v>
      </c>
      <c r="H719" s="21">
        <v>577.4</v>
      </c>
      <c r="I719" s="21">
        <v>0</v>
      </c>
      <c r="J719" s="21">
        <v>499.84</v>
      </c>
      <c r="K719" s="21">
        <v>77.56</v>
      </c>
      <c r="L719">
        <v>1</v>
      </c>
    </row>
    <row r="720" spans="1:12" x14ac:dyDescent="0.3">
      <c r="A720" t="s">
        <v>52</v>
      </c>
      <c r="B720" t="s">
        <v>55</v>
      </c>
      <c r="C720" t="s">
        <v>160</v>
      </c>
      <c r="D720" t="s">
        <v>128</v>
      </c>
      <c r="E720" s="20">
        <v>43632</v>
      </c>
      <c r="F720">
        <v>10941</v>
      </c>
      <c r="G720">
        <v>30</v>
      </c>
      <c r="H720" s="21">
        <v>1023</v>
      </c>
      <c r="I720" s="21">
        <v>204.6</v>
      </c>
      <c r="J720" s="21">
        <v>721.83</v>
      </c>
      <c r="K720" s="21">
        <v>96.57</v>
      </c>
      <c r="L720">
        <v>1</v>
      </c>
    </row>
    <row r="721" spans="1:12" x14ac:dyDescent="0.3">
      <c r="A721" t="s">
        <v>52</v>
      </c>
      <c r="B721" t="s">
        <v>71</v>
      </c>
      <c r="C721" t="s">
        <v>160</v>
      </c>
      <c r="D721" t="s">
        <v>128</v>
      </c>
      <c r="E721" s="20">
        <v>43632</v>
      </c>
      <c r="F721">
        <v>10941</v>
      </c>
      <c r="G721">
        <v>80</v>
      </c>
      <c r="H721" s="21">
        <v>1282</v>
      </c>
      <c r="I721" s="21">
        <v>256.39999999999998</v>
      </c>
      <c r="J721" s="21">
        <v>1004.48</v>
      </c>
      <c r="K721" s="21">
        <v>21.12</v>
      </c>
      <c r="L721">
        <v>1</v>
      </c>
    </row>
    <row r="722" spans="1:12" x14ac:dyDescent="0.3">
      <c r="A722" t="s">
        <v>52</v>
      </c>
      <c r="B722" t="s">
        <v>55</v>
      </c>
      <c r="C722" t="s">
        <v>160</v>
      </c>
      <c r="D722" t="s">
        <v>128</v>
      </c>
      <c r="E722" s="20">
        <v>43500</v>
      </c>
      <c r="F722">
        <v>10988</v>
      </c>
      <c r="G722">
        <v>40</v>
      </c>
      <c r="H722" s="21">
        <v>1307.68</v>
      </c>
      <c r="I722" s="21">
        <v>118.88</v>
      </c>
      <c r="J722" s="21">
        <v>1048.52</v>
      </c>
      <c r="K722" s="21">
        <v>140.28</v>
      </c>
      <c r="L722">
        <v>1</v>
      </c>
    </row>
    <row r="723" spans="1:12" x14ac:dyDescent="0.3">
      <c r="A723" t="s">
        <v>52</v>
      </c>
      <c r="B723" t="s">
        <v>148</v>
      </c>
      <c r="C723" t="s">
        <v>160</v>
      </c>
      <c r="D723" t="s">
        <v>128</v>
      </c>
      <c r="E723" s="20">
        <v>43555</v>
      </c>
      <c r="F723">
        <v>10979</v>
      </c>
      <c r="G723">
        <v>30</v>
      </c>
      <c r="H723" s="21">
        <v>1213.5</v>
      </c>
      <c r="I723" s="21">
        <v>0</v>
      </c>
      <c r="J723" s="21">
        <v>1070.31</v>
      </c>
      <c r="K723" s="21">
        <v>143.19</v>
      </c>
      <c r="L723">
        <v>1</v>
      </c>
    </row>
    <row r="724" spans="1:12" x14ac:dyDescent="0.3">
      <c r="A724" t="s">
        <v>52</v>
      </c>
      <c r="B724" t="s">
        <v>148</v>
      </c>
      <c r="C724" t="s">
        <v>160</v>
      </c>
      <c r="D724" t="s">
        <v>128</v>
      </c>
      <c r="E724" s="20">
        <v>43239</v>
      </c>
      <c r="F724">
        <v>10598</v>
      </c>
      <c r="G724">
        <v>50</v>
      </c>
      <c r="H724" s="21">
        <v>2074.5</v>
      </c>
      <c r="I724" s="21">
        <v>0</v>
      </c>
      <c r="J724" s="21">
        <v>1680.35</v>
      </c>
      <c r="K724" s="21">
        <v>394.15</v>
      </c>
      <c r="L724">
        <v>1</v>
      </c>
    </row>
    <row r="725" spans="1:12" x14ac:dyDescent="0.3">
      <c r="A725" t="s">
        <v>52</v>
      </c>
      <c r="B725" t="s">
        <v>148</v>
      </c>
      <c r="C725" t="s">
        <v>160</v>
      </c>
      <c r="D725" t="s">
        <v>128</v>
      </c>
      <c r="E725" s="20">
        <v>42749</v>
      </c>
      <c r="F725">
        <v>10441</v>
      </c>
      <c r="G725">
        <v>50</v>
      </c>
      <c r="H725" s="21">
        <v>2212.5</v>
      </c>
      <c r="I725" s="21">
        <v>0</v>
      </c>
      <c r="J725" s="21">
        <v>1831.95</v>
      </c>
      <c r="K725" s="21">
        <v>380.55</v>
      </c>
      <c r="L725">
        <v>1</v>
      </c>
    </row>
    <row r="726" spans="1:12" x14ac:dyDescent="0.3">
      <c r="A726" t="s">
        <v>56</v>
      </c>
      <c r="B726" t="s">
        <v>74</v>
      </c>
      <c r="C726" t="s">
        <v>160</v>
      </c>
      <c r="D726" t="s">
        <v>128</v>
      </c>
      <c r="E726" s="20">
        <v>43229</v>
      </c>
      <c r="F726">
        <v>10589</v>
      </c>
      <c r="G726">
        <v>4</v>
      </c>
      <c r="H726" s="21">
        <v>24.32</v>
      </c>
      <c r="I726" s="21">
        <v>0</v>
      </c>
      <c r="J726" s="21">
        <v>19.7</v>
      </c>
      <c r="K726" s="21">
        <v>4.62</v>
      </c>
      <c r="L726">
        <v>1</v>
      </c>
    </row>
    <row r="727" spans="1:12" x14ac:dyDescent="0.3">
      <c r="A727" t="s">
        <v>56</v>
      </c>
      <c r="B727" t="s">
        <v>74</v>
      </c>
      <c r="C727" t="s">
        <v>160</v>
      </c>
      <c r="D727" t="s">
        <v>128</v>
      </c>
      <c r="E727" s="20">
        <v>43604</v>
      </c>
      <c r="F727">
        <v>10831</v>
      </c>
      <c r="G727">
        <v>8</v>
      </c>
      <c r="H727" s="21">
        <v>45.12</v>
      </c>
      <c r="I727" s="21">
        <v>0</v>
      </c>
      <c r="J727" s="21">
        <v>39.799999999999997</v>
      </c>
      <c r="K727" s="21">
        <v>5.32</v>
      </c>
      <c r="L727">
        <v>1</v>
      </c>
    </row>
    <row r="728" spans="1:12" x14ac:dyDescent="0.3">
      <c r="A728" t="s">
        <v>56</v>
      </c>
      <c r="B728" t="s">
        <v>113</v>
      </c>
      <c r="C728" t="s">
        <v>160</v>
      </c>
      <c r="D728" t="s">
        <v>128</v>
      </c>
      <c r="E728" s="20">
        <v>43602</v>
      </c>
      <c r="F728">
        <v>10945</v>
      </c>
      <c r="G728">
        <v>10</v>
      </c>
      <c r="H728" s="21">
        <v>79</v>
      </c>
      <c r="I728" s="21">
        <v>0</v>
      </c>
      <c r="J728" s="21">
        <v>69.680000000000007</v>
      </c>
      <c r="K728" s="21">
        <v>9.32</v>
      </c>
      <c r="L728">
        <v>1</v>
      </c>
    </row>
    <row r="729" spans="1:12" x14ac:dyDescent="0.3">
      <c r="A729" t="s">
        <v>56</v>
      </c>
      <c r="B729" t="s">
        <v>75</v>
      </c>
      <c r="C729" t="s">
        <v>160</v>
      </c>
      <c r="D729" t="s">
        <v>128</v>
      </c>
      <c r="E729" s="20">
        <v>42806</v>
      </c>
      <c r="F729">
        <v>10528</v>
      </c>
      <c r="G729">
        <v>9</v>
      </c>
      <c r="H729" s="21">
        <v>95.94</v>
      </c>
      <c r="I729" s="21">
        <v>0</v>
      </c>
      <c r="J729" s="21">
        <v>79.44</v>
      </c>
      <c r="K729" s="21">
        <v>16.5</v>
      </c>
      <c r="L729">
        <v>1</v>
      </c>
    </row>
    <row r="730" spans="1:12" x14ac:dyDescent="0.3">
      <c r="A730" t="s">
        <v>56</v>
      </c>
      <c r="B730" t="s">
        <v>113</v>
      </c>
      <c r="C730" t="s">
        <v>160</v>
      </c>
      <c r="D730" t="s">
        <v>128</v>
      </c>
      <c r="E730" s="20">
        <v>43587</v>
      </c>
      <c r="F730">
        <v>10855</v>
      </c>
      <c r="G730">
        <v>14</v>
      </c>
      <c r="H730" s="21">
        <v>119.28</v>
      </c>
      <c r="I730" s="21">
        <v>0</v>
      </c>
      <c r="J730" s="21">
        <v>105.21</v>
      </c>
      <c r="K730" s="21">
        <v>14.07</v>
      </c>
      <c r="L730">
        <v>1</v>
      </c>
    </row>
    <row r="731" spans="1:12" x14ac:dyDescent="0.3">
      <c r="A731" t="s">
        <v>56</v>
      </c>
      <c r="B731" t="s">
        <v>57</v>
      </c>
      <c r="C731" t="s">
        <v>160</v>
      </c>
      <c r="D731" t="s">
        <v>128</v>
      </c>
      <c r="E731" s="20">
        <v>43604</v>
      </c>
      <c r="F731">
        <v>10831</v>
      </c>
      <c r="G731">
        <v>9</v>
      </c>
      <c r="H731" s="21">
        <v>113.94</v>
      </c>
      <c r="I731" s="21">
        <v>0</v>
      </c>
      <c r="J731" s="21">
        <v>109.1</v>
      </c>
      <c r="K731" s="21">
        <v>4.84</v>
      </c>
      <c r="L731">
        <v>1</v>
      </c>
    </row>
    <row r="732" spans="1:12" x14ac:dyDescent="0.3">
      <c r="A732" t="s">
        <v>56</v>
      </c>
      <c r="B732" t="s">
        <v>74</v>
      </c>
      <c r="C732" t="s">
        <v>160</v>
      </c>
      <c r="D732" t="s">
        <v>128</v>
      </c>
      <c r="E732" s="20">
        <v>43192</v>
      </c>
      <c r="F732">
        <v>10720</v>
      </c>
      <c r="G732">
        <v>21</v>
      </c>
      <c r="H732" s="21">
        <v>138.18</v>
      </c>
      <c r="I732" s="21">
        <v>0</v>
      </c>
      <c r="J732" s="21">
        <v>111.93</v>
      </c>
      <c r="K732" s="21">
        <v>26.25</v>
      </c>
      <c r="L732">
        <v>1</v>
      </c>
    </row>
    <row r="733" spans="1:12" x14ac:dyDescent="0.3">
      <c r="A733" t="s">
        <v>56</v>
      </c>
      <c r="B733" t="s">
        <v>57</v>
      </c>
      <c r="C733" t="s">
        <v>160</v>
      </c>
      <c r="D733" t="s">
        <v>128</v>
      </c>
      <c r="E733" s="20">
        <v>42780</v>
      </c>
      <c r="F733">
        <v>10302</v>
      </c>
      <c r="G733">
        <v>12</v>
      </c>
      <c r="H733" s="21">
        <v>129.84</v>
      </c>
      <c r="I733" s="21">
        <v>0</v>
      </c>
      <c r="J733" s="21">
        <v>112.18</v>
      </c>
      <c r="K733" s="21">
        <v>17.66</v>
      </c>
      <c r="L733">
        <v>1</v>
      </c>
    </row>
    <row r="734" spans="1:12" x14ac:dyDescent="0.3">
      <c r="A734" t="s">
        <v>56</v>
      </c>
      <c r="B734" t="s">
        <v>75</v>
      </c>
      <c r="C734" t="s">
        <v>160</v>
      </c>
      <c r="D734" t="s">
        <v>128</v>
      </c>
      <c r="E734" s="20">
        <v>43217</v>
      </c>
      <c r="F734">
        <v>10607</v>
      </c>
      <c r="G734">
        <v>12</v>
      </c>
      <c r="H734" s="21">
        <v>150.6</v>
      </c>
      <c r="I734" s="21">
        <v>0</v>
      </c>
      <c r="J734" s="21">
        <v>121.99</v>
      </c>
      <c r="K734" s="21">
        <v>28.61</v>
      </c>
      <c r="L734">
        <v>1</v>
      </c>
    </row>
    <row r="735" spans="1:12" x14ac:dyDescent="0.3">
      <c r="A735" t="s">
        <v>56</v>
      </c>
      <c r="B735" t="s">
        <v>113</v>
      </c>
      <c r="C735" t="s">
        <v>160</v>
      </c>
      <c r="D735" t="s">
        <v>128</v>
      </c>
      <c r="E735" s="20">
        <v>43555</v>
      </c>
      <c r="F735">
        <v>10979</v>
      </c>
      <c r="G735">
        <v>24</v>
      </c>
      <c r="H735" s="21">
        <v>207.6</v>
      </c>
      <c r="I735" s="21">
        <v>0</v>
      </c>
      <c r="J735" s="21">
        <v>183.18</v>
      </c>
      <c r="K735" s="21">
        <v>24.42</v>
      </c>
      <c r="L735">
        <v>1</v>
      </c>
    </row>
    <row r="736" spans="1:12" x14ac:dyDescent="0.3">
      <c r="A736" t="s">
        <v>56</v>
      </c>
      <c r="B736" t="s">
        <v>111</v>
      </c>
      <c r="C736" t="s">
        <v>160</v>
      </c>
      <c r="D736" t="s">
        <v>128</v>
      </c>
      <c r="E736" s="20">
        <v>43555</v>
      </c>
      <c r="F736">
        <v>10979</v>
      </c>
      <c r="G736">
        <v>20</v>
      </c>
      <c r="H736" s="21">
        <v>209</v>
      </c>
      <c r="I736" s="21">
        <v>0</v>
      </c>
      <c r="J736" s="21">
        <v>184.34</v>
      </c>
      <c r="K736" s="21">
        <v>24.66</v>
      </c>
      <c r="L736">
        <v>1</v>
      </c>
    </row>
    <row r="737" spans="1:12" x14ac:dyDescent="0.3">
      <c r="A737" t="s">
        <v>56</v>
      </c>
      <c r="B737" t="s">
        <v>57</v>
      </c>
      <c r="C737" t="s">
        <v>160</v>
      </c>
      <c r="D737" t="s">
        <v>128</v>
      </c>
      <c r="E737" s="20">
        <v>43281</v>
      </c>
      <c r="F737">
        <v>10644</v>
      </c>
      <c r="G737">
        <v>20</v>
      </c>
      <c r="H737" s="21">
        <v>262</v>
      </c>
      <c r="I737" s="21">
        <v>0</v>
      </c>
      <c r="J737" s="21">
        <v>212.22</v>
      </c>
      <c r="K737" s="21">
        <v>49.78</v>
      </c>
      <c r="L737">
        <v>1</v>
      </c>
    </row>
    <row r="738" spans="1:12" x14ac:dyDescent="0.3">
      <c r="A738" t="s">
        <v>56</v>
      </c>
      <c r="B738" t="s">
        <v>74</v>
      </c>
      <c r="C738" t="s">
        <v>160</v>
      </c>
      <c r="D738" t="s">
        <v>128</v>
      </c>
      <c r="E738" s="20">
        <v>42854</v>
      </c>
      <c r="F738">
        <v>10390</v>
      </c>
      <c r="G738">
        <v>40</v>
      </c>
      <c r="H738" s="21">
        <v>288.64</v>
      </c>
      <c r="I738" s="21">
        <v>26.24</v>
      </c>
      <c r="J738" s="21">
        <v>217.27</v>
      </c>
      <c r="K738" s="21">
        <v>45.13</v>
      </c>
      <c r="L738">
        <v>1</v>
      </c>
    </row>
    <row r="739" spans="1:12" x14ac:dyDescent="0.3">
      <c r="A739" t="s">
        <v>56</v>
      </c>
      <c r="B739" t="s">
        <v>75</v>
      </c>
      <c r="C739" t="s">
        <v>160</v>
      </c>
      <c r="D739" t="s">
        <v>128</v>
      </c>
      <c r="E739" s="20">
        <v>42854</v>
      </c>
      <c r="F739">
        <v>10390</v>
      </c>
      <c r="G739">
        <v>24</v>
      </c>
      <c r="H739" s="21">
        <v>288.82</v>
      </c>
      <c r="I739" s="21">
        <v>26.26</v>
      </c>
      <c r="J739" s="21">
        <v>217.4</v>
      </c>
      <c r="K739" s="21">
        <v>45.16</v>
      </c>
      <c r="L739">
        <v>1</v>
      </c>
    </row>
    <row r="740" spans="1:12" x14ac:dyDescent="0.3">
      <c r="A740" t="s">
        <v>56</v>
      </c>
      <c r="B740" t="s">
        <v>111</v>
      </c>
      <c r="C740" t="s">
        <v>160</v>
      </c>
      <c r="D740" t="s">
        <v>128</v>
      </c>
      <c r="E740" s="20">
        <v>43523</v>
      </c>
      <c r="F740">
        <v>10968</v>
      </c>
      <c r="G740">
        <v>30</v>
      </c>
      <c r="H740" s="21">
        <v>288.89999999999998</v>
      </c>
      <c r="I740" s="21">
        <v>0</v>
      </c>
      <c r="J740" s="21">
        <v>278.73</v>
      </c>
      <c r="K740" s="21">
        <v>10.17</v>
      </c>
      <c r="L740">
        <v>1</v>
      </c>
    </row>
    <row r="741" spans="1:12" x14ac:dyDescent="0.3">
      <c r="A741" t="s">
        <v>56</v>
      </c>
      <c r="B741" t="s">
        <v>113</v>
      </c>
      <c r="C741" t="s">
        <v>160</v>
      </c>
      <c r="D741" t="s">
        <v>128</v>
      </c>
      <c r="E741" s="20">
        <v>43632</v>
      </c>
      <c r="F741">
        <v>10941</v>
      </c>
      <c r="G741">
        <v>44</v>
      </c>
      <c r="H741" s="21">
        <v>441.1</v>
      </c>
      <c r="I741" s="21">
        <v>88.22</v>
      </c>
      <c r="J741" s="21">
        <v>311.24</v>
      </c>
      <c r="K741" s="21">
        <v>41.64</v>
      </c>
      <c r="L741">
        <v>1</v>
      </c>
    </row>
    <row r="742" spans="1:12" x14ac:dyDescent="0.3">
      <c r="A742" t="s">
        <v>56</v>
      </c>
      <c r="B742" t="s">
        <v>57</v>
      </c>
      <c r="C742" t="s">
        <v>160</v>
      </c>
      <c r="D742" t="s">
        <v>128</v>
      </c>
      <c r="E742" s="20">
        <v>43193</v>
      </c>
      <c r="F742">
        <v>10340</v>
      </c>
      <c r="G742">
        <v>40</v>
      </c>
      <c r="H742" s="21">
        <v>501.06</v>
      </c>
      <c r="I742" s="21">
        <v>23.86</v>
      </c>
      <c r="J742" s="21">
        <v>412.3</v>
      </c>
      <c r="K742" s="21">
        <v>64.900000000000006</v>
      </c>
      <c r="L742">
        <v>1</v>
      </c>
    </row>
    <row r="743" spans="1:12" x14ac:dyDescent="0.3">
      <c r="A743" t="s">
        <v>56</v>
      </c>
      <c r="B743" t="s">
        <v>113</v>
      </c>
      <c r="C743" t="s">
        <v>160</v>
      </c>
      <c r="D743" t="s">
        <v>128</v>
      </c>
      <c r="E743" s="20">
        <v>42854</v>
      </c>
      <c r="F743">
        <v>10390</v>
      </c>
      <c r="G743">
        <v>60</v>
      </c>
      <c r="H743" s="21">
        <v>595.98</v>
      </c>
      <c r="I743" s="21">
        <v>54.18</v>
      </c>
      <c r="J743" s="21">
        <v>448.61</v>
      </c>
      <c r="K743" s="21">
        <v>93.19</v>
      </c>
      <c r="L743">
        <v>1</v>
      </c>
    </row>
    <row r="744" spans="1:12" x14ac:dyDescent="0.3">
      <c r="A744" t="s">
        <v>56</v>
      </c>
      <c r="B744" t="s">
        <v>75</v>
      </c>
      <c r="C744" t="s">
        <v>160</v>
      </c>
      <c r="D744" t="s">
        <v>128</v>
      </c>
      <c r="E744" s="20">
        <v>43632</v>
      </c>
      <c r="F744">
        <v>10941</v>
      </c>
      <c r="G744">
        <v>50</v>
      </c>
      <c r="H744" s="21">
        <v>626.5</v>
      </c>
      <c r="I744" s="21">
        <v>0</v>
      </c>
      <c r="J744" s="21">
        <v>552.57000000000005</v>
      </c>
      <c r="K744" s="21">
        <v>73.930000000000007</v>
      </c>
      <c r="L744">
        <v>1</v>
      </c>
    </row>
    <row r="745" spans="1:12" x14ac:dyDescent="0.3">
      <c r="A745" t="s">
        <v>56</v>
      </c>
      <c r="B745" t="s">
        <v>112</v>
      </c>
      <c r="C745" t="s">
        <v>160</v>
      </c>
      <c r="D745" t="s">
        <v>128</v>
      </c>
      <c r="E745" s="20">
        <v>43612</v>
      </c>
      <c r="F745">
        <v>10513</v>
      </c>
      <c r="G745">
        <v>50</v>
      </c>
      <c r="H745" s="21">
        <v>1079.4000000000001</v>
      </c>
      <c r="I745" s="21">
        <v>179.9</v>
      </c>
      <c r="J745" s="21">
        <v>744.79</v>
      </c>
      <c r="K745" s="21">
        <v>154.71</v>
      </c>
      <c r="L745">
        <v>1</v>
      </c>
    </row>
    <row r="746" spans="1:12" x14ac:dyDescent="0.3">
      <c r="A746" t="s">
        <v>58</v>
      </c>
      <c r="B746" t="s">
        <v>59</v>
      </c>
      <c r="C746" t="s">
        <v>160</v>
      </c>
      <c r="D746" t="s">
        <v>128</v>
      </c>
      <c r="E746" s="20">
        <v>43523</v>
      </c>
      <c r="F746">
        <v>10968</v>
      </c>
      <c r="G746">
        <v>4</v>
      </c>
      <c r="H746" s="21">
        <v>121.36</v>
      </c>
      <c r="I746" s="21">
        <v>0</v>
      </c>
      <c r="J746" s="21">
        <v>107.04</v>
      </c>
      <c r="K746" s="21">
        <v>14.32</v>
      </c>
      <c r="L746">
        <v>1</v>
      </c>
    </row>
    <row r="747" spans="1:12" x14ac:dyDescent="0.3">
      <c r="A747" t="s">
        <v>58</v>
      </c>
      <c r="B747" t="s">
        <v>117</v>
      </c>
      <c r="C747" t="s">
        <v>160</v>
      </c>
      <c r="D747" t="s">
        <v>128</v>
      </c>
      <c r="E747" s="20">
        <v>43030</v>
      </c>
      <c r="F747">
        <v>10416</v>
      </c>
      <c r="G747">
        <v>20</v>
      </c>
      <c r="H747" s="21">
        <v>374.8</v>
      </c>
      <c r="I747" s="21">
        <v>0</v>
      </c>
      <c r="J747" s="21">
        <v>310.33</v>
      </c>
      <c r="K747" s="21">
        <v>64.47</v>
      </c>
      <c r="L747">
        <v>1</v>
      </c>
    </row>
    <row r="748" spans="1:12" x14ac:dyDescent="0.3">
      <c r="A748" t="s">
        <v>58</v>
      </c>
      <c r="B748" t="s">
        <v>116</v>
      </c>
      <c r="C748" t="s">
        <v>160</v>
      </c>
      <c r="D748" t="s">
        <v>128</v>
      </c>
      <c r="E748" s="20">
        <v>43625</v>
      </c>
      <c r="F748">
        <v>10869</v>
      </c>
      <c r="G748">
        <v>50</v>
      </c>
      <c r="H748" s="21">
        <v>419</v>
      </c>
      <c r="I748" s="21">
        <v>0</v>
      </c>
      <c r="J748" s="21">
        <v>369.56</v>
      </c>
      <c r="K748" s="21">
        <v>49.44</v>
      </c>
      <c r="L748">
        <v>1</v>
      </c>
    </row>
    <row r="749" spans="1:12" x14ac:dyDescent="0.3">
      <c r="A749" t="s">
        <v>58</v>
      </c>
      <c r="B749" t="s">
        <v>118</v>
      </c>
      <c r="C749" t="s">
        <v>160</v>
      </c>
      <c r="D749" t="s">
        <v>128</v>
      </c>
      <c r="E749" s="20">
        <v>43256</v>
      </c>
      <c r="F749">
        <v>10616</v>
      </c>
      <c r="G749">
        <v>14</v>
      </c>
      <c r="H749" s="21">
        <v>561.54</v>
      </c>
      <c r="I749" s="21">
        <v>0</v>
      </c>
      <c r="J749" s="21">
        <v>454.85</v>
      </c>
      <c r="K749" s="21">
        <v>106.69</v>
      </c>
      <c r="L749">
        <v>1</v>
      </c>
    </row>
    <row r="750" spans="1:12" x14ac:dyDescent="0.3">
      <c r="A750" t="s">
        <v>58</v>
      </c>
      <c r="B750" t="s">
        <v>118</v>
      </c>
      <c r="C750" t="s">
        <v>160</v>
      </c>
      <c r="D750" t="s">
        <v>128</v>
      </c>
      <c r="E750" s="20">
        <v>43368</v>
      </c>
      <c r="F750">
        <v>10749</v>
      </c>
      <c r="G750">
        <v>15</v>
      </c>
      <c r="H750" s="21">
        <v>612.15</v>
      </c>
      <c r="I750" s="21">
        <v>0</v>
      </c>
      <c r="J750" s="21">
        <v>495.84</v>
      </c>
      <c r="K750" s="21">
        <v>116.31</v>
      </c>
      <c r="L750">
        <v>1</v>
      </c>
    </row>
    <row r="751" spans="1:12" x14ac:dyDescent="0.3">
      <c r="A751" t="s">
        <v>58</v>
      </c>
      <c r="B751" t="s">
        <v>118</v>
      </c>
      <c r="C751" t="s">
        <v>160</v>
      </c>
      <c r="D751" t="s">
        <v>128</v>
      </c>
      <c r="E751" s="20">
        <v>43339</v>
      </c>
      <c r="F751">
        <v>10714</v>
      </c>
      <c r="G751">
        <v>18</v>
      </c>
      <c r="H751" s="21">
        <v>775.8</v>
      </c>
      <c r="I751" s="21">
        <v>155.16</v>
      </c>
      <c r="J751" s="21">
        <v>502.72</v>
      </c>
      <c r="K751" s="21">
        <v>117.92</v>
      </c>
      <c r="L751">
        <v>1</v>
      </c>
    </row>
    <row r="752" spans="1:12" x14ac:dyDescent="0.3">
      <c r="A752" t="s">
        <v>58</v>
      </c>
      <c r="B752" t="s">
        <v>59</v>
      </c>
      <c r="C752" t="s">
        <v>160</v>
      </c>
      <c r="D752" t="s">
        <v>128</v>
      </c>
      <c r="E752" s="20">
        <v>43189</v>
      </c>
      <c r="F752">
        <v>10681</v>
      </c>
      <c r="G752">
        <v>28</v>
      </c>
      <c r="H752" s="21">
        <v>899.36</v>
      </c>
      <c r="I752" s="21">
        <v>0</v>
      </c>
      <c r="J752" s="21">
        <v>728.48</v>
      </c>
      <c r="K752" s="21">
        <v>170.88</v>
      </c>
      <c r="L752">
        <v>1</v>
      </c>
    </row>
    <row r="753" spans="1:12" x14ac:dyDescent="0.3">
      <c r="A753" t="s">
        <v>58</v>
      </c>
      <c r="B753" t="s">
        <v>118</v>
      </c>
      <c r="C753" t="s">
        <v>160</v>
      </c>
      <c r="D753" t="s">
        <v>128</v>
      </c>
      <c r="E753" s="20">
        <v>43587</v>
      </c>
      <c r="F753">
        <v>10855</v>
      </c>
      <c r="G753">
        <v>24</v>
      </c>
      <c r="H753" s="21">
        <v>910.8</v>
      </c>
      <c r="I753" s="21">
        <v>0</v>
      </c>
      <c r="J753" s="21">
        <v>803.33</v>
      </c>
      <c r="K753" s="21">
        <v>107.47</v>
      </c>
      <c r="L753">
        <v>1</v>
      </c>
    </row>
    <row r="754" spans="1:12" x14ac:dyDescent="0.3">
      <c r="A754" t="s">
        <v>58</v>
      </c>
      <c r="B754" t="s">
        <v>59</v>
      </c>
      <c r="C754" t="s">
        <v>160</v>
      </c>
      <c r="D754" t="s">
        <v>128</v>
      </c>
      <c r="E754" s="20">
        <v>42803</v>
      </c>
      <c r="F754">
        <v>10370</v>
      </c>
      <c r="G754">
        <v>30</v>
      </c>
      <c r="H754" s="21">
        <v>1020.6</v>
      </c>
      <c r="I754" s="21">
        <v>0</v>
      </c>
      <c r="J754" s="21">
        <v>881.8</v>
      </c>
      <c r="K754" s="21">
        <v>138.80000000000001</v>
      </c>
      <c r="L754">
        <v>1</v>
      </c>
    </row>
    <row r="755" spans="1:12" x14ac:dyDescent="0.3">
      <c r="A755" t="s">
        <v>58</v>
      </c>
      <c r="B755" t="s">
        <v>118</v>
      </c>
      <c r="C755" t="s">
        <v>160</v>
      </c>
      <c r="D755" t="s">
        <v>128</v>
      </c>
      <c r="E755" s="20">
        <v>43291</v>
      </c>
      <c r="F755">
        <v>10657</v>
      </c>
      <c r="G755">
        <v>45</v>
      </c>
      <c r="H755" s="21">
        <v>1809.45</v>
      </c>
      <c r="I755" s="21">
        <v>0</v>
      </c>
      <c r="J755" s="21">
        <v>1465.66</v>
      </c>
      <c r="K755" s="21">
        <v>343.79</v>
      </c>
      <c r="L755">
        <v>1</v>
      </c>
    </row>
    <row r="756" spans="1:12" x14ac:dyDescent="0.3">
      <c r="A756" t="s">
        <v>58</v>
      </c>
      <c r="B756" t="s">
        <v>76</v>
      </c>
      <c r="C756" t="s">
        <v>160</v>
      </c>
      <c r="D756" t="s">
        <v>128</v>
      </c>
      <c r="E756" s="20">
        <v>43073</v>
      </c>
      <c r="F756">
        <v>10758</v>
      </c>
      <c r="G756">
        <v>60</v>
      </c>
      <c r="H756" s="21">
        <v>4579.2</v>
      </c>
      <c r="I756" s="21">
        <v>0</v>
      </c>
      <c r="J756" s="21">
        <v>3709.15</v>
      </c>
      <c r="K756" s="21">
        <v>870.05</v>
      </c>
      <c r="L756">
        <v>1</v>
      </c>
    </row>
    <row r="757" spans="1:12" x14ac:dyDescent="0.3">
      <c r="A757" t="s">
        <v>58</v>
      </c>
      <c r="B757" t="s">
        <v>59</v>
      </c>
      <c r="C757" t="s">
        <v>160</v>
      </c>
      <c r="D757" t="s">
        <v>128</v>
      </c>
      <c r="E757" s="20">
        <v>43545</v>
      </c>
      <c r="F757">
        <v>11072</v>
      </c>
      <c r="G757">
        <v>130</v>
      </c>
      <c r="H757" s="21">
        <v>4230.2</v>
      </c>
      <c r="I757" s="21">
        <v>0</v>
      </c>
      <c r="J757" s="21">
        <v>3731.04</v>
      </c>
      <c r="K757" s="21">
        <v>499.16</v>
      </c>
      <c r="L757">
        <v>1</v>
      </c>
    </row>
    <row r="758" spans="1:12" x14ac:dyDescent="0.3">
      <c r="A758" t="s">
        <v>77</v>
      </c>
      <c r="B758" t="s">
        <v>143</v>
      </c>
      <c r="C758" t="s">
        <v>160</v>
      </c>
      <c r="D758" t="s">
        <v>128</v>
      </c>
      <c r="E758" s="20">
        <v>43382</v>
      </c>
      <c r="F758">
        <v>10656</v>
      </c>
      <c r="G758">
        <v>6</v>
      </c>
      <c r="H758" s="21">
        <v>156.62</v>
      </c>
      <c r="I758" s="21">
        <v>14.24</v>
      </c>
      <c r="J758" s="21">
        <v>115.33</v>
      </c>
      <c r="K758" s="21">
        <v>27.05</v>
      </c>
      <c r="L758">
        <v>1</v>
      </c>
    </row>
    <row r="759" spans="1:12" x14ac:dyDescent="0.3">
      <c r="A759" t="s">
        <v>77</v>
      </c>
      <c r="B759" t="s">
        <v>143</v>
      </c>
      <c r="C759" t="s">
        <v>160</v>
      </c>
      <c r="D759" t="s">
        <v>128</v>
      </c>
      <c r="E759" s="20">
        <v>43291</v>
      </c>
      <c r="F759">
        <v>10657</v>
      </c>
      <c r="G759">
        <v>10</v>
      </c>
      <c r="H759" s="21">
        <v>253.2</v>
      </c>
      <c r="I759" s="21">
        <v>0</v>
      </c>
      <c r="J759" s="21">
        <v>205.09</v>
      </c>
      <c r="K759" s="21">
        <v>48.11</v>
      </c>
      <c r="L759">
        <v>1</v>
      </c>
    </row>
    <row r="760" spans="1:12" x14ac:dyDescent="0.3">
      <c r="A760" t="s">
        <v>77</v>
      </c>
      <c r="B760" t="s">
        <v>90</v>
      </c>
      <c r="C760" t="s">
        <v>160</v>
      </c>
      <c r="D760" t="s">
        <v>128</v>
      </c>
      <c r="E760" s="20">
        <v>43567</v>
      </c>
      <c r="F760">
        <v>11006</v>
      </c>
      <c r="G760">
        <v>2</v>
      </c>
      <c r="H760" s="21">
        <v>327.88</v>
      </c>
      <c r="I760" s="21">
        <v>65.58</v>
      </c>
      <c r="J760" s="21">
        <v>231.35</v>
      </c>
      <c r="K760" s="21">
        <v>30.95</v>
      </c>
      <c r="L760">
        <v>1</v>
      </c>
    </row>
    <row r="761" spans="1:12" x14ac:dyDescent="0.3">
      <c r="A761" t="s">
        <v>77</v>
      </c>
      <c r="B761" t="s">
        <v>119</v>
      </c>
      <c r="C761" t="s">
        <v>160</v>
      </c>
      <c r="D761" t="s">
        <v>128</v>
      </c>
      <c r="E761" s="20">
        <v>43339</v>
      </c>
      <c r="F761">
        <v>10714</v>
      </c>
      <c r="G761">
        <v>27</v>
      </c>
      <c r="H761" s="21">
        <v>816.41</v>
      </c>
      <c r="I761" s="21">
        <v>163.28</v>
      </c>
      <c r="J761" s="21">
        <v>529.04</v>
      </c>
      <c r="K761" s="21">
        <v>124.09</v>
      </c>
      <c r="L761">
        <v>1</v>
      </c>
    </row>
    <row r="762" spans="1:12" x14ac:dyDescent="0.3">
      <c r="A762" t="s">
        <v>77</v>
      </c>
      <c r="B762" t="s">
        <v>143</v>
      </c>
      <c r="C762" t="s">
        <v>160</v>
      </c>
      <c r="D762" t="s">
        <v>128</v>
      </c>
      <c r="E762" s="20">
        <v>42741</v>
      </c>
      <c r="F762">
        <v>10431</v>
      </c>
      <c r="G762">
        <v>30</v>
      </c>
      <c r="H762" s="21">
        <v>1012.13</v>
      </c>
      <c r="I762" s="21">
        <v>202.43</v>
      </c>
      <c r="J762" s="21">
        <v>670.43</v>
      </c>
      <c r="K762" s="21">
        <v>139.27000000000001</v>
      </c>
      <c r="L762">
        <v>1</v>
      </c>
    </row>
    <row r="763" spans="1:12" x14ac:dyDescent="0.3">
      <c r="A763" t="s">
        <v>77</v>
      </c>
      <c r="B763" t="s">
        <v>119</v>
      </c>
      <c r="C763" t="s">
        <v>160</v>
      </c>
      <c r="D763" t="s">
        <v>128</v>
      </c>
      <c r="E763" s="20">
        <v>42780</v>
      </c>
      <c r="F763">
        <v>10302</v>
      </c>
      <c r="G763">
        <v>40</v>
      </c>
      <c r="H763" s="21">
        <v>1026</v>
      </c>
      <c r="I763" s="21">
        <v>0</v>
      </c>
      <c r="J763" s="21">
        <v>886.46</v>
      </c>
      <c r="K763" s="21">
        <v>139.54</v>
      </c>
      <c r="L763">
        <v>1</v>
      </c>
    </row>
    <row r="764" spans="1:12" x14ac:dyDescent="0.3">
      <c r="A764" t="s">
        <v>77</v>
      </c>
      <c r="B764" t="s">
        <v>119</v>
      </c>
      <c r="C764" t="s">
        <v>160</v>
      </c>
      <c r="D764" t="s">
        <v>128</v>
      </c>
      <c r="E764" s="20">
        <v>42741</v>
      </c>
      <c r="F764">
        <v>10431</v>
      </c>
      <c r="G764">
        <v>50</v>
      </c>
      <c r="H764" s="21">
        <v>1585.63</v>
      </c>
      <c r="I764" s="21">
        <v>317.13</v>
      </c>
      <c r="J764" s="21">
        <v>1050.32</v>
      </c>
      <c r="K764" s="21">
        <v>218.18</v>
      </c>
      <c r="L764">
        <v>1</v>
      </c>
    </row>
    <row r="765" spans="1:12" x14ac:dyDescent="0.3">
      <c r="A765" t="s">
        <v>77</v>
      </c>
      <c r="B765" t="s">
        <v>143</v>
      </c>
      <c r="C765" t="s">
        <v>160</v>
      </c>
      <c r="D765" t="s">
        <v>128</v>
      </c>
      <c r="E765" s="20">
        <v>43339</v>
      </c>
      <c r="F765">
        <v>10714</v>
      </c>
      <c r="G765">
        <v>50</v>
      </c>
      <c r="H765" s="21">
        <v>1746.88</v>
      </c>
      <c r="I765" s="21">
        <v>349.38</v>
      </c>
      <c r="J765" s="21">
        <v>1131.98</v>
      </c>
      <c r="K765" s="21">
        <v>265.52</v>
      </c>
      <c r="L765">
        <v>1</v>
      </c>
    </row>
    <row r="766" spans="1:12" x14ac:dyDescent="0.3">
      <c r="A766" t="s">
        <v>77</v>
      </c>
      <c r="B766" t="s">
        <v>119</v>
      </c>
      <c r="C766" t="s">
        <v>160</v>
      </c>
      <c r="D766" t="s">
        <v>128</v>
      </c>
      <c r="E766" s="20">
        <v>43217</v>
      </c>
      <c r="F766">
        <v>10607</v>
      </c>
      <c r="G766">
        <v>100</v>
      </c>
      <c r="H766" s="21">
        <v>2436</v>
      </c>
      <c r="I766" s="21">
        <v>0</v>
      </c>
      <c r="J766" s="21">
        <v>1973.16</v>
      </c>
      <c r="K766" s="21">
        <v>462.84</v>
      </c>
      <c r="L766">
        <v>1</v>
      </c>
    </row>
    <row r="767" spans="1:12" x14ac:dyDescent="0.3">
      <c r="A767" t="s">
        <v>61</v>
      </c>
      <c r="B767" t="s">
        <v>122</v>
      </c>
      <c r="C767" t="s">
        <v>160</v>
      </c>
      <c r="D767" t="s">
        <v>128</v>
      </c>
      <c r="E767" s="20">
        <v>43382</v>
      </c>
      <c r="F767">
        <v>10656</v>
      </c>
      <c r="G767">
        <v>3</v>
      </c>
      <c r="H767" s="21">
        <v>82.93</v>
      </c>
      <c r="I767" s="21">
        <v>7.54</v>
      </c>
      <c r="J767" s="21">
        <v>61.63</v>
      </c>
      <c r="K767" s="21">
        <v>13.76</v>
      </c>
      <c r="L767">
        <v>1</v>
      </c>
    </row>
    <row r="768" spans="1:12" x14ac:dyDescent="0.3">
      <c r="A768" t="s">
        <v>61</v>
      </c>
      <c r="B768" t="s">
        <v>62</v>
      </c>
      <c r="C768" t="s">
        <v>160</v>
      </c>
      <c r="D768" t="s">
        <v>128</v>
      </c>
      <c r="E768" s="20">
        <v>43566</v>
      </c>
      <c r="F768">
        <v>10873</v>
      </c>
      <c r="G768">
        <v>3</v>
      </c>
      <c r="H768" s="21">
        <v>134.63999999999999</v>
      </c>
      <c r="I768" s="21">
        <v>0</v>
      </c>
      <c r="J768" s="21">
        <v>118.75</v>
      </c>
      <c r="K768" s="21">
        <v>15.89</v>
      </c>
      <c r="L768">
        <v>1</v>
      </c>
    </row>
    <row r="769" spans="1:12" x14ac:dyDescent="0.3">
      <c r="A769" t="s">
        <v>61</v>
      </c>
      <c r="B769" t="s">
        <v>80</v>
      </c>
      <c r="C769" t="s">
        <v>160</v>
      </c>
      <c r="D769" t="s">
        <v>128</v>
      </c>
      <c r="E769" s="20">
        <v>42803</v>
      </c>
      <c r="F769">
        <v>10370</v>
      </c>
      <c r="G769">
        <v>20</v>
      </c>
      <c r="H769" s="21">
        <v>750.72</v>
      </c>
      <c r="I769" s="21">
        <v>97.92</v>
      </c>
      <c r="J769" s="21">
        <v>564.02</v>
      </c>
      <c r="K769" s="21">
        <v>88.78</v>
      </c>
      <c r="L769">
        <v>1</v>
      </c>
    </row>
    <row r="770" spans="1:12" x14ac:dyDescent="0.3">
      <c r="A770" t="s">
        <v>61</v>
      </c>
      <c r="B770" t="s">
        <v>81</v>
      </c>
      <c r="C770" t="s">
        <v>160</v>
      </c>
      <c r="D770" t="s">
        <v>128</v>
      </c>
      <c r="E770" s="20">
        <v>43555</v>
      </c>
      <c r="F770">
        <v>10979</v>
      </c>
      <c r="G770">
        <v>18</v>
      </c>
      <c r="H770" s="21">
        <v>750.24</v>
      </c>
      <c r="I770" s="21">
        <v>0</v>
      </c>
      <c r="J770" s="21">
        <v>661.71</v>
      </c>
      <c r="K770" s="21">
        <v>88.53</v>
      </c>
      <c r="L770">
        <v>1</v>
      </c>
    </row>
    <row r="771" spans="1:12" x14ac:dyDescent="0.3">
      <c r="A771" t="s">
        <v>61</v>
      </c>
      <c r="B771" t="s">
        <v>62</v>
      </c>
      <c r="C771" t="s">
        <v>160</v>
      </c>
      <c r="D771" t="s">
        <v>128</v>
      </c>
      <c r="E771" s="20">
        <v>42658</v>
      </c>
      <c r="F771">
        <v>10377</v>
      </c>
      <c r="G771">
        <v>20</v>
      </c>
      <c r="H771" s="21">
        <v>947.14</v>
      </c>
      <c r="I771" s="21">
        <v>123.54</v>
      </c>
      <c r="J771" s="21">
        <v>711.59</v>
      </c>
      <c r="K771" s="21">
        <v>112.01</v>
      </c>
      <c r="L771">
        <v>1</v>
      </c>
    </row>
    <row r="772" spans="1:12" x14ac:dyDescent="0.3">
      <c r="A772" t="s">
        <v>61</v>
      </c>
      <c r="B772" t="s">
        <v>62</v>
      </c>
      <c r="C772" t="s">
        <v>160</v>
      </c>
      <c r="D772" t="s">
        <v>128</v>
      </c>
      <c r="E772" s="20">
        <v>42780</v>
      </c>
      <c r="F772">
        <v>10302</v>
      </c>
      <c r="G772">
        <v>28</v>
      </c>
      <c r="H772" s="21">
        <v>1198.68</v>
      </c>
      <c r="I772" s="21">
        <v>0</v>
      </c>
      <c r="J772" s="21">
        <v>1035.6600000000001</v>
      </c>
      <c r="K772" s="21">
        <v>163.02000000000001</v>
      </c>
      <c r="L772">
        <v>1</v>
      </c>
    </row>
    <row r="773" spans="1:12" x14ac:dyDescent="0.3">
      <c r="A773" t="s">
        <v>61</v>
      </c>
      <c r="B773" t="s">
        <v>81</v>
      </c>
      <c r="C773" t="s">
        <v>160</v>
      </c>
      <c r="D773" t="s">
        <v>128</v>
      </c>
      <c r="E773" s="20">
        <v>43217</v>
      </c>
      <c r="F773">
        <v>10607</v>
      </c>
      <c r="G773">
        <v>45</v>
      </c>
      <c r="H773" s="21">
        <v>1629.45</v>
      </c>
      <c r="I773" s="21">
        <v>0</v>
      </c>
      <c r="J773" s="21">
        <v>1319.86</v>
      </c>
      <c r="K773" s="21">
        <v>309.58999999999997</v>
      </c>
      <c r="L773">
        <v>1</v>
      </c>
    </row>
    <row r="774" spans="1:12" x14ac:dyDescent="0.3">
      <c r="A774" t="s">
        <v>61</v>
      </c>
      <c r="B774" t="s">
        <v>81</v>
      </c>
      <c r="C774" t="s">
        <v>160</v>
      </c>
      <c r="D774" t="s">
        <v>128</v>
      </c>
      <c r="E774" s="20">
        <v>43500</v>
      </c>
      <c r="F774">
        <v>10988</v>
      </c>
      <c r="G774">
        <v>60</v>
      </c>
      <c r="H774" s="21">
        <v>2395.8000000000002</v>
      </c>
      <c r="I774" s="21">
        <v>0</v>
      </c>
      <c r="J774" s="21">
        <v>2113.1</v>
      </c>
      <c r="K774" s="21">
        <v>282.7</v>
      </c>
      <c r="L774">
        <v>1</v>
      </c>
    </row>
    <row r="775" spans="1:12" x14ac:dyDescent="0.3">
      <c r="A775" t="s">
        <v>63</v>
      </c>
      <c r="B775" t="s">
        <v>125</v>
      </c>
      <c r="C775" t="s">
        <v>160</v>
      </c>
      <c r="D775" t="s">
        <v>128</v>
      </c>
      <c r="E775" s="20">
        <v>43281</v>
      </c>
      <c r="F775">
        <v>10644</v>
      </c>
      <c r="G775">
        <v>4</v>
      </c>
      <c r="H775" s="21">
        <v>114.22</v>
      </c>
      <c r="I775" s="21">
        <v>10.38</v>
      </c>
      <c r="J775" s="21">
        <v>84.11</v>
      </c>
      <c r="K775" s="21">
        <v>19.73</v>
      </c>
      <c r="L775">
        <v>1</v>
      </c>
    </row>
    <row r="776" spans="1:12" x14ac:dyDescent="0.3">
      <c r="A776" t="s">
        <v>63</v>
      </c>
      <c r="B776" t="s">
        <v>83</v>
      </c>
      <c r="C776" t="s">
        <v>160</v>
      </c>
      <c r="D776" t="s">
        <v>128</v>
      </c>
      <c r="E776" s="20">
        <v>43193</v>
      </c>
      <c r="F776">
        <v>10340</v>
      </c>
      <c r="G776">
        <v>12</v>
      </c>
      <c r="H776" s="21">
        <v>115.04</v>
      </c>
      <c r="I776" s="21">
        <v>5.48</v>
      </c>
      <c r="J776" s="21">
        <v>94.66</v>
      </c>
      <c r="K776" s="21">
        <v>14.9</v>
      </c>
      <c r="L776">
        <v>1</v>
      </c>
    </row>
    <row r="777" spans="1:12" x14ac:dyDescent="0.3">
      <c r="A777" t="s">
        <v>63</v>
      </c>
      <c r="B777" t="s">
        <v>64</v>
      </c>
      <c r="C777" t="s">
        <v>160</v>
      </c>
      <c r="D777" t="s">
        <v>128</v>
      </c>
      <c r="E777" s="20">
        <v>43161</v>
      </c>
      <c r="F777">
        <v>10756</v>
      </c>
      <c r="G777">
        <v>20</v>
      </c>
      <c r="H777" s="21">
        <v>177.84</v>
      </c>
      <c r="I777" s="21">
        <v>29.64</v>
      </c>
      <c r="J777" s="21">
        <v>120.04</v>
      </c>
      <c r="K777" s="21">
        <v>28.16</v>
      </c>
      <c r="L777">
        <v>1</v>
      </c>
    </row>
    <row r="778" spans="1:12" x14ac:dyDescent="0.3">
      <c r="A778" t="s">
        <v>63</v>
      </c>
      <c r="B778" t="s">
        <v>83</v>
      </c>
      <c r="C778" t="s">
        <v>160</v>
      </c>
      <c r="D778" t="s">
        <v>128</v>
      </c>
      <c r="E778" s="20">
        <v>43291</v>
      </c>
      <c r="F778">
        <v>10657</v>
      </c>
      <c r="G778">
        <v>24</v>
      </c>
      <c r="H778" s="21">
        <v>245.04</v>
      </c>
      <c r="I778" s="21">
        <v>0</v>
      </c>
      <c r="J778" s="21">
        <v>198.48</v>
      </c>
      <c r="K778" s="21">
        <v>46.56</v>
      </c>
      <c r="L778">
        <v>1</v>
      </c>
    </row>
    <row r="779" spans="1:12" x14ac:dyDescent="0.3">
      <c r="A779" t="s">
        <v>63</v>
      </c>
      <c r="B779" t="s">
        <v>84</v>
      </c>
      <c r="C779" t="s">
        <v>160</v>
      </c>
      <c r="D779" t="s">
        <v>128</v>
      </c>
      <c r="E779" s="20">
        <v>43281</v>
      </c>
      <c r="F779">
        <v>10644</v>
      </c>
      <c r="G779">
        <v>21</v>
      </c>
      <c r="H779" s="21">
        <v>300.3</v>
      </c>
      <c r="I779" s="21">
        <v>27.3</v>
      </c>
      <c r="J779" s="21">
        <v>221.13</v>
      </c>
      <c r="K779" s="21">
        <v>51.87</v>
      </c>
      <c r="L779">
        <v>1</v>
      </c>
    </row>
    <row r="780" spans="1:12" x14ac:dyDescent="0.3">
      <c r="A780" t="s">
        <v>63</v>
      </c>
      <c r="B780" t="s">
        <v>64</v>
      </c>
      <c r="C780" t="s">
        <v>160</v>
      </c>
      <c r="D780" t="s">
        <v>128</v>
      </c>
      <c r="E780" s="20">
        <v>43478</v>
      </c>
      <c r="F780">
        <v>10936</v>
      </c>
      <c r="G780">
        <v>30</v>
      </c>
      <c r="H780" s="21">
        <v>313.92</v>
      </c>
      <c r="I780" s="21">
        <v>52.32</v>
      </c>
      <c r="J780" s="21">
        <v>230.73</v>
      </c>
      <c r="K780" s="21">
        <v>30.87</v>
      </c>
      <c r="L780">
        <v>1</v>
      </c>
    </row>
    <row r="781" spans="1:12" x14ac:dyDescent="0.3">
      <c r="A781" t="s">
        <v>63</v>
      </c>
      <c r="B781" t="s">
        <v>83</v>
      </c>
      <c r="C781" t="s">
        <v>160</v>
      </c>
      <c r="D781" t="s">
        <v>128</v>
      </c>
      <c r="E781" s="20">
        <v>43545</v>
      </c>
      <c r="F781">
        <v>11072</v>
      </c>
      <c r="G781">
        <v>40</v>
      </c>
      <c r="H781" s="21">
        <v>416</v>
      </c>
      <c r="I781" s="21">
        <v>0</v>
      </c>
      <c r="J781" s="21">
        <v>366.91</v>
      </c>
      <c r="K781" s="21">
        <v>49.09</v>
      </c>
      <c r="L781">
        <v>1</v>
      </c>
    </row>
    <row r="782" spans="1:12" x14ac:dyDescent="0.3">
      <c r="A782" t="s">
        <v>63</v>
      </c>
      <c r="B782" t="s">
        <v>84</v>
      </c>
      <c r="C782" t="s">
        <v>160</v>
      </c>
      <c r="D782" t="s">
        <v>128</v>
      </c>
      <c r="E782" s="20">
        <v>42854</v>
      </c>
      <c r="F782">
        <v>10390</v>
      </c>
      <c r="G782">
        <v>45</v>
      </c>
      <c r="H782" s="21">
        <v>487.35</v>
      </c>
      <c r="I782" s="21">
        <v>0</v>
      </c>
      <c r="J782" s="21">
        <v>403.53</v>
      </c>
      <c r="K782" s="21">
        <v>83.82</v>
      </c>
      <c r="L782">
        <v>1</v>
      </c>
    </row>
    <row r="783" spans="1:12" x14ac:dyDescent="0.3">
      <c r="A783" t="s">
        <v>63</v>
      </c>
      <c r="B783" t="s">
        <v>125</v>
      </c>
      <c r="C783" t="s">
        <v>160</v>
      </c>
      <c r="D783" t="s">
        <v>128</v>
      </c>
      <c r="E783" s="20">
        <v>43193</v>
      </c>
      <c r="F783">
        <v>10340</v>
      </c>
      <c r="G783">
        <v>20</v>
      </c>
      <c r="H783" s="21">
        <v>510.3</v>
      </c>
      <c r="I783" s="21">
        <v>24.3</v>
      </c>
      <c r="J783" s="21">
        <v>419.9</v>
      </c>
      <c r="K783" s="21">
        <v>66.099999999999994</v>
      </c>
      <c r="L783">
        <v>1</v>
      </c>
    </row>
    <row r="784" spans="1:12" x14ac:dyDescent="0.3">
      <c r="A784" t="s">
        <v>63</v>
      </c>
      <c r="B784" t="s">
        <v>127</v>
      </c>
      <c r="C784" t="s">
        <v>160</v>
      </c>
      <c r="D784" t="s">
        <v>128</v>
      </c>
      <c r="E784" s="20">
        <v>43339</v>
      </c>
      <c r="F784">
        <v>10714</v>
      </c>
      <c r="G784">
        <v>12</v>
      </c>
      <c r="H784" s="21">
        <v>651.9</v>
      </c>
      <c r="I784" s="21">
        <v>130.38</v>
      </c>
      <c r="J784" s="21">
        <v>422.43</v>
      </c>
      <c r="K784" s="21">
        <v>99.09</v>
      </c>
      <c r="L784">
        <v>1</v>
      </c>
    </row>
    <row r="785" spans="1:12" x14ac:dyDescent="0.3">
      <c r="A785" t="s">
        <v>63</v>
      </c>
      <c r="B785" t="s">
        <v>84</v>
      </c>
      <c r="C785" t="s">
        <v>160</v>
      </c>
      <c r="D785" t="s">
        <v>128</v>
      </c>
      <c r="E785" s="20">
        <v>43291</v>
      </c>
      <c r="F785">
        <v>10657</v>
      </c>
      <c r="G785">
        <v>45</v>
      </c>
      <c r="H785" s="21">
        <v>584.1</v>
      </c>
      <c r="I785" s="21">
        <v>0</v>
      </c>
      <c r="J785" s="21">
        <v>473.12</v>
      </c>
      <c r="K785" s="21">
        <v>110.98</v>
      </c>
      <c r="L785">
        <v>1</v>
      </c>
    </row>
    <row r="786" spans="1:12" x14ac:dyDescent="0.3">
      <c r="A786" t="s">
        <v>63</v>
      </c>
      <c r="B786" t="s">
        <v>125</v>
      </c>
      <c r="C786" t="s">
        <v>160</v>
      </c>
      <c r="D786" t="s">
        <v>128</v>
      </c>
      <c r="E786" s="20">
        <v>43161</v>
      </c>
      <c r="F786">
        <v>10756</v>
      </c>
      <c r="G786">
        <v>21</v>
      </c>
      <c r="H786" s="21">
        <v>643.61</v>
      </c>
      <c r="I786" s="21">
        <v>107.27</v>
      </c>
      <c r="J786" s="21">
        <v>473.59</v>
      </c>
      <c r="K786" s="21">
        <v>62.75</v>
      </c>
      <c r="L786">
        <v>1</v>
      </c>
    </row>
    <row r="787" spans="1:12" x14ac:dyDescent="0.3">
      <c r="A787" t="s">
        <v>63</v>
      </c>
      <c r="B787" t="s">
        <v>65</v>
      </c>
      <c r="C787" t="s">
        <v>160</v>
      </c>
      <c r="D787" t="s">
        <v>128</v>
      </c>
      <c r="E787" s="20">
        <v>43602</v>
      </c>
      <c r="F787">
        <v>10945</v>
      </c>
      <c r="G787">
        <v>20</v>
      </c>
      <c r="H787" s="21">
        <v>543.4</v>
      </c>
      <c r="I787" s="21">
        <v>0</v>
      </c>
      <c r="J787" s="21">
        <v>479.28</v>
      </c>
      <c r="K787" s="21">
        <v>64.12</v>
      </c>
      <c r="L787">
        <v>1</v>
      </c>
    </row>
    <row r="788" spans="1:12" x14ac:dyDescent="0.3">
      <c r="A788" t="s">
        <v>63</v>
      </c>
      <c r="B788" t="s">
        <v>124</v>
      </c>
      <c r="C788" t="s">
        <v>160</v>
      </c>
      <c r="D788" t="s">
        <v>128</v>
      </c>
      <c r="E788" s="20">
        <v>43217</v>
      </c>
      <c r="F788">
        <v>10607</v>
      </c>
      <c r="G788">
        <v>42</v>
      </c>
      <c r="H788" s="21">
        <v>700.14</v>
      </c>
      <c r="I788" s="21">
        <v>0</v>
      </c>
      <c r="J788" s="21">
        <v>567.11</v>
      </c>
      <c r="K788" s="21">
        <v>133.03</v>
      </c>
      <c r="L788">
        <v>1</v>
      </c>
    </row>
    <row r="789" spans="1:12" x14ac:dyDescent="0.3">
      <c r="A789" t="s">
        <v>63</v>
      </c>
      <c r="B789" t="s">
        <v>124</v>
      </c>
      <c r="C789" t="s">
        <v>160</v>
      </c>
      <c r="D789" t="s">
        <v>128</v>
      </c>
      <c r="E789" s="20">
        <v>42741</v>
      </c>
      <c r="F789">
        <v>10431</v>
      </c>
      <c r="G789">
        <v>50</v>
      </c>
      <c r="H789" s="21">
        <v>1118.75</v>
      </c>
      <c r="I789" s="21">
        <v>223.75</v>
      </c>
      <c r="J789" s="21">
        <v>741.06</v>
      </c>
      <c r="K789" s="21">
        <v>153.94</v>
      </c>
      <c r="L789">
        <v>1</v>
      </c>
    </row>
    <row r="790" spans="1:12" x14ac:dyDescent="0.3">
      <c r="A790" t="s">
        <v>58</v>
      </c>
      <c r="B790" t="s">
        <v>117</v>
      </c>
      <c r="C790" t="s">
        <v>161</v>
      </c>
      <c r="D790" t="s">
        <v>128</v>
      </c>
      <c r="E790" s="20">
        <v>43518</v>
      </c>
      <c r="F790">
        <v>11079</v>
      </c>
      <c r="G790">
        <v>15</v>
      </c>
      <c r="H790" s="21">
        <v>285</v>
      </c>
      <c r="I790" s="21">
        <v>0</v>
      </c>
      <c r="J790" s="21">
        <v>251.37</v>
      </c>
      <c r="K790" s="21">
        <v>33.630000000000003</v>
      </c>
      <c r="L790">
        <v>1</v>
      </c>
    </row>
    <row r="791" spans="1:12" x14ac:dyDescent="0.3">
      <c r="A791" t="s">
        <v>63</v>
      </c>
      <c r="B791" t="s">
        <v>65</v>
      </c>
      <c r="C791" t="s">
        <v>161</v>
      </c>
      <c r="D791" t="s">
        <v>128</v>
      </c>
      <c r="E791" s="20">
        <v>43518</v>
      </c>
      <c r="F791">
        <v>11079</v>
      </c>
      <c r="G791">
        <v>10</v>
      </c>
      <c r="H791" s="21">
        <v>267.75</v>
      </c>
      <c r="I791" s="21">
        <v>12.75</v>
      </c>
      <c r="J791" s="21">
        <v>224.91</v>
      </c>
      <c r="K791" s="21">
        <v>30.09</v>
      </c>
      <c r="L791">
        <v>1</v>
      </c>
    </row>
    <row r="792" spans="1:12" x14ac:dyDescent="0.3">
      <c r="A792" t="s">
        <v>43</v>
      </c>
      <c r="B792" t="s">
        <v>139</v>
      </c>
      <c r="C792" t="s">
        <v>162</v>
      </c>
      <c r="D792" t="s">
        <v>128</v>
      </c>
      <c r="E792" s="20">
        <v>42457</v>
      </c>
      <c r="F792">
        <v>10262</v>
      </c>
      <c r="G792">
        <v>12</v>
      </c>
      <c r="H792" s="21">
        <v>80.349999999999994</v>
      </c>
      <c r="I792" s="21">
        <v>13.39</v>
      </c>
      <c r="J792" s="21">
        <v>57.85</v>
      </c>
      <c r="K792" s="21">
        <v>9.11</v>
      </c>
      <c r="L792">
        <v>2</v>
      </c>
    </row>
    <row r="793" spans="1:12" x14ac:dyDescent="0.3">
      <c r="A793" t="s">
        <v>52</v>
      </c>
      <c r="B793" t="s">
        <v>140</v>
      </c>
      <c r="C793" t="s">
        <v>162</v>
      </c>
      <c r="D793" t="s">
        <v>128</v>
      </c>
      <c r="E793" s="20">
        <v>42833</v>
      </c>
      <c r="F793">
        <v>10272</v>
      </c>
      <c r="G793">
        <v>6</v>
      </c>
      <c r="H793" s="21">
        <v>529.5</v>
      </c>
      <c r="I793" s="21">
        <v>0</v>
      </c>
      <c r="J793" s="21">
        <v>457.49</v>
      </c>
      <c r="K793" s="21">
        <v>72.010000000000005</v>
      </c>
      <c r="L793">
        <v>3</v>
      </c>
    </row>
    <row r="794" spans="1:12" x14ac:dyDescent="0.3">
      <c r="A794" t="s">
        <v>56</v>
      </c>
      <c r="B794" t="s">
        <v>75</v>
      </c>
      <c r="C794" t="s">
        <v>162</v>
      </c>
      <c r="D794" t="s">
        <v>128</v>
      </c>
      <c r="E794" s="20">
        <v>42833</v>
      </c>
      <c r="F794">
        <v>10272</v>
      </c>
      <c r="G794">
        <v>24</v>
      </c>
      <c r="H794" s="21">
        <v>282.24</v>
      </c>
      <c r="I794" s="21">
        <v>0</v>
      </c>
      <c r="J794" s="21">
        <v>263.43</v>
      </c>
      <c r="K794" s="21">
        <v>18.809999999999999</v>
      </c>
      <c r="L794">
        <v>3</v>
      </c>
    </row>
    <row r="795" spans="1:12" x14ac:dyDescent="0.3">
      <c r="A795" t="s">
        <v>56</v>
      </c>
      <c r="B795" t="s">
        <v>113</v>
      </c>
      <c r="C795" t="s">
        <v>162</v>
      </c>
      <c r="D795" t="s">
        <v>128</v>
      </c>
      <c r="E795" s="20">
        <v>42833</v>
      </c>
      <c r="F795">
        <v>10272</v>
      </c>
      <c r="G795">
        <v>40</v>
      </c>
      <c r="H795" s="21">
        <v>312.39999999999998</v>
      </c>
      <c r="I795" s="21">
        <v>0</v>
      </c>
      <c r="J795" s="21">
        <v>269.91000000000003</v>
      </c>
      <c r="K795" s="21">
        <v>42.49</v>
      </c>
      <c r="L795">
        <v>3</v>
      </c>
    </row>
    <row r="796" spans="1:12" x14ac:dyDescent="0.3">
      <c r="A796" t="s">
        <v>58</v>
      </c>
      <c r="B796" t="s">
        <v>118</v>
      </c>
      <c r="C796" t="s">
        <v>162</v>
      </c>
      <c r="D796" t="s">
        <v>128</v>
      </c>
      <c r="E796" s="20">
        <v>42457</v>
      </c>
      <c r="F796">
        <v>10262</v>
      </c>
      <c r="G796">
        <v>2</v>
      </c>
      <c r="H796" s="21">
        <v>69.099999999999994</v>
      </c>
      <c r="I796" s="21">
        <v>0</v>
      </c>
      <c r="J796" s="21">
        <v>59.7</v>
      </c>
      <c r="K796" s="21">
        <v>9.4</v>
      </c>
      <c r="L796">
        <v>2</v>
      </c>
    </row>
    <row r="797" spans="1:12" x14ac:dyDescent="0.3">
      <c r="A797" t="s">
        <v>58</v>
      </c>
      <c r="B797" t="s">
        <v>118</v>
      </c>
      <c r="C797" t="s">
        <v>162</v>
      </c>
      <c r="D797" t="s">
        <v>128</v>
      </c>
      <c r="E797" s="20">
        <v>43597</v>
      </c>
      <c r="F797">
        <v>10820</v>
      </c>
      <c r="G797">
        <v>30</v>
      </c>
      <c r="H797" s="21">
        <v>1200.5999999999999</v>
      </c>
      <c r="I797" s="21">
        <v>0</v>
      </c>
      <c r="J797" s="21">
        <v>972.49</v>
      </c>
      <c r="K797" s="21">
        <v>228.11</v>
      </c>
      <c r="L797">
        <v>3</v>
      </c>
    </row>
    <row r="798" spans="1:12" x14ac:dyDescent="0.3">
      <c r="A798" t="s">
        <v>61</v>
      </c>
      <c r="B798" t="s">
        <v>81</v>
      </c>
      <c r="C798" t="s">
        <v>162</v>
      </c>
      <c r="D798" t="s">
        <v>128</v>
      </c>
      <c r="E798" s="20">
        <v>42457</v>
      </c>
      <c r="F798">
        <v>10262</v>
      </c>
      <c r="G798">
        <v>15</v>
      </c>
      <c r="H798" s="21">
        <v>574.5</v>
      </c>
      <c r="I798" s="21">
        <v>0</v>
      </c>
      <c r="J798" s="21">
        <v>496.37</v>
      </c>
      <c r="K798" s="21">
        <v>78.13</v>
      </c>
      <c r="L798">
        <v>2</v>
      </c>
    </row>
    <row r="799" spans="1:12" x14ac:dyDescent="0.3">
      <c r="A799" t="s">
        <v>43</v>
      </c>
      <c r="B799" t="s">
        <v>46</v>
      </c>
      <c r="C799" t="s">
        <v>164</v>
      </c>
      <c r="D799" t="s">
        <v>163</v>
      </c>
      <c r="E799" s="20">
        <v>43536</v>
      </c>
      <c r="F799">
        <v>10348</v>
      </c>
      <c r="G799">
        <v>15</v>
      </c>
      <c r="H799" s="21">
        <v>334.82</v>
      </c>
      <c r="I799" s="21">
        <v>43.67</v>
      </c>
      <c r="J799" s="21">
        <v>251.55</v>
      </c>
      <c r="K799" s="21">
        <v>39.6</v>
      </c>
      <c r="L799">
        <v>7</v>
      </c>
    </row>
    <row r="800" spans="1:12" x14ac:dyDescent="0.3">
      <c r="A800" t="s">
        <v>43</v>
      </c>
      <c r="B800" t="s">
        <v>68</v>
      </c>
      <c r="C800" t="s">
        <v>164</v>
      </c>
      <c r="D800" t="s">
        <v>163</v>
      </c>
      <c r="E800" s="20">
        <v>43277</v>
      </c>
      <c r="F800">
        <v>10640</v>
      </c>
      <c r="G800">
        <v>15</v>
      </c>
      <c r="H800" s="21">
        <v>516</v>
      </c>
      <c r="I800" s="21">
        <v>103.2</v>
      </c>
      <c r="J800" s="21">
        <v>334.37</v>
      </c>
      <c r="K800" s="21">
        <v>78.430000000000007</v>
      </c>
      <c r="L800">
        <v>8</v>
      </c>
    </row>
    <row r="801" spans="1:12" x14ac:dyDescent="0.3">
      <c r="A801" t="s">
        <v>43</v>
      </c>
      <c r="B801" t="s">
        <v>67</v>
      </c>
      <c r="C801" t="s">
        <v>164</v>
      </c>
      <c r="D801" t="s">
        <v>163</v>
      </c>
      <c r="E801" s="20">
        <v>43270</v>
      </c>
      <c r="F801">
        <v>10632</v>
      </c>
      <c r="G801">
        <v>30</v>
      </c>
      <c r="H801" s="21">
        <v>607.01</v>
      </c>
      <c r="I801" s="21">
        <v>28.91</v>
      </c>
      <c r="J801" s="21">
        <v>468.26</v>
      </c>
      <c r="K801" s="21">
        <v>109.84</v>
      </c>
      <c r="L801">
        <v>7</v>
      </c>
    </row>
    <row r="802" spans="1:12" x14ac:dyDescent="0.3">
      <c r="A802" t="s">
        <v>52</v>
      </c>
      <c r="B802" t="s">
        <v>106</v>
      </c>
      <c r="C802" t="s">
        <v>164</v>
      </c>
      <c r="D802" t="s">
        <v>163</v>
      </c>
      <c r="E802" s="20">
        <v>43277</v>
      </c>
      <c r="F802">
        <v>10640</v>
      </c>
      <c r="G802">
        <v>20</v>
      </c>
      <c r="H802" s="21">
        <v>46</v>
      </c>
      <c r="I802" s="21">
        <v>9.1999999999999993</v>
      </c>
      <c r="J802" s="21">
        <v>29.81</v>
      </c>
      <c r="K802" s="21">
        <v>6.99</v>
      </c>
      <c r="L802">
        <v>8</v>
      </c>
    </row>
    <row r="803" spans="1:12" x14ac:dyDescent="0.3">
      <c r="A803" t="s">
        <v>52</v>
      </c>
      <c r="B803" t="s">
        <v>106</v>
      </c>
      <c r="C803" t="s">
        <v>164</v>
      </c>
      <c r="D803" t="s">
        <v>163</v>
      </c>
      <c r="E803" s="20">
        <v>43063</v>
      </c>
      <c r="F803">
        <v>10356</v>
      </c>
      <c r="G803">
        <v>20</v>
      </c>
      <c r="H803" s="21">
        <v>41</v>
      </c>
      <c r="I803" s="21">
        <v>0</v>
      </c>
      <c r="J803" s="21">
        <v>35.42</v>
      </c>
      <c r="K803" s="21">
        <v>5.58</v>
      </c>
      <c r="L803">
        <v>7</v>
      </c>
    </row>
    <row r="804" spans="1:12" x14ac:dyDescent="0.3">
      <c r="A804" t="s">
        <v>52</v>
      </c>
      <c r="B804" t="s">
        <v>54</v>
      </c>
      <c r="C804" t="s">
        <v>164</v>
      </c>
      <c r="D804" t="s">
        <v>163</v>
      </c>
      <c r="E804" s="20">
        <v>43118</v>
      </c>
      <c r="F804">
        <v>10668</v>
      </c>
      <c r="G804">
        <v>4</v>
      </c>
      <c r="H804" s="21">
        <v>181.28</v>
      </c>
      <c r="I804" s="21">
        <v>16.48</v>
      </c>
      <c r="J804" s="21">
        <v>133.49</v>
      </c>
      <c r="K804" s="21">
        <v>31.31</v>
      </c>
      <c r="L804">
        <v>8</v>
      </c>
    </row>
    <row r="805" spans="1:12" x14ac:dyDescent="0.3">
      <c r="A805" t="s">
        <v>52</v>
      </c>
      <c r="B805" t="s">
        <v>70</v>
      </c>
      <c r="C805" t="s">
        <v>164</v>
      </c>
      <c r="D805" t="s">
        <v>163</v>
      </c>
      <c r="E805" s="20">
        <v>43270</v>
      </c>
      <c r="F805">
        <v>10632</v>
      </c>
      <c r="G805">
        <v>20</v>
      </c>
      <c r="H805" s="21">
        <v>522.48</v>
      </c>
      <c r="I805" s="21">
        <v>24.88</v>
      </c>
      <c r="J805" s="21">
        <v>403.06</v>
      </c>
      <c r="K805" s="21">
        <v>94.54</v>
      </c>
      <c r="L805">
        <v>7</v>
      </c>
    </row>
    <row r="806" spans="1:12" x14ac:dyDescent="0.3">
      <c r="A806" t="s">
        <v>52</v>
      </c>
      <c r="B806" t="s">
        <v>54</v>
      </c>
      <c r="C806" t="s">
        <v>164</v>
      </c>
      <c r="D806" t="s">
        <v>163</v>
      </c>
      <c r="E806" s="20">
        <v>43063</v>
      </c>
      <c r="F806">
        <v>10356</v>
      </c>
      <c r="G806">
        <v>12</v>
      </c>
      <c r="H806" s="21">
        <v>487.8</v>
      </c>
      <c r="I806" s="21">
        <v>0</v>
      </c>
      <c r="J806" s="21">
        <v>421.46</v>
      </c>
      <c r="K806" s="21">
        <v>66.34</v>
      </c>
      <c r="L806">
        <v>7</v>
      </c>
    </row>
    <row r="807" spans="1:12" x14ac:dyDescent="0.3">
      <c r="A807" t="s">
        <v>56</v>
      </c>
      <c r="B807" t="s">
        <v>113</v>
      </c>
      <c r="C807" t="s">
        <v>164</v>
      </c>
      <c r="D807" t="s">
        <v>163</v>
      </c>
      <c r="E807" s="20">
        <v>43118</v>
      </c>
      <c r="F807">
        <v>10668</v>
      </c>
      <c r="G807">
        <v>8</v>
      </c>
      <c r="H807" s="21">
        <v>71.900000000000006</v>
      </c>
      <c r="I807" s="21">
        <v>6.54</v>
      </c>
      <c r="J807" s="21">
        <v>52.94</v>
      </c>
      <c r="K807" s="21">
        <v>12.42</v>
      </c>
      <c r="L807">
        <v>8</v>
      </c>
    </row>
    <row r="808" spans="1:12" x14ac:dyDescent="0.3">
      <c r="A808" t="s">
        <v>56</v>
      </c>
      <c r="B808" t="s">
        <v>113</v>
      </c>
      <c r="C808" t="s">
        <v>164</v>
      </c>
      <c r="D808" t="s">
        <v>163</v>
      </c>
      <c r="E808" s="20">
        <v>43063</v>
      </c>
      <c r="F808">
        <v>10356</v>
      </c>
      <c r="G808">
        <v>30</v>
      </c>
      <c r="H808" s="21">
        <v>276.60000000000002</v>
      </c>
      <c r="I808" s="21">
        <v>0</v>
      </c>
      <c r="J808" s="21">
        <v>238.98</v>
      </c>
      <c r="K808" s="21">
        <v>37.619999999999997</v>
      </c>
      <c r="L808">
        <v>7</v>
      </c>
    </row>
    <row r="809" spans="1:12" x14ac:dyDescent="0.3">
      <c r="A809" t="s">
        <v>58</v>
      </c>
      <c r="B809" t="s">
        <v>116</v>
      </c>
      <c r="C809" t="s">
        <v>164</v>
      </c>
      <c r="D809" t="s">
        <v>163</v>
      </c>
      <c r="E809" s="20">
        <v>43536</v>
      </c>
      <c r="F809">
        <v>10348</v>
      </c>
      <c r="G809">
        <v>25</v>
      </c>
      <c r="H809" s="21">
        <v>230.75</v>
      </c>
      <c r="I809" s="21">
        <v>0</v>
      </c>
      <c r="J809" s="21">
        <v>199.37</v>
      </c>
      <c r="K809" s="21">
        <v>31.38</v>
      </c>
      <c r="L809">
        <v>7</v>
      </c>
    </row>
    <row r="810" spans="1:12" x14ac:dyDescent="0.3">
      <c r="A810" t="s">
        <v>58</v>
      </c>
      <c r="B810" t="s">
        <v>59</v>
      </c>
      <c r="C810" t="s">
        <v>164</v>
      </c>
      <c r="D810" t="s">
        <v>163</v>
      </c>
      <c r="E810" s="20">
        <v>43118</v>
      </c>
      <c r="F810">
        <v>10668</v>
      </c>
      <c r="G810">
        <v>15</v>
      </c>
      <c r="H810" s="21">
        <v>596.80999999999995</v>
      </c>
      <c r="I810" s="21">
        <v>54.26</v>
      </c>
      <c r="J810" s="21">
        <v>461.12</v>
      </c>
      <c r="K810" s="21">
        <v>81.430000000000007</v>
      </c>
      <c r="L810">
        <v>8</v>
      </c>
    </row>
    <row r="811" spans="1:12" x14ac:dyDescent="0.3">
      <c r="A811" t="s">
        <v>43</v>
      </c>
      <c r="B811" t="s">
        <v>67</v>
      </c>
      <c r="C811" t="s">
        <v>166</v>
      </c>
      <c r="D811" t="s">
        <v>165</v>
      </c>
      <c r="E811" s="20">
        <v>43331</v>
      </c>
      <c r="F811">
        <v>10703</v>
      </c>
      <c r="G811">
        <v>5</v>
      </c>
      <c r="H811" s="21">
        <v>92.8</v>
      </c>
      <c r="I811" s="21">
        <v>0</v>
      </c>
      <c r="J811" s="21">
        <v>75.17</v>
      </c>
      <c r="K811" s="21">
        <v>17.63</v>
      </c>
      <c r="L811">
        <v>8</v>
      </c>
    </row>
    <row r="812" spans="1:12" x14ac:dyDescent="0.3">
      <c r="A812" t="s">
        <v>43</v>
      </c>
      <c r="B812" t="s">
        <v>93</v>
      </c>
      <c r="C812" t="s">
        <v>166</v>
      </c>
      <c r="D812" t="s">
        <v>165</v>
      </c>
      <c r="E812" s="20">
        <v>43388</v>
      </c>
      <c r="F812">
        <v>10378</v>
      </c>
      <c r="G812">
        <v>6</v>
      </c>
      <c r="H812" s="21">
        <v>169.14</v>
      </c>
      <c r="I812" s="21">
        <v>0</v>
      </c>
      <c r="J812" s="21">
        <v>148.16</v>
      </c>
      <c r="K812" s="21">
        <v>20.98</v>
      </c>
      <c r="L812">
        <v>7</v>
      </c>
    </row>
    <row r="813" spans="1:12" x14ac:dyDescent="0.3">
      <c r="A813" t="s">
        <v>43</v>
      </c>
      <c r="B813" t="s">
        <v>68</v>
      </c>
      <c r="C813" t="s">
        <v>166</v>
      </c>
      <c r="D813" t="s">
        <v>165</v>
      </c>
      <c r="E813" s="20">
        <v>43450</v>
      </c>
      <c r="F813">
        <v>10880</v>
      </c>
      <c r="G813">
        <v>50</v>
      </c>
      <c r="H813" s="21">
        <v>1750.2</v>
      </c>
      <c r="I813" s="21">
        <v>291.7</v>
      </c>
      <c r="J813" s="21">
        <v>1286.4000000000001</v>
      </c>
      <c r="K813" s="21">
        <v>172.1</v>
      </c>
      <c r="L813">
        <v>7</v>
      </c>
    </row>
    <row r="814" spans="1:12" x14ac:dyDescent="0.3">
      <c r="A814" t="s">
        <v>47</v>
      </c>
      <c r="B814" t="s">
        <v>103</v>
      </c>
      <c r="C814" t="s">
        <v>166</v>
      </c>
      <c r="D814" t="s">
        <v>165</v>
      </c>
      <c r="E814" s="20">
        <v>43175</v>
      </c>
      <c r="F814">
        <v>10774</v>
      </c>
      <c r="G814">
        <v>50</v>
      </c>
      <c r="H814" s="21">
        <v>923</v>
      </c>
      <c r="I814" s="21">
        <v>0</v>
      </c>
      <c r="J814" s="21">
        <v>747.63</v>
      </c>
      <c r="K814" s="21">
        <v>175.37</v>
      </c>
      <c r="L814">
        <v>8</v>
      </c>
    </row>
    <row r="815" spans="1:12" x14ac:dyDescent="0.3">
      <c r="A815" t="s">
        <v>47</v>
      </c>
      <c r="B815" t="s">
        <v>101</v>
      </c>
      <c r="C815" t="s">
        <v>166</v>
      </c>
      <c r="D815" t="s">
        <v>165</v>
      </c>
      <c r="E815" s="20">
        <v>42904</v>
      </c>
      <c r="F815">
        <v>10533</v>
      </c>
      <c r="G815">
        <v>50</v>
      </c>
      <c r="H815" s="21">
        <v>1061.03</v>
      </c>
      <c r="I815" s="21">
        <v>50.53</v>
      </c>
      <c r="J815" s="21">
        <v>818.51</v>
      </c>
      <c r="K815" s="21">
        <v>191.99</v>
      </c>
      <c r="L815">
        <v>7</v>
      </c>
    </row>
    <row r="816" spans="1:12" x14ac:dyDescent="0.3">
      <c r="A816" t="s">
        <v>52</v>
      </c>
      <c r="B816" t="s">
        <v>55</v>
      </c>
      <c r="C816" t="s">
        <v>166</v>
      </c>
      <c r="D816" t="s">
        <v>165</v>
      </c>
      <c r="E816" s="20">
        <v>43463</v>
      </c>
      <c r="F816">
        <v>10902</v>
      </c>
      <c r="G816">
        <v>6</v>
      </c>
      <c r="H816" s="21">
        <v>193.2</v>
      </c>
      <c r="I816" s="21">
        <v>25.2</v>
      </c>
      <c r="J816" s="21">
        <v>148.18</v>
      </c>
      <c r="K816" s="21">
        <v>19.82</v>
      </c>
      <c r="L816">
        <v>7</v>
      </c>
    </row>
    <row r="817" spans="1:12" x14ac:dyDescent="0.3">
      <c r="A817" t="s">
        <v>52</v>
      </c>
      <c r="B817" t="s">
        <v>54</v>
      </c>
      <c r="C817" t="s">
        <v>166</v>
      </c>
      <c r="D817" t="s">
        <v>165</v>
      </c>
      <c r="E817" s="20">
        <v>43749</v>
      </c>
      <c r="F817">
        <v>11001</v>
      </c>
      <c r="G817">
        <v>6</v>
      </c>
      <c r="H817" s="21">
        <v>217.5</v>
      </c>
      <c r="I817" s="21">
        <v>0</v>
      </c>
      <c r="J817" s="21">
        <v>191.84</v>
      </c>
      <c r="K817" s="21">
        <v>25.66</v>
      </c>
      <c r="L817">
        <v>8</v>
      </c>
    </row>
    <row r="818" spans="1:12" x14ac:dyDescent="0.3">
      <c r="A818" t="s">
        <v>52</v>
      </c>
      <c r="B818" t="s">
        <v>105</v>
      </c>
      <c r="C818" t="s">
        <v>166</v>
      </c>
      <c r="D818" t="s">
        <v>165</v>
      </c>
      <c r="E818" s="20">
        <v>43331</v>
      </c>
      <c r="F818">
        <v>10703</v>
      </c>
      <c r="G818">
        <v>35</v>
      </c>
      <c r="H818" s="21">
        <v>310.8</v>
      </c>
      <c r="I818" s="21">
        <v>0</v>
      </c>
      <c r="J818" s="21">
        <v>251.75</v>
      </c>
      <c r="K818" s="21">
        <v>59.05</v>
      </c>
      <c r="L818">
        <v>8</v>
      </c>
    </row>
    <row r="819" spans="1:12" x14ac:dyDescent="0.3">
      <c r="A819" t="s">
        <v>52</v>
      </c>
      <c r="B819" t="s">
        <v>73</v>
      </c>
      <c r="C819" t="s">
        <v>166</v>
      </c>
      <c r="D819" t="s">
        <v>165</v>
      </c>
      <c r="E819" s="20">
        <v>43450</v>
      </c>
      <c r="F819">
        <v>10880</v>
      </c>
      <c r="G819">
        <v>30</v>
      </c>
      <c r="H819" s="21">
        <v>973.08</v>
      </c>
      <c r="I819" s="21">
        <v>162.18</v>
      </c>
      <c r="J819" s="21">
        <v>715.21</v>
      </c>
      <c r="K819" s="21">
        <v>95.69</v>
      </c>
      <c r="L819">
        <v>7</v>
      </c>
    </row>
    <row r="820" spans="1:12" x14ac:dyDescent="0.3">
      <c r="A820" t="s">
        <v>52</v>
      </c>
      <c r="B820" t="s">
        <v>54</v>
      </c>
      <c r="C820" t="s">
        <v>166</v>
      </c>
      <c r="D820" t="s">
        <v>165</v>
      </c>
      <c r="E820" s="20">
        <v>43463</v>
      </c>
      <c r="F820">
        <v>10902</v>
      </c>
      <c r="G820">
        <v>30</v>
      </c>
      <c r="H820" s="21">
        <v>1464.18</v>
      </c>
      <c r="I820" s="21">
        <v>190.98</v>
      </c>
      <c r="J820" s="21">
        <v>1122.96</v>
      </c>
      <c r="K820" s="21">
        <v>150.24</v>
      </c>
      <c r="L820">
        <v>7</v>
      </c>
    </row>
    <row r="821" spans="1:12" x14ac:dyDescent="0.3">
      <c r="A821" t="s">
        <v>56</v>
      </c>
      <c r="B821" t="s">
        <v>113</v>
      </c>
      <c r="C821" t="s">
        <v>166</v>
      </c>
      <c r="D821" t="s">
        <v>165</v>
      </c>
      <c r="E821" s="20">
        <v>43175</v>
      </c>
      <c r="F821">
        <v>10774</v>
      </c>
      <c r="G821">
        <v>2</v>
      </c>
      <c r="H821" s="21">
        <v>19.7</v>
      </c>
      <c r="I821" s="21">
        <v>3.94</v>
      </c>
      <c r="J821" s="21">
        <v>12.77</v>
      </c>
      <c r="K821" s="21">
        <v>2.99</v>
      </c>
      <c r="L821">
        <v>8</v>
      </c>
    </row>
    <row r="822" spans="1:12" x14ac:dyDescent="0.3">
      <c r="A822" t="s">
        <v>56</v>
      </c>
      <c r="B822" t="s">
        <v>75</v>
      </c>
      <c r="C822" t="s">
        <v>166</v>
      </c>
      <c r="D822" t="s">
        <v>165</v>
      </c>
      <c r="E822" s="20">
        <v>42904</v>
      </c>
      <c r="F822">
        <v>10533</v>
      </c>
      <c r="G822">
        <v>24</v>
      </c>
      <c r="H822" s="21">
        <v>264.72000000000003</v>
      </c>
      <c r="I822" s="21">
        <v>0</v>
      </c>
      <c r="J822" s="21">
        <v>214.42</v>
      </c>
      <c r="K822" s="21">
        <v>50.3</v>
      </c>
      <c r="L822">
        <v>7</v>
      </c>
    </row>
    <row r="823" spans="1:12" x14ac:dyDescent="0.3">
      <c r="A823" t="s">
        <v>58</v>
      </c>
      <c r="B823" t="s">
        <v>115</v>
      </c>
      <c r="C823" t="s">
        <v>166</v>
      </c>
      <c r="D823" t="s">
        <v>165</v>
      </c>
      <c r="E823" s="20">
        <v>43749</v>
      </c>
      <c r="F823">
        <v>11001</v>
      </c>
      <c r="G823">
        <v>25</v>
      </c>
      <c r="H823" s="21">
        <v>95.5</v>
      </c>
      <c r="I823" s="21">
        <v>0</v>
      </c>
      <c r="J823" s="21">
        <v>84.23</v>
      </c>
      <c r="K823" s="21">
        <v>11.27</v>
      </c>
      <c r="L823">
        <v>8</v>
      </c>
    </row>
    <row r="824" spans="1:12" x14ac:dyDescent="0.3">
      <c r="A824" t="s">
        <v>58</v>
      </c>
      <c r="B824" t="s">
        <v>116</v>
      </c>
      <c r="C824" t="s">
        <v>166</v>
      </c>
      <c r="D824" t="s">
        <v>165</v>
      </c>
      <c r="E824" s="20">
        <v>43450</v>
      </c>
      <c r="F824">
        <v>10880</v>
      </c>
      <c r="G824">
        <v>30</v>
      </c>
      <c r="H824" s="21">
        <v>299.16000000000003</v>
      </c>
      <c r="I824" s="21">
        <v>49.86</v>
      </c>
      <c r="J824" s="21">
        <v>219.88</v>
      </c>
      <c r="K824" s="21">
        <v>29.42</v>
      </c>
      <c r="L824">
        <v>7</v>
      </c>
    </row>
    <row r="825" spans="1:12" x14ac:dyDescent="0.3">
      <c r="A825" t="s">
        <v>61</v>
      </c>
      <c r="B825" t="s">
        <v>81</v>
      </c>
      <c r="C825" t="s">
        <v>166</v>
      </c>
      <c r="D825" t="s">
        <v>165</v>
      </c>
      <c r="E825" s="20">
        <v>43749</v>
      </c>
      <c r="F825">
        <v>11001</v>
      </c>
      <c r="G825">
        <v>60</v>
      </c>
      <c r="H825" s="21">
        <v>2568.6</v>
      </c>
      <c r="I825" s="21">
        <v>0</v>
      </c>
      <c r="J825" s="21">
        <v>2265.5100000000002</v>
      </c>
      <c r="K825" s="21">
        <v>303.08999999999997</v>
      </c>
      <c r="L825">
        <v>8</v>
      </c>
    </row>
    <row r="826" spans="1:12" x14ac:dyDescent="0.3">
      <c r="A826" t="s">
        <v>63</v>
      </c>
      <c r="B826" t="s">
        <v>123</v>
      </c>
      <c r="C826" t="s">
        <v>166</v>
      </c>
      <c r="D826" t="s">
        <v>165</v>
      </c>
      <c r="E826" s="20">
        <v>42904</v>
      </c>
      <c r="F826">
        <v>10533</v>
      </c>
      <c r="G826">
        <v>24</v>
      </c>
      <c r="H826" s="21">
        <v>25.7</v>
      </c>
      <c r="I826" s="21">
        <v>1.22</v>
      </c>
      <c r="J826" s="21">
        <v>19.829999999999998</v>
      </c>
      <c r="K826" s="21">
        <v>4.6500000000000004</v>
      </c>
      <c r="L826">
        <v>7</v>
      </c>
    </row>
    <row r="827" spans="1:12" x14ac:dyDescent="0.3">
      <c r="A827" t="s">
        <v>63</v>
      </c>
      <c r="B827" t="s">
        <v>123</v>
      </c>
      <c r="C827" t="s">
        <v>166</v>
      </c>
      <c r="D827" t="s">
        <v>165</v>
      </c>
      <c r="E827" s="20">
        <v>43331</v>
      </c>
      <c r="F827">
        <v>10703</v>
      </c>
      <c r="G827">
        <v>35</v>
      </c>
      <c r="H827" s="21">
        <v>38.15</v>
      </c>
      <c r="I827" s="21">
        <v>0</v>
      </c>
      <c r="J827" s="21">
        <v>30.9</v>
      </c>
      <c r="K827" s="21">
        <v>7.25</v>
      </c>
      <c r="L827">
        <v>8</v>
      </c>
    </row>
    <row r="828" spans="1:12" x14ac:dyDescent="0.3">
      <c r="A828" t="s">
        <v>63</v>
      </c>
      <c r="B828" t="s">
        <v>84</v>
      </c>
      <c r="C828" t="s">
        <v>166</v>
      </c>
      <c r="D828" t="s">
        <v>165</v>
      </c>
      <c r="E828" s="20">
        <v>43749</v>
      </c>
      <c r="F828">
        <v>11001</v>
      </c>
      <c r="G828">
        <v>25</v>
      </c>
      <c r="H828" s="21">
        <v>328.5</v>
      </c>
      <c r="I828" s="21">
        <v>0</v>
      </c>
      <c r="J828" s="21">
        <v>289.74</v>
      </c>
      <c r="K828" s="21">
        <v>38.76</v>
      </c>
      <c r="L828">
        <v>8</v>
      </c>
    </row>
    <row r="829" spans="1:12" x14ac:dyDescent="0.3">
      <c r="A829" t="s">
        <v>43</v>
      </c>
      <c r="B829" t="s">
        <v>88</v>
      </c>
      <c r="C829" t="s">
        <v>168</v>
      </c>
      <c r="D829" t="s">
        <v>167</v>
      </c>
      <c r="E829" s="20">
        <v>43331</v>
      </c>
      <c r="F829">
        <v>10704</v>
      </c>
      <c r="G829">
        <v>35</v>
      </c>
      <c r="H829" s="21">
        <v>160.30000000000001</v>
      </c>
      <c r="I829" s="21">
        <v>0</v>
      </c>
      <c r="J829" s="21">
        <v>129.84</v>
      </c>
      <c r="K829" s="21">
        <v>30.46</v>
      </c>
      <c r="L829">
        <v>2</v>
      </c>
    </row>
    <row r="830" spans="1:12" x14ac:dyDescent="0.3">
      <c r="A830" t="s">
        <v>43</v>
      </c>
      <c r="B830" t="s">
        <v>46</v>
      </c>
      <c r="C830" t="s">
        <v>168</v>
      </c>
      <c r="D830" t="s">
        <v>167</v>
      </c>
      <c r="E830" s="20">
        <v>43141</v>
      </c>
      <c r="F830">
        <v>10406</v>
      </c>
      <c r="G830">
        <v>10</v>
      </c>
      <c r="H830" s="21">
        <v>197.6</v>
      </c>
      <c r="I830" s="21">
        <v>0</v>
      </c>
      <c r="J830" s="21">
        <v>163.61000000000001</v>
      </c>
      <c r="K830" s="21">
        <v>33.99</v>
      </c>
      <c r="L830">
        <v>2</v>
      </c>
    </row>
    <row r="831" spans="1:12" x14ac:dyDescent="0.3">
      <c r="A831" t="s">
        <v>43</v>
      </c>
      <c r="B831" t="s">
        <v>94</v>
      </c>
      <c r="C831" t="s">
        <v>168</v>
      </c>
      <c r="D831" t="s">
        <v>167</v>
      </c>
      <c r="E831" s="20">
        <v>43275</v>
      </c>
      <c r="F831">
        <v>10637</v>
      </c>
      <c r="G831">
        <v>10</v>
      </c>
      <c r="H831" s="21">
        <v>267.7</v>
      </c>
      <c r="I831" s="21">
        <v>0</v>
      </c>
      <c r="J831" s="21">
        <v>216.84</v>
      </c>
      <c r="K831" s="21">
        <v>50.86</v>
      </c>
      <c r="L831">
        <v>3</v>
      </c>
    </row>
    <row r="832" spans="1:12" x14ac:dyDescent="0.3">
      <c r="A832" t="s">
        <v>43</v>
      </c>
      <c r="B832" t="s">
        <v>87</v>
      </c>
      <c r="C832" t="s">
        <v>168</v>
      </c>
      <c r="D832" t="s">
        <v>167</v>
      </c>
      <c r="E832" s="20">
        <v>43397</v>
      </c>
      <c r="F832">
        <v>10786</v>
      </c>
      <c r="G832">
        <v>42</v>
      </c>
      <c r="H832" s="21">
        <v>352.8</v>
      </c>
      <c r="I832" s="21">
        <v>58.8</v>
      </c>
      <c r="J832" s="21">
        <v>238.14</v>
      </c>
      <c r="K832" s="21">
        <v>55.86</v>
      </c>
      <c r="L832">
        <v>3</v>
      </c>
    </row>
    <row r="833" spans="1:12" x14ac:dyDescent="0.3">
      <c r="A833" t="s">
        <v>43</v>
      </c>
      <c r="B833" t="s">
        <v>93</v>
      </c>
      <c r="C833" t="s">
        <v>168</v>
      </c>
      <c r="D833" t="s">
        <v>167</v>
      </c>
      <c r="E833" s="20">
        <v>43648</v>
      </c>
      <c r="F833">
        <v>10914</v>
      </c>
      <c r="G833">
        <v>25</v>
      </c>
      <c r="H833" s="21">
        <v>750.75</v>
      </c>
      <c r="I833" s="21">
        <v>0</v>
      </c>
      <c r="J833" s="21">
        <v>662.16</v>
      </c>
      <c r="K833" s="21">
        <v>88.59</v>
      </c>
      <c r="L833">
        <v>3</v>
      </c>
    </row>
    <row r="834" spans="1:12" x14ac:dyDescent="0.3">
      <c r="A834" t="s">
        <v>43</v>
      </c>
      <c r="B834" t="s">
        <v>68</v>
      </c>
      <c r="C834" t="s">
        <v>168</v>
      </c>
      <c r="D834" t="s">
        <v>167</v>
      </c>
      <c r="E834" s="20">
        <v>43169</v>
      </c>
      <c r="F834">
        <v>10659</v>
      </c>
      <c r="G834">
        <v>40</v>
      </c>
      <c r="H834" s="21">
        <v>1098.72</v>
      </c>
      <c r="I834" s="21">
        <v>52.32</v>
      </c>
      <c r="J834" s="21">
        <v>847.58</v>
      </c>
      <c r="K834" s="21">
        <v>198.82</v>
      </c>
      <c r="L834">
        <v>2</v>
      </c>
    </row>
    <row r="835" spans="1:12" x14ac:dyDescent="0.3">
      <c r="A835" t="s">
        <v>47</v>
      </c>
      <c r="B835" t="s">
        <v>101</v>
      </c>
      <c r="C835" t="s">
        <v>168</v>
      </c>
      <c r="D835" t="s">
        <v>167</v>
      </c>
      <c r="E835" s="20">
        <v>43331</v>
      </c>
      <c r="F835">
        <v>10704</v>
      </c>
      <c r="G835">
        <v>6</v>
      </c>
      <c r="H835" s="21">
        <v>144.84</v>
      </c>
      <c r="I835" s="21">
        <v>0</v>
      </c>
      <c r="J835" s="21">
        <v>117.32</v>
      </c>
      <c r="K835" s="21">
        <v>27.52</v>
      </c>
      <c r="L835">
        <v>2</v>
      </c>
    </row>
    <row r="836" spans="1:12" x14ac:dyDescent="0.3">
      <c r="A836" t="s">
        <v>47</v>
      </c>
      <c r="B836" t="s">
        <v>100</v>
      </c>
      <c r="C836" t="s">
        <v>168</v>
      </c>
      <c r="D836" t="s">
        <v>167</v>
      </c>
      <c r="E836" s="20">
        <v>43536</v>
      </c>
      <c r="F836">
        <v>11068</v>
      </c>
      <c r="G836">
        <v>28</v>
      </c>
      <c r="H836" s="21">
        <v>447.26</v>
      </c>
      <c r="I836" s="21">
        <v>58.34</v>
      </c>
      <c r="J836" s="21">
        <v>343.03</v>
      </c>
      <c r="K836" s="21">
        <v>45.89</v>
      </c>
      <c r="L836">
        <v>3</v>
      </c>
    </row>
    <row r="837" spans="1:12" x14ac:dyDescent="0.3">
      <c r="A837" t="s">
        <v>47</v>
      </c>
      <c r="B837" t="s">
        <v>96</v>
      </c>
      <c r="C837" t="s">
        <v>168</v>
      </c>
      <c r="D837" t="s">
        <v>167</v>
      </c>
      <c r="E837" s="20">
        <v>43397</v>
      </c>
      <c r="F837">
        <v>10786</v>
      </c>
      <c r="G837">
        <v>30</v>
      </c>
      <c r="H837" s="21">
        <v>662.4</v>
      </c>
      <c r="I837" s="21">
        <v>110.4</v>
      </c>
      <c r="J837" s="21">
        <v>447.12</v>
      </c>
      <c r="K837" s="21">
        <v>104.88</v>
      </c>
      <c r="L837">
        <v>3</v>
      </c>
    </row>
    <row r="838" spans="1:12" x14ac:dyDescent="0.3">
      <c r="A838" t="s">
        <v>47</v>
      </c>
      <c r="B838" t="s">
        <v>101</v>
      </c>
      <c r="C838" t="s">
        <v>168</v>
      </c>
      <c r="D838" t="s">
        <v>167</v>
      </c>
      <c r="E838" s="20">
        <v>43466</v>
      </c>
      <c r="F838">
        <v>10913</v>
      </c>
      <c r="G838">
        <v>30</v>
      </c>
      <c r="H838" s="21">
        <v>887.25</v>
      </c>
      <c r="I838" s="21">
        <v>177.45</v>
      </c>
      <c r="J838" s="21">
        <v>626.04</v>
      </c>
      <c r="K838" s="21">
        <v>83.76</v>
      </c>
      <c r="L838">
        <v>3</v>
      </c>
    </row>
    <row r="839" spans="1:12" x14ac:dyDescent="0.3">
      <c r="A839" t="s">
        <v>47</v>
      </c>
      <c r="B839" t="s">
        <v>134</v>
      </c>
      <c r="C839" t="s">
        <v>168</v>
      </c>
      <c r="D839" t="s">
        <v>167</v>
      </c>
      <c r="E839" s="20">
        <v>43625</v>
      </c>
      <c r="F839">
        <v>10372</v>
      </c>
      <c r="G839">
        <v>40</v>
      </c>
      <c r="H839" s="21">
        <v>3897</v>
      </c>
      <c r="I839" s="21">
        <v>779.4</v>
      </c>
      <c r="J839" s="21">
        <v>2703</v>
      </c>
      <c r="K839" s="21">
        <v>414.6</v>
      </c>
      <c r="L839">
        <v>2</v>
      </c>
    </row>
    <row r="840" spans="1:12" x14ac:dyDescent="0.3">
      <c r="A840" t="s">
        <v>47</v>
      </c>
      <c r="B840" t="s">
        <v>51</v>
      </c>
      <c r="C840" t="s">
        <v>168</v>
      </c>
      <c r="D840" t="s">
        <v>167</v>
      </c>
      <c r="E840" s="20">
        <v>43488</v>
      </c>
      <c r="F840">
        <v>10961</v>
      </c>
      <c r="G840">
        <v>60</v>
      </c>
      <c r="H840" s="21">
        <v>23334.6</v>
      </c>
      <c r="I840" s="21">
        <v>0</v>
      </c>
      <c r="J840" s="21">
        <v>20581.12</v>
      </c>
      <c r="K840" s="21">
        <v>2753.48</v>
      </c>
      <c r="L840">
        <v>3</v>
      </c>
    </row>
    <row r="841" spans="1:12" x14ac:dyDescent="0.3">
      <c r="A841" t="s">
        <v>52</v>
      </c>
      <c r="B841" t="s">
        <v>107</v>
      </c>
      <c r="C841" t="s">
        <v>168</v>
      </c>
      <c r="D841" t="s">
        <v>167</v>
      </c>
      <c r="E841" s="20">
        <v>42765</v>
      </c>
      <c r="F841">
        <v>10487</v>
      </c>
      <c r="G841">
        <v>5</v>
      </c>
      <c r="H841" s="21">
        <v>48.45</v>
      </c>
      <c r="I841" s="21">
        <v>0</v>
      </c>
      <c r="J841" s="21">
        <v>40.119999999999997</v>
      </c>
      <c r="K841" s="21">
        <v>8.33</v>
      </c>
      <c r="L841">
        <v>2</v>
      </c>
    </row>
    <row r="842" spans="1:12" x14ac:dyDescent="0.3">
      <c r="A842" t="s">
        <v>52</v>
      </c>
      <c r="B842" t="s">
        <v>104</v>
      </c>
      <c r="C842" t="s">
        <v>168</v>
      </c>
      <c r="D842" t="s">
        <v>167</v>
      </c>
      <c r="E842" s="20">
        <v>43352</v>
      </c>
      <c r="F842">
        <v>10728</v>
      </c>
      <c r="G842">
        <v>15</v>
      </c>
      <c r="H842" s="21">
        <v>79.95</v>
      </c>
      <c r="I842" s="21">
        <v>0</v>
      </c>
      <c r="J842" s="21">
        <v>64.760000000000005</v>
      </c>
      <c r="K842" s="21">
        <v>15.19</v>
      </c>
      <c r="L842">
        <v>3</v>
      </c>
    </row>
    <row r="843" spans="1:12" x14ac:dyDescent="0.3">
      <c r="A843" t="s">
        <v>52</v>
      </c>
      <c r="B843" t="s">
        <v>108</v>
      </c>
      <c r="C843" t="s">
        <v>168</v>
      </c>
      <c r="D843" t="s">
        <v>167</v>
      </c>
      <c r="E843" s="20">
        <v>43141</v>
      </c>
      <c r="F843">
        <v>10406</v>
      </c>
      <c r="G843">
        <v>30</v>
      </c>
      <c r="H843" s="21">
        <v>346.83</v>
      </c>
      <c r="I843" s="21">
        <v>31.53</v>
      </c>
      <c r="J843" s="21">
        <v>277.3</v>
      </c>
      <c r="K843" s="21">
        <v>38</v>
      </c>
      <c r="L843">
        <v>2</v>
      </c>
    </row>
    <row r="844" spans="1:12" x14ac:dyDescent="0.3">
      <c r="A844" t="s">
        <v>52</v>
      </c>
      <c r="B844" t="s">
        <v>104</v>
      </c>
      <c r="C844" t="s">
        <v>168</v>
      </c>
      <c r="D844" t="s">
        <v>167</v>
      </c>
      <c r="E844" s="20">
        <v>43625</v>
      </c>
      <c r="F844">
        <v>10372</v>
      </c>
      <c r="G844">
        <v>70</v>
      </c>
      <c r="H844" s="21">
        <v>463.75</v>
      </c>
      <c r="I844" s="21">
        <v>92.75</v>
      </c>
      <c r="J844" s="21">
        <v>320.54000000000002</v>
      </c>
      <c r="K844" s="21">
        <v>50.46</v>
      </c>
      <c r="L844">
        <v>2</v>
      </c>
    </row>
    <row r="845" spans="1:12" x14ac:dyDescent="0.3">
      <c r="A845" t="s">
        <v>52</v>
      </c>
      <c r="B845" t="s">
        <v>109</v>
      </c>
      <c r="C845" t="s">
        <v>168</v>
      </c>
      <c r="D845" t="s">
        <v>167</v>
      </c>
      <c r="E845" s="20">
        <v>43275</v>
      </c>
      <c r="F845">
        <v>10637</v>
      </c>
      <c r="G845">
        <v>25</v>
      </c>
      <c r="H845" s="21">
        <v>416.06</v>
      </c>
      <c r="I845" s="21">
        <v>19.809999999999999</v>
      </c>
      <c r="J845" s="21">
        <v>320.95999999999998</v>
      </c>
      <c r="K845" s="21">
        <v>75.290000000000006</v>
      </c>
      <c r="L845">
        <v>3</v>
      </c>
    </row>
    <row r="846" spans="1:12" x14ac:dyDescent="0.3">
      <c r="A846" t="s">
        <v>52</v>
      </c>
      <c r="B846" t="s">
        <v>54</v>
      </c>
      <c r="C846" t="s">
        <v>168</v>
      </c>
      <c r="D846" t="s">
        <v>167</v>
      </c>
      <c r="E846" s="20">
        <v>43352</v>
      </c>
      <c r="F846">
        <v>10728</v>
      </c>
      <c r="G846">
        <v>12</v>
      </c>
      <c r="H846" s="21">
        <v>450.84</v>
      </c>
      <c r="I846" s="21">
        <v>0</v>
      </c>
      <c r="J846" s="21">
        <v>365.18</v>
      </c>
      <c r="K846" s="21">
        <v>85.66</v>
      </c>
      <c r="L846">
        <v>3</v>
      </c>
    </row>
    <row r="847" spans="1:12" x14ac:dyDescent="0.3">
      <c r="A847" t="s">
        <v>52</v>
      </c>
      <c r="B847" t="s">
        <v>110</v>
      </c>
      <c r="C847" t="s">
        <v>168</v>
      </c>
      <c r="D847" t="s">
        <v>167</v>
      </c>
      <c r="E847" s="20">
        <v>43473</v>
      </c>
      <c r="F847">
        <v>10868</v>
      </c>
      <c r="G847">
        <v>20</v>
      </c>
      <c r="H847" s="21">
        <v>666.4</v>
      </c>
      <c r="I847" s="21">
        <v>0</v>
      </c>
      <c r="J847" s="21">
        <v>587.77</v>
      </c>
      <c r="K847" s="21">
        <v>78.63</v>
      </c>
      <c r="L847">
        <v>3</v>
      </c>
    </row>
    <row r="848" spans="1:12" x14ac:dyDescent="0.3">
      <c r="A848" t="s">
        <v>52</v>
      </c>
      <c r="B848" t="s">
        <v>72</v>
      </c>
      <c r="C848" t="s">
        <v>168</v>
      </c>
      <c r="D848" t="s">
        <v>167</v>
      </c>
      <c r="E848" s="20">
        <v>42765</v>
      </c>
      <c r="F848">
        <v>10487</v>
      </c>
      <c r="G848">
        <v>24</v>
      </c>
      <c r="H848" s="21">
        <v>1008.3</v>
      </c>
      <c r="I848" s="21">
        <v>201.66</v>
      </c>
      <c r="J848" s="21">
        <v>667.9</v>
      </c>
      <c r="K848" s="21">
        <v>138.74</v>
      </c>
      <c r="L848">
        <v>2</v>
      </c>
    </row>
    <row r="849" spans="1:12" x14ac:dyDescent="0.3">
      <c r="A849" t="s">
        <v>52</v>
      </c>
      <c r="B849" t="s">
        <v>135</v>
      </c>
      <c r="C849" t="s">
        <v>168</v>
      </c>
      <c r="D849" t="s">
        <v>167</v>
      </c>
      <c r="E849" s="20">
        <v>43473</v>
      </c>
      <c r="F849">
        <v>10868</v>
      </c>
      <c r="G849">
        <v>42</v>
      </c>
      <c r="H849" s="21">
        <v>899.51</v>
      </c>
      <c r="I849" s="21">
        <v>81.77</v>
      </c>
      <c r="J849" s="21">
        <v>762.67</v>
      </c>
      <c r="K849" s="21">
        <v>55.07</v>
      </c>
      <c r="L849">
        <v>3</v>
      </c>
    </row>
    <row r="850" spans="1:12" x14ac:dyDescent="0.3">
      <c r="A850" t="s">
        <v>52</v>
      </c>
      <c r="B850" t="s">
        <v>70</v>
      </c>
      <c r="C850" t="s">
        <v>168</v>
      </c>
      <c r="D850" t="s">
        <v>167</v>
      </c>
      <c r="E850" s="20">
        <v>43466</v>
      </c>
      <c r="F850">
        <v>10913</v>
      </c>
      <c r="G850">
        <v>40</v>
      </c>
      <c r="H850" s="21">
        <v>1163.5</v>
      </c>
      <c r="I850" s="21">
        <v>232.7</v>
      </c>
      <c r="J850" s="21">
        <v>820.97</v>
      </c>
      <c r="K850" s="21">
        <v>109.83</v>
      </c>
      <c r="L850">
        <v>3</v>
      </c>
    </row>
    <row r="851" spans="1:12" x14ac:dyDescent="0.3">
      <c r="A851" t="s">
        <v>52</v>
      </c>
      <c r="B851" t="s">
        <v>110</v>
      </c>
      <c r="C851" t="s">
        <v>168</v>
      </c>
      <c r="D851" t="s">
        <v>167</v>
      </c>
      <c r="E851" s="20">
        <v>42765</v>
      </c>
      <c r="F851">
        <v>10487</v>
      </c>
      <c r="G851">
        <v>30</v>
      </c>
      <c r="H851" s="21">
        <v>1002</v>
      </c>
      <c r="I851" s="21">
        <v>0</v>
      </c>
      <c r="J851" s="21">
        <v>829.66</v>
      </c>
      <c r="K851" s="21">
        <v>172.34</v>
      </c>
      <c r="L851">
        <v>2</v>
      </c>
    </row>
    <row r="852" spans="1:12" x14ac:dyDescent="0.3">
      <c r="A852" t="s">
        <v>52</v>
      </c>
      <c r="B852" t="s">
        <v>140</v>
      </c>
      <c r="C852" t="s">
        <v>168</v>
      </c>
      <c r="D852" t="s">
        <v>167</v>
      </c>
      <c r="E852" s="20">
        <v>43625</v>
      </c>
      <c r="F852">
        <v>10372</v>
      </c>
      <c r="G852">
        <v>12</v>
      </c>
      <c r="H852" s="21">
        <v>1218.5999999999999</v>
      </c>
      <c r="I852" s="21">
        <v>243.72</v>
      </c>
      <c r="J852" s="21">
        <v>842.3</v>
      </c>
      <c r="K852" s="21">
        <v>132.58000000000001</v>
      </c>
      <c r="L852">
        <v>2</v>
      </c>
    </row>
    <row r="853" spans="1:12" x14ac:dyDescent="0.3">
      <c r="A853" t="s">
        <v>56</v>
      </c>
      <c r="B853" t="s">
        <v>113</v>
      </c>
      <c r="C853" t="s">
        <v>168</v>
      </c>
      <c r="D853" t="s">
        <v>167</v>
      </c>
      <c r="E853" s="20">
        <v>43169</v>
      </c>
      <c r="F853">
        <v>10659</v>
      </c>
      <c r="G853">
        <v>20</v>
      </c>
      <c r="H853" s="21">
        <v>173.04</v>
      </c>
      <c r="I853" s="21">
        <v>8.24</v>
      </c>
      <c r="J853" s="21">
        <v>133.49</v>
      </c>
      <c r="K853" s="21">
        <v>31.31</v>
      </c>
      <c r="L853">
        <v>2</v>
      </c>
    </row>
    <row r="854" spans="1:12" x14ac:dyDescent="0.3">
      <c r="A854" t="s">
        <v>56</v>
      </c>
      <c r="B854" t="s">
        <v>74</v>
      </c>
      <c r="C854" t="s">
        <v>168</v>
      </c>
      <c r="D854" t="s">
        <v>167</v>
      </c>
      <c r="E854" s="20">
        <v>43473</v>
      </c>
      <c r="F854">
        <v>10868</v>
      </c>
      <c r="G854">
        <v>30</v>
      </c>
      <c r="H854" s="21">
        <v>187.2</v>
      </c>
      <c r="I854" s="21">
        <v>0</v>
      </c>
      <c r="J854" s="21">
        <v>165.11</v>
      </c>
      <c r="K854" s="21">
        <v>22.09</v>
      </c>
      <c r="L854">
        <v>3</v>
      </c>
    </row>
    <row r="855" spans="1:12" x14ac:dyDescent="0.3">
      <c r="A855" t="s">
        <v>56</v>
      </c>
      <c r="B855" t="s">
        <v>57</v>
      </c>
      <c r="C855" t="s">
        <v>168</v>
      </c>
      <c r="D855" t="s">
        <v>167</v>
      </c>
      <c r="E855" s="20">
        <v>43536</v>
      </c>
      <c r="F855">
        <v>11068</v>
      </c>
      <c r="G855">
        <v>36</v>
      </c>
      <c r="H855" s="21">
        <v>464.09</v>
      </c>
      <c r="I855" s="21">
        <v>60.53</v>
      </c>
      <c r="J855" s="21">
        <v>355.94</v>
      </c>
      <c r="K855" s="21">
        <v>47.62</v>
      </c>
      <c r="L855">
        <v>3</v>
      </c>
    </row>
    <row r="856" spans="1:12" x14ac:dyDescent="0.3">
      <c r="A856" t="s">
        <v>56</v>
      </c>
      <c r="B856" t="s">
        <v>75</v>
      </c>
      <c r="C856" t="s">
        <v>168</v>
      </c>
      <c r="D856" t="s">
        <v>167</v>
      </c>
      <c r="E856" s="20">
        <v>43625</v>
      </c>
      <c r="F856">
        <v>10372</v>
      </c>
      <c r="G856">
        <v>42</v>
      </c>
      <c r="H856" s="21">
        <v>564.38</v>
      </c>
      <c r="I856" s="21">
        <v>112.88</v>
      </c>
      <c r="J856" s="21">
        <v>390.1</v>
      </c>
      <c r="K856" s="21">
        <v>61.4</v>
      </c>
      <c r="L856">
        <v>2</v>
      </c>
    </row>
    <row r="857" spans="1:12" x14ac:dyDescent="0.3">
      <c r="A857" t="s">
        <v>58</v>
      </c>
      <c r="B857" t="s">
        <v>76</v>
      </c>
      <c r="C857" t="s">
        <v>168</v>
      </c>
      <c r="D857" t="s">
        <v>167</v>
      </c>
      <c r="E857" s="20">
        <v>43488</v>
      </c>
      <c r="F857">
        <v>10961</v>
      </c>
      <c r="G857">
        <v>6</v>
      </c>
      <c r="H857" s="21">
        <v>467.27</v>
      </c>
      <c r="I857" s="21">
        <v>22.25</v>
      </c>
      <c r="J857" s="21">
        <v>392.51</v>
      </c>
      <c r="K857" s="21">
        <v>52.51</v>
      </c>
      <c r="L857">
        <v>3</v>
      </c>
    </row>
    <row r="858" spans="1:12" x14ac:dyDescent="0.3">
      <c r="A858" t="s">
        <v>58</v>
      </c>
      <c r="B858" t="s">
        <v>118</v>
      </c>
      <c r="C858" t="s">
        <v>168</v>
      </c>
      <c r="D858" t="s">
        <v>167</v>
      </c>
      <c r="E858" s="20">
        <v>43275</v>
      </c>
      <c r="F858">
        <v>10637</v>
      </c>
      <c r="G858">
        <v>60</v>
      </c>
      <c r="H858" s="21">
        <v>2314.62</v>
      </c>
      <c r="I858" s="21">
        <v>110.22</v>
      </c>
      <c r="J858" s="21">
        <v>1785.56</v>
      </c>
      <c r="K858" s="21">
        <v>418.84</v>
      </c>
      <c r="L858">
        <v>3</v>
      </c>
    </row>
    <row r="859" spans="1:12" x14ac:dyDescent="0.3">
      <c r="A859" t="s">
        <v>77</v>
      </c>
      <c r="B859" t="s">
        <v>78</v>
      </c>
      <c r="C859" t="s">
        <v>168</v>
      </c>
      <c r="D859" t="s">
        <v>167</v>
      </c>
      <c r="E859" s="20">
        <v>43331</v>
      </c>
      <c r="F859">
        <v>10704</v>
      </c>
      <c r="G859">
        <v>24</v>
      </c>
      <c r="H859" s="21">
        <v>712.08</v>
      </c>
      <c r="I859" s="21">
        <v>0</v>
      </c>
      <c r="J859" s="21">
        <v>576.79</v>
      </c>
      <c r="K859" s="21">
        <v>135.29</v>
      </c>
      <c r="L859">
        <v>2</v>
      </c>
    </row>
    <row r="860" spans="1:12" x14ac:dyDescent="0.3">
      <c r="A860" t="s">
        <v>61</v>
      </c>
      <c r="B860" t="s">
        <v>62</v>
      </c>
      <c r="C860" t="s">
        <v>168</v>
      </c>
      <c r="D860" t="s">
        <v>167</v>
      </c>
      <c r="E860" s="20">
        <v>43536</v>
      </c>
      <c r="F860">
        <v>11068</v>
      </c>
      <c r="G860">
        <v>8</v>
      </c>
      <c r="H860" s="21">
        <v>431.11</v>
      </c>
      <c r="I860" s="21">
        <v>56.23</v>
      </c>
      <c r="J860" s="21">
        <v>330.64</v>
      </c>
      <c r="K860" s="21">
        <v>44.24</v>
      </c>
      <c r="L860">
        <v>3</v>
      </c>
    </row>
    <row r="861" spans="1:12" x14ac:dyDescent="0.3">
      <c r="A861" t="s">
        <v>61</v>
      </c>
      <c r="B861" t="s">
        <v>62</v>
      </c>
      <c r="C861" t="s">
        <v>168</v>
      </c>
      <c r="D861" t="s">
        <v>167</v>
      </c>
      <c r="E861" s="20">
        <v>43141</v>
      </c>
      <c r="F861">
        <v>10406</v>
      </c>
      <c r="G861">
        <v>42</v>
      </c>
      <c r="H861" s="21">
        <v>2187.11</v>
      </c>
      <c r="I861" s="21">
        <v>198.83</v>
      </c>
      <c r="J861" s="21">
        <v>1646.3</v>
      </c>
      <c r="K861" s="21">
        <v>341.98</v>
      </c>
      <c r="L861">
        <v>2</v>
      </c>
    </row>
    <row r="862" spans="1:12" x14ac:dyDescent="0.3">
      <c r="A862" t="s">
        <v>63</v>
      </c>
      <c r="B862" t="s">
        <v>124</v>
      </c>
      <c r="C862" t="s">
        <v>168</v>
      </c>
      <c r="D862" t="s">
        <v>167</v>
      </c>
      <c r="E862" s="20">
        <v>43141</v>
      </c>
      <c r="F862">
        <v>10406</v>
      </c>
      <c r="G862">
        <v>2</v>
      </c>
      <c r="H862" s="21">
        <v>41.65</v>
      </c>
      <c r="I862" s="21">
        <v>3.79</v>
      </c>
      <c r="J862" s="21">
        <v>31.35</v>
      </c>
      <c r="K862" s="21">
        <v>6.51</v>
      </c>
      <c r="L862">
        <v>2</v>
      </c>
    </row>
    <row r="863" spans="1:12" x14ac:dyDescent="0.3">
      <c r="A863" t="s">
        <v>63</v>
      </c>
      <c r="B863" t="s">
        <v>64</v>
      </c>
      <c r="C863" t="s">
        <v>168</v>
      </c>
      <c r="D863" t="s">
        <v>167</v>
      </c>
      <c r="E863" s="20">
        <v>43141</v>
      </c>
      <c r="F863">
        <v>10406</v>
      </c>
      <c r="G863">
        <v>5</v>
      </c>
      <c r="H863" s="21">
        <v>43.34</v>
      </c>
      <c r="I863" s="21">
        <v>3.94</v>
      </c>
      <c r="J863" s="21">
        <v>32.619999999999997</v>
      </c>
      <c r="K863" s="21">
        <v>6.78</v>
      </c>
      <c r="L863">
        <v>2</v>
      </c>
    </row>
    <row r="864" spans="1:12" x14ac:dyDescent="0.3">
      <c r="A864" t="s">
        <v>63</v>
      </c>
      <c r="B864" t="s">
        <v>124</v>
      </c>
      <c r="C864" t="s">
        <v>168</v>
      </c>
      <c r="D864" t="s">
        <v>167</v>
      </c>
      <c r="E864" s="20">
        <v>43352</v>
      </c>
      <c r="F864">
        <v>10728</v>
      </c>
      <c r="G864">
        <v>6</v>
      </c>
      <c r="H864" s="21">
        <v>106.92</v>
      </c>
      <c r="I864" s="21">
        <v>0</v>
      </c>
      <c r="J864" s="21">
        <v>86.61</v>
      </c>
      <c r="K864" s="21">
        <v>20.309999999999999</v>
      </c>
      <c r="L864">
        <v>3</v>
      </c>
    </row>
    <row r="865" spans="1:12" x14ac:dyDescent="0.3">
      <c r="A865" t="s">
        <v>63</v>
      </c>
      <c r="B865" t="s">
        <v>126</v>
      </c>
      <c r="C865" t="s">
        <v>168</v>
      </c>
      <c r="D865" t="s">
        <v>167</v>
      </c>
      <c r="E865" s="20">
        <v>43352</v>
      </c>
      <c r="F865">
        <v>10728</v>
      </c>
      <c r="G865">
        <v>15</v>
      </c>
      <c r="H865" s="21">
        <v>356.25</v>
      </c>
      <c r="I865" s="21">
        <v>0</v>
      </c>
      <c r="J865" s="21">
        <v>288.56</v>
      </c>
      <c r="K865" s="21">
        <v>67.69</v>
      </c>
      <c r="L865">
        <v>3</v>
      </c>
    </row>
    <row r="866" spans="1:12" x14ac:dyDescent="0.3">
      <c r="A866" t="s">
        <v>63</v>
      </c>
      <c r="B866" t="s">
        <v>126</v>
      </c>
      <c r="C866" t="s">
        <v>168</v>
      </c>
      <c r="D866" t="s">
        <v>167</v>
      </c>
      <c r="E866" s="20">
        <v>43397</v>
      </c>
      <c r="F866">
        <v>10786</v>
      </c>
      <c r="G866">
        <v>15</v>
      </c>
      <c r="H866" s="21">
        <v>503.46</v>
      </c>
      <c r="I866" s="21">
        <v>83.91</v>
      </c>
      <c r="J866" s="21">
        <v>339.84</v>
      </c>
      <c r="K866" s="21">
        <v>79.709999999999994</v>
      </c>
      <c r="L866">
        <v>3</v>
      </c>
    </row>
    <row r="867" spans="1:12" x14ac:dyDescent="0.3">
      <c r="A867" t="s">
        <v>63</v>
      </c>
      <c r="B867" t="s">
        <v>124</v>
      </c>
      <c r="C867" t="s">
        <v>168</v>
      </c>
      <c r="D867" t="s">
        <v>167</v>
      </c>
      <c r="E867" s="20">
        <v>43169</v>
      </c>
      <c r="F867">
        <v>10659</v>
      </c>
      <c r="G867">
        <v>24</v>
      </c>
      <c r="H867" s="21">
        <v>490.14</v>
      </c>
      <c r="I867" s="21">
        <v>23.34</v>
      </c>
      <c r="J867" s="21">
        <v>378.11</v>
      </c>
      <c r="K867" s="21">
        <v>88.69</v>
      </c>
      <c r="L867">
        <v>2</v>
      </c>
    </row>
    <row r="868" spans="1:12" x14ac:dyDescent="0.3">
      <c r="A868" t="s">
        <v>63</v>
      </c>
      <c r="B868" t="s">
        <v>127</v>
      </c>
      <c r="C868" t="s">
        <v>168</v>
      </c>
      <c r="D868" t="s">
        <v>167</v>
      </c>
      <c r="E868" s="20">
        <v>43466</v>
      </c>
      <c r="F868">
        <v>10913</v>
      </c>
      <c r="G868">
        <v>15</v>
      </c>
      <c r="H868" s="21">
        <v>774.45</v>
      </c>
      <c r="I868" s="21">
        <v>0</v>
      </c>
      <c r="J868" s="21">
        <v>683.07</v>
      </c>
      <c r="K868" s="21">
        <v>91.38</v>
      </c>
      <c r="L868">
        <v>3</v>
      </c>
    </row>
    <row r="869" spans="1:12" x14ac:dyDescent="0.3">
      <c r="A869" t="s">
        <v>43</v>
      </c>
      <c r="B869" t="s">
        <v>87</v>
      </c>
      <c r="C869" t="s">
        <v>169</v>
      </c>
      <c r="D869" t="s">
        <v>167</v>
      </c>
      <c r="E869" s="20">
        <v>43487</v>
      </c>
      <c r="F869">
        <v>10959</v>
      </c>
      <c r="G869">
        <v>20</v>
      </c>
      <c r="H869" s="21">
        <v>166.52</v>
      </c>
      <c r="I869" s="21">
        <v>21.72</v>
      </c>
      <c r="J869" s="21">
        <v>127.71</v>
      </c>
      <c r="K869" s="21">
        <v>17.09</v>
      </c>
      <c r="L869">
        <v>9</v>
      </c>
    </row>
    <row r="870" spans="1:12" x14ac:dyDescent="0.3">
      <c r="A870" t="s">
        <v>43</v>
      </c>
      <c r="B870" t="s">
        <v>67</v>
      </c>
      <c r="C870" t="s">
        <v>169</v>
      </c>
      <c r="D870" t="s">
        <v>167</v>
      </c>
      <c r="E870" s="20">
        <v>43614</v>
      </c>
      <c r="F870">
        <v>11049</v>
      </c>
      <c r="G870">
        <v>10</v>
      </c>
      <c r="H870" s="21">
        <v>224.4</v>
      </c>
      <c r="I870" s="21">
        <v>37.4</v>
      </c>
      <c r="J870" s="21">
        <v>164.93</v>
      </c>
      <c r="K870" s="21">
        <v>22.07</v>
      </c>
      <c r="L870">
        <v>9</v>
      </c>
    </row>
    <row r="871" spans="1:12" x14ac:dyDescent="0.3">
      <c r="A871" t="s">
        <v>47</v>
      </c>
      <c r="B871" t="s">
        <v>95</v>
      </c>
      <c r="C871" t="s">
        <v>169</v>
      </c>
      <c r="D871" t="s">
        <v>167</v>
      </c>
      <c r="E871" s="20">
        <v>43355</v>
      </c>
      <c r="F871">
        <v>10734</v>
      </c>
      <c r="G871">
        <v>30</v>
      </c>
      <c r="H871" s="21">
        <v>120.9</v>
      </c>
      <c r="I871" s="21">
        <v>0</v>
      </c>
      <c r="J871" s="21">
        <v>97.93</v>
      </c>
      <c r="K871" s="21">
        <v>22.97</v>
      </c>
      <c r="L871">
        <v>9</v>
      </c>
    </row>
    <row r="872" spans="1:12" x14ac:dyDescent="0.3">
      <c r="A872" t="s">
        <v>47</v>
      </c>
      <c r="B872" t="s">
        <v>96</v>
      </c>
      <c r="C872" t="s">
        <v>169</v>
      </c>
      <c r="D872" t="s">
        <v>167</v>
      </c>
      <c r="E872" s="20">
        <v>43334</v>
      </c>
      <c r="F872">
        <v>10709</v>
      </c>
      <c r="G872">
        <v>40</v>
      </c>
      <c r="H872" s="21">
        <v>813.2</v>
      </c>
      <c r="I872" s="21">
        <v>0</v>
      </c>
      <c r="J872" s="21">
        <v>658.69</v>
      </c>
      <c r="K872" s="21">
        <v>154.51</v>
      </c>
      <c r="L872">
        <v>3</v>
      </c>
    </row>
    <row r="873" spans="1:12" x14ac:dyDescent="0.3">
      <c r="A873" t="s">
        <v>47</v>
      </c>
      <c r="B873" t="s">
        <v>51</v>
      </c>
      <c r="C873" t="s">
        <v>169</v>
      </c>
      <c r="D873" t="s">
        <v>167</v>
      </c>
      <c r="E873" s="20">
        <v>43355</v>
      </c>
      <c r="F873">
        <v>10734</v>
      </c>
      <c r="G873">
        <v>20</v>
      </c>
      <c r="H873" s="21">
        <v>8252.4</v>
      </c>
      <c r="I873" s="21">
        <v>0</v>
      </c>
      <c r="J873" s="21">
        <v>6862.1</v>
      </c>
      <c r="K873" s="21">
        <v>1390.3</v>
      </c>
      <c r="L873">
        <v>9</v>
      </c>
    </row>
    <row r="874" spans="1:12" x14ac:dyDescent="0.3">
      <c r="A874" t="s">
        <v>52</v>
      </c>
      <c r="B874" t="s">
        <v>104</v>
      </c>
      <c r="C874" t="s">
        <v>169</v>
      </c>
      <c r="D874" t="s">
        <v>167</v>
      </c>
      <c r="E874" s="20">
        <v>43334</v>
      </c>
      <c r="F874">
        <v>10709</v>
      </c>
      <c r="G874">
        <v>10</v>
      </c>
      <c r="H874" s="21">
        <v>49.1</v>
      </c>
      <c r="I874" s="21">
        <v>0</v>
      </c>
      <c r="J874" s="21">
        <v>39.770000000000003</v>
      </c>
      <c r="K874" s="21">
        <v>9.33</v>
      </c>
      <c r="L874">
        <v>3</v>
      </c>
    </row>
    <row r="875" spans="1:12" x14ac:dyDescent="0.3">
      <c r="A875" t="s">
        <v>52</v>
      </c>
      <c r="B875" t="s">
        <v>105</v>
      </c>
      <c r="C875" t="s">
        <v>169</v>
      </c>
      <c r="D875" t="s">
        <v>167</v>
      </c>
      <c r="E875" s="20">
        <v>42854</v>
      </c>
      <c r="F875">
        <v>10423</v>
      </c>
      <c r="G875">
        <v>20</v>
      </c>
      <c r="H875" s="21">
        <v>178.4</v>
      </c>
      <c r="I875" s="21">
        <v>0</v>
      </c>
      <c r="J875" s="21">
        <v>147.72</v>
      </c>
      <c r="K875" s="21">
        <v>30.68</v>
      </c>
      <c r="L875">
        <v>2</v>
      </c>
    </row>
    <row r="876" spans="1:12" x14ac:dyDescent="0.3">
      <c r="A876" t="s">
        <v>56</v>
      </c>
      <c r="B876" t="s">
        <v>111</v>
      </c>
      <c r="C876" t="s">
        <v>169</v>
      </c>
      <c r="D876" t="s">
        <v>167</v>
      </c>
      <c r="E876" s="20">
        <v>43614</v>
      </c>
      <c r="F876">
        <v>11049</v>
      </c>
      <c r="G876">
        <v>4</v>
      </c>
      <c r="H876" s="21">
        <v>44.26</v>
      </c>
      <c r="I876" s="21">
        <v>7.38</v>
      </c>
      <c r="J876" s="21">
        <v>32.53</v>
      </c>
      <c r="K876" s="21">
        <v>4.3499999999999996</v>
      </c>
      <c r="L876">
        <v>9</v>
      </c>
    </row>
    <row r="877" spans="1:12" x14ac:dyDescent="0.3">
      <c r="A877" t="s">
        <v>56</v>
      </c>
      <c r="B877" t="s">
        <v>113</v>
      </c>
      <c r="C877" t="s">
        <v>169</v>
      </c>
      <c r="D877" t="s">
        <v>167</v>
      </c>
      <c r="E877" s="20">
        <v>42854</v>
      </c>
      <c r="F877">
        <v>10423</v>
      </c>
      <c r="G877">
        <v>14</v>
      </c>
      <c r="H877" s="21">
        <v>107.66</v>
      </c>
      <c r="I877" s="21">
        <v>0</v>
      </c>
      <c r="J877" s="21">
        <v>89.14</v>
      </c>
      <c r="K877" s="21">
        <v>18.52</v>
      </c>
      <c r="L877">
        <v>2</v>
      </c>
    </row>
    <row r="878" spans="1:12" x14ac:dyDescent="0.3">
      <c r="A878" t="s">
        <v>58</v>
      </c>
      <c r="B878" t="s">
        <v>60</v>
      </c>
      <c r="C878" t="s">
        <v>169</v>
      </c>
      <c r="D878" t="s">
        <v>167</v>
      </c>
      <c r="E878" s="20">
        <v>43410</v>
      </c>
      <c r="F878">
        <v>10652</v>
      </c>
      <c r="G878">
        <v>20</v>
      </c>
      <c r="H878" s="21">
        <v>267.60000000000002</v>
      </c>
      <c r="I878" s="21">
        <v>0</v>
      </c>
      <c r="J878" s="21">
        <v>216.76</v>
      </c>
      <c r="K878" s="21">
        <v>50.84</v>
      </c>
      <c r="L878">
        <v>3</v>
      </c>
    </row>
    <row r="879" spans="1:12" x14ac:dyDescent="0.3">
      <c r="A879" t="s">
        <v>58</v>
      </c>
      <c r="B879" t="s">
        <v>60</v>
      </c>
      <c r="C879" t="s">
        <v>169</v>
      </c>
      <c r="D879" t="s">
        <v>167</v>
      </c>
      <c r="E879" s="20">
        <v>43393</v>
      </c>
      <c r="F879">
        <v>10777</v>
      </c>
      <c r="G879">
        <v>20</v>
      </c>
      <c r="H879" s="21">
        <v>360.96</v>
      </c>
      <c r="I879" s="21">
        <v>60.16</v>
      </c>
      <c r="J879" s="21">
        <v>243.65</v>
      </c>
      <c r="K879" s="21">
        <v>57.15</v>
      </c>
      <c r="L879">
        <v>3</v>
      </c>
    </row>
    <row r="880" spans="1:12" x14ac:dyDescent="0.3">
      <c r="A880" t="s">
        <v>58</v>
      </c>
      <c r="B880" t="s">
        <v>118</v>
      </c>
      <c r="C880" t="s">
        <v>169</v>
      </c>
      <c r="D880" t="s">
        <v>167</v>
      </c>
      <c r="E880" s="20">
        <v>43400</v>
      </c>
      <c r="F880">
        <v>10790</v>
      </c>
      <c r="G880">
        <v>20</v>
      </c>
      <c r="H880" s="21">
        <v>838.12</v>
      </c>
      <c r="I880" s="21">
        <v>109.32</v>
      </c>
      <c r="J880" s="21">
        <v>590.33000000000004</v>
      </c>
      <c r="K880" s="21">
        <v>138.47</v>
      </c>
      <c r="L880">
        <v>3</v>
      </c>
    </row>
    <row r="881" spans="1:12" x14ac:dyDescent="0.3">
      <c r="A881" t="s">
        <v>77</v>
      </c>
      <c r="B881" t="s">
        <v>143</v>
      </c>
      <c r="C881" t="s">
        <v>169</v>
      </c>
      <c r="D881" t="s">
        <v>167</v>
      </c>
      <c r="E881" s="20">
        <v>43377</v>
      </c>
      <c r="F881">
        <v>10685</v>
      </c>
      <c r="G881">
        <v>15</v>
      </c>
      <c r="H881" s="21">
        <v>375.3</v>
      </c>
      <c r="I881" s="21">
        <v>0</v>
      </c>
      <c r="J881" s="21">
        <v>303.99</v>
      </c>
      <c r="K881" s="21">
        <v>71.31</v>
      </c>
      <c r="L881">
        <v>2</v>
      </c>
    </row>
    <row r="882" spans="1:12" x14ac:dyDescent="0.3">
      <c r="A882" t="s">
        <v>77</v>
      </c>
      <c r="B882" t="s">
        <v>79</v>
      </c>
      <c r="C882" t="s">
        <v>169</v>
      </c>
      <c r="D882" t="s">
        <v>167</v>
      </c>
      <c r="E882" s="20">
        <v>43334</v>
      </c>
      <c r="F882">
        <v>10709</v>
      </c>
      <c r="G882">
        <v>28</v>
      </c>
      <c r="H882" s="21">
        <v>2561.44</v>
      </c>
      <c r="I882" s="21">
        <v>0</v>
      </c>
      <c r="J882" s="21">
        <v>2074.77</v>
      </c>
      <c r="K882" s="21">
        <v>486.67</v>
      </c>
      <c r="L882">
        <v>3</v>
      </c>
    </row>
    <row r="883" spans="1:12" x14ac:dyDescent="0.3">
      <c r="A883" t="s">
        <v>61</v>
      </c>
      <c r="B883" t="s">
        <v>81</v>
      </c>
      <c r="C883" t="s">
        <v>169</v>
      </c>
      <c r="D883" t="s">
        <v>167</v>
      </c>
      <c r="E883" s="20">
        <v>43400</v>
      </c>
      <c r="F883">
        <v>10790</v>
      </c>
      <c r="G883">
        <v>3</v>
      </c>
      <c r="H883" s="21">
        <v>134.21</v>
      </c>
      <c r="I883" s="21">
        <v>17.510000000000002</v>
      </c>
      <c r="J883" s="21">
        <v>94.53</v>
      </c>
      <c r="K883" s="21">
        <v>22.17</v>
      </c>
      <c r="L883">
        <v>3</v>
      </c>
    </row>
    <row r="884" spans="1:12" x14ac:dyDescent="0.3">
      <c r="A884" t="s">
        <v>63</v>
      </c>
      <c r="B884" t="s">
        <v>83</v>
      </c>
      <c r="C884" t="s">
        <v>169</v>
      </c>
      <c r="D884" t="s">
        <v>167</v>
      </c>
      <c r="E884" s="20">
        <v>43377</v>
      </c>
      <c r="F884">
        <v>10685</v>
      </c>
      <c r="G884">
        <v>4</v>
      </c>
      <c r="H884" s="21">
        <v>36.840000000000003</v>
      </c>
      <c r="I884" s="21">
        <v>0</v>
      </c>
      <c r="J884" s="21">
        <v>29.84</v>
      </c>
      <c r="K884" s="21">
        <v>7</v>
      </c>
      <c r="L884">
        <v>2</v>
      </c>
    </row>
    <row r="885" spans="1:12" x14ac:dyDescent="0.3">
      <c r="A885" t="s">
        <v>63</v>
      </c>
      <c r="B885" t="s">
        <v>126</v>
      </c>
      <c r="C885" t="s">
        <v>169</v>
      </c>
      <c r="D885" t="s">
        <v>167</v>
      </c>
      <c r="E885" s="20">
        <v>43410</v>
      </c>
      <c r="F885">
        <v>10652</v>
      </c>
      <c r="G885">
        <v>2</v>
      </c>
      <c r="H885" s="21">
        <v>65.599999999999994</v>
      </c>
      <c r="I885" s="21">
        <v>13.12</v>
      </c>
      <c r="J885" s="21">
        <v>42.51</v>
      </c>
      <c r="K885" s="21">
        <v>9.9700000000000006</v>
      </c>
      <c r="L885">
        <v>3</v>
      </c>
    </row>
    <row r="886" spans="1:12" x14ac:dyDescent="0.3">
      <c r="A886" t="s">
        <v>63</v>
      </c>
      <c r="B886" t="s">
        <v>82</v>
      </c>
      <c r="C886" t="s">
        <v>169</v>
      </c>
      <c r="D886" t="s">
        <v>167</v>
      </c>
      <c r="E886" s="20">
        <v>43377</v>
      </c>
      <c r="F886">
        <v>10685</v>
      </c>
      <c r="G886">
        <v>20</v>
      </c>
      <c r="H886" s="21">
        <v>150.6</v>
      </c>
      <c r="I886" s="21">
        <v>0</v>
      </c>
      <c r="J886" s="21">
        <v>121.99</v>
      </c>
      <c r="K886" s="21">
        <v>28.61</v>
      </c>
      <c r="L886">
        <v>2</v>
      </c>
    </row>
    <row r="887" spans="1:12" x14ac:dyDescent="0.3">
      <c r="A887" t="s">
        <v>63</v>
      </c>
      <c r="B887" t="s">
        <v>126</v>
      </c>
      <c r="C887" t="s">
        <v>169</v>
      </c>
      <c r="D887" t="s">
        <v>167</v>
      </c>
      <c r="E887" s="20">
        <v>43355</v>
      </c>
      <c r="F887">
        <v>10734</v>
      </c>
      <c r="G887">
        <v>15</v>
      </c>
      <c r="H887" s="21">
        <v>351.3</v>
      </c>
      <c r="I887" s="21">
        <v>0</v>
      </c>
      <c r="J887" s="21">
        <v>287.07</v>
      </c>
      <c r="K887" s="21">
        <v>64.23</v>
      </c>
      <c r="L887">
        <v>9</v>
      </c>
    </row>
    <row r="888" spans="1:12" x14ac:dyDescent="0.3">
      <c r="A888" t="s">
        <v>43</v>
      </c>
      <c r="B888" t="s">
        <v>68</v>
      </c>
      <c r="C888" t="s">
        <v>170</v>
      </c>
      <c r="D888" t="s">
        <v>167</v>
      </c>
      <c r="E888" s="20">
        <v>43293</v>
      </c>
      <c r="F888">
        <v>10299</v>
      </c>
      <c r="G888">
        <v>20</v>
      </c>
      <c r="H888" s="21">
        <v>581.6</v>
      </c>
      <c r="I888" s="21">
        <v>0</v>
      </c>
      <c r="J888" s="21">
        <v>502.5</v>
      </c>
      <c r="K888" s="21">
        <v>79.099999999999994</v>
      </c>
      <c r="L888">
        <v>3</v>
      </c>
    </row>
    <row r="889" spans="1:12" x14ac:dyDescent="0.3">
      <c r="A889" t="s">
        <v>52</v>
      </c>
      <c r="B889" t="s">
        <v>107</v>
      </c>
      <c r="C889" t="s">
        <v>170</v>
      </c>
      <c r="D889" t="s">
        <v>167</v>
      </c>
      <c r="E889" s="20">
        <v>43293</v>
      </c>
      <c r="F889">
        <v>10299</v>
      </c>
      <c r="G889">
        <v>15</v>
      </c>
      <c r="H889" s="21">
        <v>137.55000000000001</v>
      </c>
      <c r="I889" s="21">
        <v>0</v>
      </c>
      <c r="J889" s="21">
        <v>118.84</v>
      </c>
      <c r="K889" s="21">
        <v>18.71</v>
      </c>
      <c r="L889">
        <v>3</v>
      </c>
    </row>
    <row r="890" spans="1:12" x14ac:dyDescent="0.3">
      <c r="A890" t="s">
        <v>52</v>
      </c>
      <c r="B890" t="s">
        <v>104</v>
      </c>
      <c r="C890" t="s">
        <v>170</v>
      </c>
      <c r="D890" t="s">
        <v>167</v>
      </c>
      <c r="E890" s="20">
        <v>42881</v>
      </c>
      <c r="F890">
        <v>10481</v>
      </c>
      <c r="G890">
        <v>40</v>
      </c>
      <c r="H890" s="21">
        <v>204.8</v>
      </c>
      <c r="I890" s="21">
        <v>0</v>
      </c>
      <c r="J890" s="21">
        <v>169.57</v>
      </c>
      <c r="K890" s="21">
        <v>35.229999999999997</v>
      </c>
      <c r="L890">
        <v>2</v>
      </c>
    </row>
    <row r="891" spans="1:12" x14ac:dyDescent="0.3">
      <c r="A891" t="s">
        <v>52</v>
      </c>
      <c r="B891" t="s">
        <v>89</v>
      </c>
      <c r="C891" t="s">
        <v>170</v>
      </c>
      <c r="D891" t="s">
        <v>167</v>
      </c>
      <c r="E891" s="20">
        <v>43599</v>
      </c>
      <c r="F891">
        <v>10877</v>
      </c>
      <c r="G891">
        <v>30</v>
      </c>
      <c r="H891" s="21">
        <v>375.38</v>
      </c>
      <c r="I891" s="21">
        <v>75.08</v>
      </c>
      <c r="J891" s="21">
        <v>264.87</v>
      </c>
      <c r="K891" s="21">
        <v>35.43</v>
      </c>
      <c r="L891">
        <v>3</v>
      </c>
    </row>
    <row r="892" spans="1:12" x14ac:dyDescent="0.3">
      <c r="A892" t="s">
        <v>52</v>
      </c>
      <c r="B892" t="s">
        <v>89</v>
      </c>
      <c r="C892" t="s">
        <v>170</v>
      </c>
      <c r="D892" t="s">
        <v>167</v>
      </c>
      <c r="E892" s="20">
        <v>42488</v>
      </c>
      <c r="F892">
        <v>10287</v>
      </c>
      <c r="G892">
        <v>40</v>
      </c>
      <c r="H892" s="21">
        <v>408.48</v>
      </c>
      <c r="I892" s="21">
        <v>53.28</v>
      </c>
      <c r="J892" s="21">
        <v>306.89</v>
      </c>
      <c r="K892" s="21">
        <v>48.31</v>
      </c>
      <c r="L892">
        <v>2</v>
      </c>
    </row>
    <row r="893" spans="1:12" x14ac:dyDescent="0.3">
      <c r="A893" t="s">
        <v>52</v>
      </c>
      <c r="B893" t="s">
        <v>135</v>
      </c>
      <c r="C893" t="s">
        <v>170</v>
      </c>
      <c r="D893" t="s">
        <v>167</v>
      </c>
      <c r="E893" s="20">
        <v>42881</v>
      </c>
      <c r="F893">
        <v>10481</v>
      </c>
      <c r="G893">
        <v>24</v>
      </c>
      <c r="H893" s="21">
        <v>454.8</v>
      </c>
      <c r="I893" s="21">
        <v>0</v>
      </c>
      <c r="J893" s="21">
        <v>386.21</v>
      </c>
      <c r="K893" s="21">
        <v>68.59</v>
      </c>
      <c r="L893">
        <v>2</v>
      </c>
    </row>
    <row r="894" spans="1:12" x14ac:dyDescent="0.3">
      <c r="A894" t="s">
        <v>56</v>
      </c>
      <c r="B894" t="s">
        <v>114</v>
      </c>
      <c r="C894" t="s">
        <v>170</v>
      </c>
      <c r="D894" t="s">
        <v>167</v>
      </c>
      <c r="E894" s="20">
        <v>42488</v>
      </c>
      <c r="F894">
        <v>10287</v>
      </c>
      <c r="G894">
        <v>20</v>
      </c>
      <c r="H894" s="21">
        <v>153.4</v>
      </c>
      <c r="I894" s="21">
        <v>0</v>
      </c>
      <c r="J894" s="21">
        <v>132.54</v>
      </c>
      <c r="K894" s="21">
        <v>20.86</v>
      </c>
      <c r="L894">
        <v>2</v>
      </c>
    </row>
    <row r="895" spans="1:12" x14ac:dyDescent="0.3">
      <c r="A895" t="s">
        <v>63</v>
      </c>
      <c r="B895" t="s">
        <v>84</v>
      </c>
      <c r="C895" t="s">
        <v>170</v>
      </c>
      <c r="D895" t="s">
        <v>167</v>
      </c>
      <c r="E895" s="20">
        <v>42488</v>
      </c>
      <c r="F895">
        <v>10287</v>
      </c>
      <c r="G895">
        <v>15</v>
      </c>
      <c r="H895" s="21">
        <v>210.97</v>
      </c>
      <c r="I895" s="21">
        <v>27.52</v>
      </c>
      <c r="J895" s="21">
        <v>168.07</v>
      </c>
      <c r="K895" s="21">
        <v>15.38</v>
      </c>
      <c r="L895">
        <v>2</v>
      </c>
    </row>
    <row r="896" spans="1:12" x14ac:dyDescent="0.3">
      <c r="A896" t="s">
        <v>63</v>
      </c>
      <c r="B896" t="s">
        <v>125</v>
      </c>
      <c r="C896" t="s">
        <v>170</v>
      </c>
      <c r="D896" t="s">
        <v>167</v>
      </c>
      <c r="E896" s="20">
        <v>43599</v>
      </c>
      <c r="F896">
        <v>10877</v>
      </c>
      <c r="G896">
        <v>25</v>
      </c>
      <c r="H896" s="21">
        <v>644.5</v>
      </c>
      <c r="I896" s="21">
        <v>0</v>
      </c>
      <c r="J896" s="21">
        <v>568.45000000000005</v>
      </c>
      <c r="K896" s="21">
        <v>76.05</v>
      </c>
      <c r="L896">
        <v>3</v>
      </c>
    </row>
    <row r="897" spans="1:12" x14ac:dyDescent="0.3">
      <c r="A897" t="s">
        <v>52</v>
      </c>
      <c r="B897" t="s">
        <v>135</v>
      </c>
      <c r="C897" t="s">
        <v>172</v>
      </c>
      <c r="D897" t="s">
        <v>171</v>
      </c>
      <c r="E897" s="20">
        <v>43573</v>
      </c>
      <c r="F897">
        <v>11019</v>
      </c>
      <c r="G897">
        <v>2</v>
      </c>
      <c r="H897" s="21">
        <v>43.54</v>
      </c>
      <c r="I897" s="21">
        <v>0</v>
      </c>
      <c r="J897" s="21">
        <v>39.17</v>
      </c>
      <c r="K897" s="21">
        <v>4.37</v>
      </c>
      <c r="L897">
        <v>3</v>
      </c>
    </row>
    <row r="898" spans="1:12" x14ac:dyDescent="0.3">
      <c r="A898" t="s">
        <v>52</v>
      </c>
      <c r="B898" t="s">
        <v>108</v>
      </c>
      <c r="C898" t="s">
        <v>172</v>
      </c>
      <c r="D898" t="s">
        <v>171</v>
      </c>
      <c r="E898" s="20">
        <v>43158</v>
      </c>
      <c r="F898">
        <v>10716</v>
      </c>
      <c r="G898">
        <v>5</v>
      </c>
      <c r="H898" s="21">
        <v>48.7</v>
      </c>
      <c r="I898" s="21">
        <v>0</v>
      </c>
      <c r="J898" s="21">
        <v>39.450000000000003</v>
      </c>
      <c r="K898" s="21">
        <v>9.25</v>
      </c>
      <c r="L898">
        <v>2</v>
      </c>
    </row>
    <row r="899" spans="1:12" x14ac:dyDescent="0.3">
      <c r="A899" t="s">
        <v>52</v>
      </c>
      <c r="B899" t="s">
        <v>73</v>
      </c>
      <c r="C899" t="s">
        <v>172</v>
      </c>
      <c r="D899" t="s">
        <v>171</v>
      </c>
      <c r="E899" s="20">
        <v>43158</v>
      </c>
      <c r="F899">
        <v>10716</v>
      </c>
      <c r="G899">
        <v>10</v>
      </c>
      <c r="H899" s="21">
        <v>255.7</v>
      </c>
      <c r="I899" s="21">
        <v>0</v>
      </c>
      <c r="J899" s="21">
        <v>229.53</v>
      </c>
      <c r="K899" s="21">
        <v>26.17</v>
      </c>
      <c r="L899">
        <v>2</v>
      </c>
    </row>
    <row r="900" spans="1:12" x14ac:dyDescent="0.3">
      <c r="A900" t="s">
        <v>77</v>
      </c>
      <c r="B900" t="s">
        <v>79</v>
      </c>
      <c r="C900" t="s">
        <v>172</v>
      </c>
      <c r="D900" t="s">
        <v>171</v>
      </c>
      <c r="E900" s="20">
        <v>43158</v>
      </c>
      <c r="F900">
        <v>10716</v>
      </c>
      <c r="G900">
        <v>7</v>
      </c>
      <c r="H900" s="21">
        <v>730.52</v>
      </c>
      <c r="I900" s="21">
        <v>0</v>
      </c>
      <c r="J900" s="21">
        <v>591.72</v>
      </c>
      <c r="K900" s="21">
        <v>138.80000000000001</v>
      </c>
      <c r="L900">
        <v>2</v>
      </c>
    </row>
    <row r="901" spans="1:12" x14ac:dyDescent="0.3">
      <c r="A901" t="s">
        <v>63</v>
      </c>
      <c r="B901" t="s">
        <v>84</v>
      </c>
      <c r="C901" t="s">
        <v>172</v>
      </c>
      <c r="D901" t="s">
        <v>171</v>
      </c>
      <c r="E901" s="20">
        <v>43573</v>
      </c>
      <c r="F901">
        <v>11019</v>
      </c>
      <c r="G901">
        <v>3</v>
      </c>
      <c r="H901" s="21">
        <v>34.049999999999997</v>
      </c>
      <c r="I901" s="21">
        <v>0</v>
      </c>
      <c r="J901" s="21">
        <v>30.03</v>
      </c>
      <c r="K901" s="21">
        <v>4.0199999999999996</v>
      </c>
      <c r="L901">
        <v>3</v>
      </c>
    </row>
    <row r="902" spans="1:12" x14ac:dyDescent="0.3">
      <c r="A902" t="s">
        <v>43</v>
      </c>
      <c r="B902" t="s">
        <v>94</v>
      </c>
      <c r="C902" t="s">
        <v>173</v>
      </c>
      <c r="D902" t="s">
        <v>167</v>
      </c>
      <c r="E902" s="20">
        <v>42745</v>
      </c>
      <c r="F902">
        <v>10466</v>
      </c>
      <c r="G902">
        <v>10</v>
      </c>
      <c r="H902" s="21">
        <v>257.3</v>
      </c>
      <c r="I902" s="21">
        <v>0</v>
      </c>
      <c r="J902" s="21">
        <v>217.89</v>
      </c>
      <c r="K902" s="21">
        <v>39.409999999999997</v>
      </c>
      <c r="L902">
        <v>2</v>
      </c>
    </row>
    <row r="903" spans="1:12" x14ac:dyDescent="0.3">
      <c r="A903" t="s">
        <v>58</v>
      </c>
      <c r="B903" t="s">
        <v>118</v>
      </c>
      <c r="C903" t="s">
        <v>173</v>
      </c>
      <c r="D903" t="s">
        <v>167</v>
      </c>
      <c r="E903" s="20">
        <v>42772</v>
      </c>
      <c r="F903">
        <v>10494</v>
      </c>
      <c r="G903">
        <v>30</v>
      </c>
      <c r="H903" s="21">
        <v>1061.0999999999999</v>
      </c>
      <c r="I903" s="21">
        <v>0</v>
      </c>
      <c r="J903" s="21">
        <v>878.59</v>
      </c>
      <c r="K903" s="21">
        <v>182.51</v>
      </c>
      <c r="L903">
        <v>9</v>
      </c>
    </row>
    <row r="904" spans="1:12" x14ac:dyDescent="0.3">
      <c r="A904" t="s">
        <v>63</v>
      </c>
      <c r="B904" t="s">
        <v>84</v>
      </c>
      <c r="C904" t="s">
        <v>173</v>
      </c>
      <c r="D904" t="s">
        <v>167</v>
      </c>
      <c r="E904" s="20">
        <v>42745</v>
      </c>
      <c r="F904">
        <v>10466</v>
      </c>
      <c r="G904">
        <v>5</v>
      </c>
      <c r="H904" s="21">
        <v>59.25</v>
      </c>
      <c r="I904" s="21">
        <v>0</v>
      </c>
      <c r="J904" s="21">
        <v>49.06</v>
      </c>
      <c r="K904" s="21">
        <v>10.19</v>
      </c>
      <c r="L904">
        <v>2</v>
      </c>
    </row>
    <row r="905" spans="1:12" x14ac:dyDescent="0.3">
      <c r="A905" t="s">
        <v>63</v>
      </c>
      <c r="B905" t="s">
        <v>84</v>
      </c>
      <c r="C905" t="s">
        <v>173</v>
      </c>
      <c r="D905" t="s">
        <v>167</v>
      </c>
      <c r="E905" s="20">
        <v>43675</v>
      </c>
      <c r="F905">
        <v>10969</v>
      </c>
      <c r="G905">
        <v>9</v>
      </c>
      <c r="H905" s="21">
        <v>117.63</v>
      </c>
      <c r="I905" s="21">
        <v>0</v>
      </c>
      <c r="J905" s="21">
        <v>103.75</v>
      </c>
      <c r="K905" s="21">
        <v>13.88</v>
      </c>
      <c r="L905">
        <v>9</v>
      </c>
    </row>
    <row r="906" spans="1:12" x14ac:dyDescent="0.3">
      <c r="A906" t="s">
        <v>47</v>
      </c>
      <c r="B906" t="s">
        <v>95</v>
      </c>
      <c r="C906" t="s">
        <v>174</v>
      </c>
      <c r="D906" t="s">
        <v>167</v>
      </c>
      <c r="E906" s="20">
        <v>43542</v>
      </c>
      <c r="F906">
        <v>10830</v>
      </c>
      <c r="G906">
        <v>6</v>
      </c>
      <c r="H906" s="21">
        <v>23.82</v>
      </c>
      <c r="I906" s="21">
        <v>0</v>
      </c>
      <c r="J906" s="21">
        <v>21.01</v>
      </c>
      <c r="K906" s="21">
        <v>2.81</v>
      </c>
      <c r="L906">
        <v>2</v>
      </c>
    </row>
    <row r="907" spans="1:12" x14ac:dyDescent="0.3">
      <c r="A907" t="s">
        <v>47</v>
      </c>
      <c r="B907" t="s">
        <v>101</v>
      </c>
      <c r="C907" t="s">
        <v>174</v>
      </c>
      <c r="D907" t="s">
        <v>167</v>
      </c>
      <c r="E907" s="20">
        <v>43400</v>
      </c>
      <c r="F907">
        <v>10606</v>
      </c>
      <c r="G907">
        <v>20</v>
      </c>
      <c r="H907" s="21">
        <v>548.64</v>
      </c>
      <c r="I907" s="21">
        <v>91.44</v>
      </c>
      <c r="J907" s="21">
        <v>370.33</v>
      </c>
      <c r="K907" s="21">
        <v>86.87</v>
      </c>
      <c r="L907">
        <v>2</v>
      </c>
    </row>
    <row r="908" spans="1:12" x14ac:dyDescent="0.3">
      <c r="A908" t="s">
        <v>47</v>
      </c>
      <c r="B908" t="s">
        <v>98</v>
      </c>
      <c r="C908" t="s">
        <v>174</v>
      </c>
      <c r="D908" t="s">
        <v>167</v>
      </c>
      <c r="E908" s="20">
        <v>43542</v>
      </c>
      <c r="F908">
        <v>10830</v>
      </c>
      <c r="G908">
        <v>28</v>
      </c>
      <c r="H908" s="21">
        <v>1522.36</v>
      </c>
      <c r="I908" s="21">
        <v>0</v>
      </c>
      <c r="J908" s="21">
        <v>1342.72</v>
      </c>
      <c r="K908" s="21">
        <v>179.64</v>
      </c>
      <c r="L908">
        <v>2</v>
      </c>
    </row>
    <row r="909" spans="1:12" x14ac:dyDescent="0.3">
      <c r="A909" t="s">
        <v>52</v>
      </c>
      <c r="B909" t="s">
        <v>104</v>
      </c>
      <c r="C909" t="s">
        <v>174</v>
      </c>
      <c r="D909" t="s">
        <v>167</v>
      </c>
      <c r="E909" s="20">
        <v>43542</v>
      </c>
      <c r="F909">
        <v>10830</v>
      </c>
      <c r="G909">
        <v>30</v>
      </c>
      <c r="H909" s="21">
        <v>159.30000000000001</v>
      </c>
      <c r="I909" s="21">
        <v>0</v>
      </c>
      <c r="J909" s="21">
        <v>140.5</v>
      </c>
      <c r="K909" s="21">
        <v>18.8</v>
      </c>
      <c r="L909">
        <v>2</v>
      </c>
    </row>
    <row r="910" spans="1:12" x14ac:dyDescent="0.3">
      <c r="A910" t="s">
        <v>52</v>
      </c>
      <c r="B910" t="s">
        <v>55</v>
      </c>
      <c r="C910" t="s">
        <v>174</v>
      </c>
      <c r="D910" t="s">
        <v>167</v>
      </c>
      <c r="E910" s="20">
        <v>43400</v>
      </c>
      <c r="F910">
        <v>10606</v>
      </c>
      <c r="G910">
        <v>10</v>
      </c>
      <c r="H910" s="21">
        <v>351.72</v>
      </c>
      <c r="I910" s="21">
        <v>58.62</v>
      </c>
      <c r="J910" s="21">
        <v>238.01</v>
      </c>
      <c r="K910" s="21">
        <v>55.09</v>
      </c>
      <c r="L910">
        <v>2</v>
      </c>
    </row>
    <row r="911" spans="1:12" x14ac:dyDescent="0.3">
      <c r="A911" t="s">
        <v>52</v>
      </c>
      <c r="B911" t="s">
        <v>71</v>
      </c>
      <c r="C911" t="s">
        <v>174</v>
      </c>
      <c r="D911" t="s">
        <v>167</v>
      </c>
      <c r="E911" s="20">
        <v>43542</v>
      </c>
      <c r="F911">
        <v>10830</v>
      </c>
      <c r="G911">
        <v>24</v>
      </c>
      <c r="H911" s="21">
        <v>316.08</v>
      </c>
      <c r="I911" s="21">
        <v>0</v>
      </c>
      <c r="J911" s="21">
        <v>298.95999999999998</v>
      </c>
      <c r="K911" s="21">
        <v>17.12</v>
      </c>
      <c r="L911">
        <v>2</v>
      </c>
    </row>
    <row r="912" spans="1:12" x14ac:dyDescent="0.3">
      <c r="A912" t="s">
        <v>52</v>
      </c>
      <c r="B912" t="s">
        <v>54</v>
      </c>
      <c r="C912" t="s">
        <v>174</v>
      </c>
      <c r="D912" t="s">
        <v>167</v>
      </c>
      <c r="E912" s="20">
        <v>43400</v>
      </c>
      <c r="F912">
        <v>10606</v>
      </c>
      <c r="G912">
        <v>20</v>
      </c>
      <c r="H912" s="21">
        <v>1002.48</v>
      </c>
      <c r="I912" s="21">
        <v>167.08</v>
      </c>
      <c r="J912" s="21">
        <v>676.67</v>
      </c>
      <c r="K912" s="21">
        <v>158.72999999999999</v>
      </c>
      <c r="L912">
        <v>2</v>
      </c>
    </row>
    <row r="913" spans="1:12" x14ac:dyDescent="0.3">
      <c r="A913" t="s">
        <v>52</v>
      </c>
      <c r="B913" t="s">
        <v>140</v>
      </c>
      <c r="C913" t="s">
        <v>174</v>
      </c>
      <c r="D913" t="s">
        <v>167</v>
      </c>
      <c r="E913" s="20">
        <v>43284</v>
      </c>
      <c r="F913">
        <v>10292</v>
      </c>
      <c r="G913">
        <v>20</v>
      </c>
      <c r="H913" s="21">
        <v>1681.4</v>
      </c>
      <c r="I913" s="21">
        <v>0</v>
      </c>
      <c r="J913" s="21">
        <v>1452.73</v>
      </c>
      <c r="K913" s="21">
        <v>228.67</v>
      </c>
      <c r="L913">
        <v>2</v>
      </c>
    </row>
    <row r="914" spans="1:12" x14ac:dyDescent="0.3">
      <c r="A914" t="s">
        <v>56</v>
      </c>
      <c r="B914" t="s">
        <v>113</v>
      </c>
      <c r="C914" t="s">
        <v>174</v>
      </c>
      <c r="D914" t="s">
        <v>167</v>
      </c>
      <c r="E914" s="20">
        <v>43168</v>
      </c>
      <c r="F914">
        <v>10496</v>
      </c>
      <c r="G914">
        <v>20</v>
      </c>
      <c r="H914" s="21">
        <v>171.57</v>
      </c>
      <c r="I914" s="21">
        <v>8.17</v>
      </c>
      <c r="J914" s="21">
        <v>135.30000000000001</v>
      </c>
      <c r="K914" s="21">
        <v>28.1</v>
      </c>
      <c r="L914">
        <v>2</v>
      </c>
    </row>
    <row r="915" spans="1:12" x14ac:dyDescent="0.3">
      <c r="A915" t="s">
        <v>56</v>
      </c>
      <c r="B915" t="s">
        <v>75</v>
      </c>
      <c r="C915" t="s">
        <v>174</v>
      </c>
      <c r="D915" t="s">
        <v>167</v>
      </c>
      <c r="E915" s="20">
        <v>43548</v>
      </c>
      <c r="F915">
        <v>10839</v>
      </c>
      <c r="G915">
        <v>15</v>
      </c>
      <c r="H915" s="21">
        <v>203.94</v>
      </c>
      <c r="I915" s="21">
        <v>18.54</v>
      </c>
      <c r="J915" s="21">
        <v>163.56</v>
      </c>
      <c r="K915" s="21">
        <v>21.84</v>
      </c>
      <c r="L915">
        <v>9</v>
      </c>
    </row>
    <row r="916" spans="1:12" x14ac:dyDescent="0.3">
      <c r="A916" t="s">
        <v>77</v>
      </c>
      <c r="B916" t="s">
        <v>90</v>
      </c>
      <c r="C916" t="s">
        <v>174</v>
      </c>
      <c r="D916" t="s">
        <v>167</v>
      </c>
      <c r="E916" s="20">
        <v>43605</v>
      </c>
      <c r="F916">
        <v>10834</v>
      </c>
      <c r="G916">
        <v>8</v>
      </c>
      <c r="H916" s="21">
        <v>1124.0899999999999</v>
      </c>
      <c r="I916" s="21">
        <v>53.53</v>
      </c>
      <c r="J916" s="21">
        <v>968.05</v>
      </c>
      <c r="K916" s="21">
        <v>102.51</v>
      </c>
      <c r="L916">
        <v>3</v>
      </c>
    </row>
    <row r="917" spans="1:12" x14ac:dyDescent="0.3">
      <c r="A917" t="s">
        <v>63</v>
      </c>
      <c r="B917" t="s">
        <v>126</v>
      </c>
      <c r="C917" t="s">
        <v>174</v>
      </c>
      <c r="D917" t="s">
        <v>167</v>
      </c>
      <c r="E917" s="20">
        <v>43605</v>
      </c>
      <c r="F917">
        <v>10834</v>
      </c>
      <c r="G917">
        <v>20</v>
      </c>
      <c r="H917" s="21">
        <v>511.77</v>
      </c>
      <c r="I917" s="21">
        <v>24.37</v>
      </c>
      <c r="J917" s="21">
        <v>458.82</v>
      </c>
      <c r="K917" s="21">
        <v>28.58</v>
      </c>
      <c r="L917">
        <v>3</v>
      </c>
    </row>
    <row r="918" spans="1:12" x14ac:dyDescent="0.3">
      <c r="A918" t="s">
        <v>63</v>
      </c>
      <c r="B918" t="s">
        <v>127</v>
      </c>
      <c r="C918" t="s">
        <v>174</v>
      </c>
      <c r="D918" t="s">
        <v>167</v>
      </c>
      <c r="E918" s="20">
        <v>43548</v>
      </c>
      <c r="F918">
        <v>10839</v>
      </c>
      <c r="G918">
        <v>30</v>
      </c>
      <c r="H918" s="21">
        <v>1593.57</v>
      </c>
      <c r="I918" s="21">
        <v>144.87</v>
      </c>
      <c r="J918" s="21">
        <v>1277.75</v>
      </c>
      <c r="K918" s="21">
        <v>170.95</v>
      </c>
      <c r="L918">
        <v>9</v>
      </c>
    </row>
    <row r="919" spans="1:12" x14ac:dyDescent="0.3">
      <c r="A919" t="s">
        <v>43</v>
      </c>
      <c r="B919" t="s">
        <v>88</v>
      </c>
      <c r="C919" t="s">
        <v>176</v>
      </c>
      <c r="D919" t="s">
        <v>175</v>
      </c>
      <c r="E919" s="20">
        <v>42886</v>
      </c>
      <c r="F919">
        <v>10518</v>
      </c>
      <c r="G919">
        <v>5</v>
      </c>
      <c r="H919" s="21">
        <v>21.65</v>
      </c>
      <c r="I919" s="21">
        <v>0</v>
      </c>
      <c r="J919" s="21">
        <v>17.93</v>
      </c>
      <c r="K919" s="21">
        <v>3.72</v>
      </c>
      <c r="L919">
        <v>1</v>
      </c>
    </row>
    <row r="920" spans="1:12" x14ac:dyDescent="0.3">
      <c r="A920" t="s">
        <v>43</v>
      </c>
      <c r="B920" t="s">
        <v>88</v>
      </c>
      <c r="C920" t="s">
        <v>176</v>
      </c>
      <c r="D920" t="s">
        <v>175</v>
      </c>
      <c r="E920" s="20">
        <v>43589</v>
      </c>
      <c r="F920">
        <v>10293</v>
      </c>
      <c r="G920">
        <v>10</v>
      </c>
      <c r="H920" s="21">
        <v>41.1</v>
      </c>
      <c r="I920" s="21">
        <v>0</v>
      </c>
      <c r="J920" s="21">
        <v>35.51</v>
      </c>
      <c r="K920" s="21">
        <v>5.59</v>
      </c>
      <c r="L920">
        <v>1</v>
      </c>
    </row>
    <row r="921" spans="1:12" x14ac:dyDescent="0.3">
      <c r="A921" t="s">
        <v>43</v>
      </c>
      <c r="B921" t="s">
        <v>87</v>
      </c>
      <c r="C921" t="s">
        <v>176</v>
      </c>
      <c r="D921" t="s">
        <v>175</v>
      </c>
      <c r="E921" s="20">
        <v>43589</v>
      </c>
      <c r="F921">
        <v>10293</v>
      </c>
      <c r="G921">
        <v>6</v>
      </c>
      <c r="H921" s="21">
        <v>45.6</v>
      </c>
      <c r="I921" s="21">
        <v>0</v>
      </c>
      <c r="J921" s="21">
        <v>39.4</v>
      </c>
      <c r="K921" s="21">
        <v>6.2</v>
      </c>
      <c r="L921">
        <v>1</v>
      </c>
    </row>
    <row r="922" spans="1:12" x14ac:dyDescent="0.3">
      <c r="A922" t="s">
        <v>43</v>
      </c>
      <c r="B922" t="s">
        <v>93</v>
      </c>
      <c r="C922" t="s">
        <v>176</v>
      </c>
      <c r="D922" t="s">
        <v>175</v>
      </c>
      <c r="E922" s="20">
        <v>43146</v>
      </c>
      <c r="F922">
        <v>10304</v>
      </c>
      <c r="G922">
        <v>2</v>
      </c>
      <c r="H922" s="21">
        <v>59.52</v>
      </c>
      <c r="I922" s="21">
        <v>0</v>
      </c>
      <c r="J922" s="21">
        <v>51.43</v>
      </c>
      <c r="K922" s="21">
        <v>8.09</v>
      </c>
      <c r="L922">
        <v>1</v>
      </c>
    </row>
    <row r="923" spans="1:12" x14ac:dyDescent="0.3">
      <c r="A923" t="s">
        <v>43</v>
      </c>
      <c r="B923" t="s">
        <v>46</v>
      </c>
      <c r="C923" t="s">
        <v>176</v>
      </c>
      <c r="D923" t="s">
        <v>175</v>
      </c>
      <c r="E923" s="20">
        <v>43218</v>
      </c>
      <c r="F923">
        <v>10576</v>
      </c>
      <c r="G923">
        <v>10</v>
      </c>
      <c r="H923" s="21">
        <v>219.4</v>
      </c>
      <c r="I923" s="21">
        <v>0</v>
      </c>
      <c r="J923" s="21">
        <v>177.71</v>
      </c>
      <c r="K923" s="21">
        <v>41.69</v>
      </c>
      <c r="L923">
        <v>1</v>
      </c>
    </row>
    <row r="924" spans="1:12" x14ac:dyDescent="0.3">
      <c r="A924" t="s">
        <v>43</v>
      </c>
      <c r="B924" t="s">
        <v>68</v>
      </c>
      <c r="C924" t="s">
        <v>176</v>
      </c>
      <c r="D924" t="s">
        <v>175</v>
      </c>
      <c r="E924" s="20">
        <v>43326</v>
      </c>
      <c r="F924">
        <v>10698</v>
      </c>
      <c r="G924">
        <v>8</v>
      </c>
      <c r="H924" s="21">
        <v>250.91</v>
      </c>
      <c r="I924" s="21">
        <v>11.95</v>
      </c>
      <c r="J924" s="21">
        <v>193.56</v>
      </c>
      <c r="K924" s="21">
        <v>45.4</v>
      </c>
      <c r="L924">
        <v>1</v>
      </c>
    </row>
    <row r="925" spans="1:12" x14ac:dyDescent="0.3">
      <c r="A925" t="s">
        <v>43</v>
      </c>
      <c r="B925" t="s">
        <v>68</v>
      </c>
      <c r="C925" t="s">
        <v>176</v>
      </c>
      <c r="D925" t="s">
        <v>175</v>
      </c>
      <c r="E925" s="20">
        <v>43610</v>
      </c>
      <c r="F925">
        <v>10842</v>
      </c>
      <c r="G925">
        <v>12</v>
      </c>
      <c r="H925" s="21">
        <v>321.83999999999997</v>
      </c>
      <c r="I925" s="21">
        <v>0</v>
      </c>
      <c r="J925" s="21">
        <v>283.86</v>
      </c>
      <c r="K925" s="21">
        <v>37.979999999999997</v>
      </c>
      <c r="L925">
        <v>1</v>
      </c>
    </row>
    <row r="926" spans="1:12" x14ac:dyDescent="0.3">
      <c r="A926" t="s">
        <v>43</v>
      </c>
      <c r="B926" t="s">
        <v>67</v>
      </c>
      <c r="C926" t="s">
        <v>176</v>
      </c>
      <c r="D926" t="s">
        <v>175</v>
      </c>
      <c r="E926" s="20">
        <v>43262</v>
      </c>
      <c r="F926">
        <v>10622</v>
      </c>
      <c r="G926">
        <v>20</v>
      </c>
      <c r="H926" s="21">
        <v>355.2</v>
      </c>
      <c r="I926" s="21">
        <v>0</v>
      </c>
      <c r="J926" s="21">
        <v>287.70999999999998</v>
      </c>
      <c r="K926" s="21">
        <v>67.489999999999995</v>
      </c>
      <c r="L926">
        <v>1</v>
      </c>
    </row>
    <row r="927" spans="1:12" x14ac:dyDescent="0.3">
      <c r="A927" t="s">
        <v>43</v>
      </c>
      <c r="B927" t="s">
        <v>94</v>
      </c>
      <c r="C927" t="s">
        <v>176</v>
      </c>
      <c r="D927" t="s">
        <v>175</v>
      </c>
      <c r="E927" s="20">
        <v>43610</v>
      </c>
      <c r="F927">
        <v>10842</v>
      </c>
      <c r="G927">
        <v>15</v>
      </c>
      <c r="H927" s="21">
        <v>381.45</v>
      </c>
      <c r="I927" s="21">
        <v>0</v>
      </c>
      <c r="J927" s="21">
        <v>336.44</v>
      </c>
      <c r="K927" s="21">
        <v>45.01</v>
      </c>
      <c r="L927">
        <v>1</v>
      </c>
    </row>
    <row r="928" spans="1:12" x14ac:dyDescent="0.3">
      <c r="A928" t="s">
        <v>43</v>
      </c>
      <c r="B928" t="s">
        <v>94</v>
      </c>
      <c r="C928" t="s">
        <v>176</v>
      </c>
      <c r="D928" t="s">
        <v>175</v>
      </c>
      <c r="E928" s="20">
        <v>43326</v>
      </c>
      <c r="F928">
        <v>10698</v>
      </c>
      <c r="G928">
        <v>15</v>
      </c>
      <c r="H928" s="21">
        <v>392.55</v>
      </c>
      <c r="I928" s="21">
        <v>0</v>
      </c>
      <c r="J928" s="21">
        <v>348.33</v>
      </c>
      <c r="K928" s="21">
        <v>44.22</v>
      </c>
      <c r="L928">
        <v>1</v>
      </c>
    </row>
    <row r="929" spans="1:12" x14ac:dyDescent="0.3">
      <c r="A929" t="s">
        <v>43</v>
      </c>
      <c r="B929" t="s">
        <v>67</v>
      </c>
      <c r="C929" t="s">
        <v>176</v>
      </c>
      <c r="D929" t="s">
        <v>175</v>
      </c>
      <c r="E929" s="20">
        <v>43522</v>
      </c>
      <c r="F929">
        <v>11041</v>
      </c>
      <c r="G929">
        <v>30</v>
      </c>
      <c r="H929" s="21">
        <v>724.32</v>
      </c>
      <c r="I929" s="21">
        <v>120.72</v>
      </c>
      <c r="J929" s="21">
        <v>532.38</v>
      </c>
      <c r="K929" s="21">
        <v>71.22</v>
      </c>
      <c r="L929">
        <v>1</v>
      </c>
    </row>
    <row r="930" spans="1:12" x14ac:dyDescent="0.3">
      <c r="A930" t="s">
        <v>43</v>
      </c>
      <c r="B930" t="s">
        <v>68</v>
      </c>
      <c r="C930" t="s">
        <v>176</v>
      </c>
      <c r="D930" t="s">
        <v>175</v>
      </c>
      <c r="E930" s="20">
        <v>43333</v>
      </c>
      <c r="F930">
        <v>10707</v>
      </c>
      <c r="G930">
        <v>28</v>
      </c>
      <c r="H930" s="21">
        <v>953.76</v>
      </c>
      <c r="I930" s="21">
        <v>124.4</v>
      </c>
      <c r="J930" s="21">
        <v>671.78</v>
      </c>
      <c r="K930" s="21">
        <v>157.58000000000001</v>
      </c>
      <c r="L930">
        <v>1</v>
      </c>
    </row>
    <row r="931" spans="1:12" x14ac:dyDescent="0.3">
      <c r="A931" t="s">
        <v>43</v>
      </c>
      <c r="B931" t="s">
        <v>93</v>
      </c>
      <c r="C931" t="s">
        <v>176</v>
      </c>
      <c r="D931" t="s">
        <v>175</v>
      </c>
      <c r="E931" s="20">
        <v>42794</v>
      </c>
      <c r="F931">
        <v>10455</v>
      </c>
      <c r="G931">
        <v>30</v>
      </c>
      <c r="H931" s="21">
        <v>835.5</v>
      </c>
      <c r="I931" s="21">
        <v>0</v>
      </c>
      <c r="J931" s="21">
        <v>691.79</v>
      </c>
      <c r="K931" s="21">
        <v>143.71</v>
      </c>
      <c r="L931">
        <v>1</v>
      </c>
    </row>
    <row r="932" spans="1:12" x14ac:dyDescent="0.3">
      <c r="A932" t="s">
        <v>43</v>
      </c>
      <c r="B932" t="s">
        <v>46</v>
      </c>
      <c r="C932" t="s">
        <v>176</v>
      </c>
      <c r="D932" t="s">
        <v>175</v>
      </c>
      <c r="E932" s="20">
        <v>43582</v>
      </c>
      <c r="F932">
        <v>10847</v>
      </c>
      <c r="G932">
        <v>80</v>
      </c>
      <c r="H932" s="21">
        <v>1746.24</v>
      </c>
      <c r="I932" s="21">
        <v>291.04000000000002</v>
      </c>
      <c r="J932" s="21">
        <v>1302.45</v>
      </c>
      <c r="K932" s="21">
        <v>152.75</v>
      </c>
      <c r="L932">
        <v>1</v>
      </c>
    </row>
    <row r="933" spans="1:12" x14ac:dyDescent="0.3">
      <c r="A933" t="s">
        <v>43</v>
      </c>
      <c r="B933" t="s">
        <v>93</v>
      </c>
      <c r="C933" t="s">
        <v>176</v>
      </c>
      <c r="D933" t="s">
        <v>175</v>
      </c>
      <c r="E933" s="20">
        <v>43582</v>
      </c>
      <c r="F933">
        <v>10847</v>
      </c>
      <c r="G933">
        <v>55</v>
      </c>
      <c r="H933" s="21">
        <v>1937.1</v>
      </c>
      <c r="I933" s="21">
        <v>322.85000000000002</v>
      </c>
      <c r="J933" s="21">
        <v>1518.72</v>
      </c>
      <c r="K933" s="21">
        <v>95.53</v>
      </c>
      <c r="L933">
        <v>1</v>
      </c>
    </row>
    <row r="934" spans="1:12" x14ac:dyDescent="0.3">
      <c r="A934" t="s">
        <v>47</v>
      </c>
      <c r="B934" t="s">
        <v>69</v>
      </c>
      <c r="C934" t="s">
        <v>176</v>
      </c>
      <c r="D934" t="s">
        <v>175</v>
      </c>
      <c r="E934" s="20">
        <v>43200</v>
      </c>
      <c r="F934">
        <v>10730</v>
      </c>
      <c r="G934">
        <v>10</v>
      </c>
      <c r="H934" s="21">
        <v>95.13</v>
      </c>
      <c r="I934" s="21">
        <v>4.53</v>
      </c>
      <c r="J934" s="21">
        <v>73.39</v>
      </c>
      <c r="K934" s="21">
        <v>17.21</v>
      </c>
      <c r="L934">
        <v>1</v>
      </c>
    </row>
    <row r="935" spans="1:12" x14ac:dyDescent="0.3">
      <c r="A935" t="s">
        <v>47</v>
      </c>
      <c r="B935" t="s">
        <v>102</v>
      </c>
      <c r="C935" t="s">
        <v>176</v>
      </c>
      <c r="D935" t="s">
        <v>175</v>
      </c>
      <c r="E935" s="20">
        <v>43589</v>
      </c>
      <c r="F935">
        <v>10293</v>
      </c>
      <c r="G935">
        <v>5</v>
      </c>
      <c r="H935" s="21">
        <v>105.3</v>
      </c>
      <c r="I935" s="21">
        <v>0</v>
      </c>
      <c r="J935" s="21">
        <v>90.98</v>
      </c>
      <c r="K935" s="21">
        <v>14.32</v>
      </c>
      <c r="L935">
        <v>1</v>
      </c>
    </row>
    <row r="936" spans="1:12" x14ac:dyDescent="0.3">
      <c r="A936" t="s">
        <v>47</v>
      </c>
      <c r="B936" t="s">
        <v>69</v>
      </c>
      <c r="C936" t="s">
        <v>176</v>
      </c>
      <c r="D936" t="s">
        <v>175</v>
      </c>
      <c r="E936" s="20">
        <v>43326</v>
      </c>
      <c r="F936">
        <v>10698</v>
      </c>
      <c r="G936">
        <v>65</v>
      </c>
      <c r="H936" s="21">
        <v>687.96</v>
      </c>
      <c r="I936" s="21">
        <v>32.76</v>
      </c>
      <c r="J936" s="21">
        <v>530.71</v>
      </c>
      <c r="K936" s="21">
        <v>124.49</v>
      </c>
      <c r="L936">
        <v>1</v>
      </c>
    </row>
    <row r="937" spans="1:12" x14ac:dyDescent="0.3">
      <c r="A937" t="s">
        <v>47</v>
      </c>
      <c r="B937" t="s">
        <v>102</v>
      </c>
      <c r="C937" t="s">
        <v>176</v>
      </c>
      <c r="D937" t="s">
        <v>175</v>
      </c>
      <c r="E937" s="20">
        <v>43522</v>
      </c>
      <c r="F937">
        <v>11041</v>
      </c>
      <c r="G937">
        <v>30</v>
      </c>
      <c r="H937" s="21">
        <v>610.5</v>
      </c>
      <c r="I937" s="21">
        <v>0</v>
      </c>
      <c r="J937" s="21">
        <v>538.46</v>
      </c>
      <c r="K937" s="21">
        <v>72.040000000000006</v>
      </c>
      <c r="L937">
        <v>1</v>
      </c>
    </row>
    <row r="938" spans="1:12" x14ac:dyDescent="0.3">
      <c r="A938" t="s">
        <v>47</v>
      </c>
      <c r="B938" t="s">
        <v>49</v>
      </c>
      <c r="C938" t="s">
        <v>176</v>
      </c>
      <c r="D938" t="s">
        <v>175</v>
      </c>
      <c r="E938" s="20">
        <v>42886</v>
      </c>
      <c r="F938">
        <v>10518</v>
      </c>
      <c r="G938">
        <v>9</v>
      </c>
      <c r="H938" s="21">
        <v>691.29</v>
      </c>
      <c r="I938" s="21">
        <v>0</v>
      </c>
      <c r="J938" s="21">
        <v>572.39</v>
      </c>
      <c r="K938" s="21">
        <v>118.9</v>
      </c>
      <c r="L938">
        <v>1</v>
      </c>
    </row>
    <row r="939" spans="1:12" x14ac:dyDescent="0.3">
      <c r="A939" t="s">
        <v>47</v>
      </c>
      <c r="B939" t="s">
        <v>98</v>
      </c>
      <c r="C939" t="s">
        <v>176</v>
      </c>
      <c r="D939" t="s">
        <v>175</v>
      </c>
      <c r="E939" s="20">
        <v>43380</v>
      </c>
      <c r="F939">
        <v>10762</v>
      </c>
      <c r="G939">
        <v>16</v>
      </c>
      <c r="H939" s="21">
        <v>875.2</v>
      </c>
      <c r="I939" s="21">
        <v>0</v>
      </c>
      <c r="J939" s="21">
        <v>708.91</v>
      </c>
      <c r="K939" s="21">
        <v>166.29</v>
      </c>
      <c r="L939">
        <v>1</v>
      </c>
    </row>
    <row r="940" spans="1:12" x14ac:dyDescent="0.3">
      <c r="A940" t="s">
        <v>47</v>
      </c>
      <c r="B940" t="s">
        <v>134</v>
      </c>
      <c r="C940" t="s">
        <v>176</v>
      </c>
      <c r="D940" t="s">
        <v>175</v>
      </c>
      <c r="E940" s="20">
        <v>42886</v>
      </c>
      <c r="F940">
        <v>10518</v>
      </c>
      <c r="G940">
        <v>15</v>
      </c>
      <c r="H940" s="21">
        <v>1150.3499999999999</v>
      </c>
      <c r="I940" s="21">
        <v>0</v>
      </c>
      <c r="J940" s="21">
        <v>952.49</v>
      </c>
      <c r="K940" s="21">
        <v>197.86</v>
      </c>
      <c r="L940">
        <v>1</v>
      </c>
    </row>
    <row r="941" spans="1:12" x14ac:dyDescent="0.3">
      <c r="A941" t="s">
        <v>47</v>
      </c>
      <c r="B941" t="s">
        <v>98</v>
      </c>
      <c r="C941" t="s">
        <v>176</v>
      </c>
      <c r="D941" t="s">
        <v>175</v>
      </c>
      <c r="E941" s="20">
        <v>42794</v>
      </c>
      <c r="F941">
        <v>10455</v>
      </c>
      <c r="G941">
        <v>20</v>
      </c>
      <c r="H941" s="21">
        <v>1297.8</v>
      </c>
      <c r="I941" s="21">
        <v>0</v>
      </c>
      <c r="J941" s="21">
        <v>1074.58</v>
      </c>
      <c r="K941" s="21">
        <v>223.22</v>
      </c>
      <c r="L941">
        <v>1</v>
      </c>
    </row>
    <row r="942" spans="1:12" x14ac:dyDescent="0.3">
      <c r="A942" t="s">
        <v>47</v>
      </c>
      <c r="B942" t="s">
        <v>98</v>
      </c>
      <c r="C942" t="s">
        <v>176</v>
      </c>
      <c r="D942" t="s">
        <v>175</v>
      </c>
      <c r="E942" s="20">
        <v>43538</v>
      </c>
      <c r="F942">
        <v>11069</v>
      </c>
      <c r="G942">
        <v>20</v>
      </c>
      <c r="H942" s="21">
        <v>1165.2</v>
      </c>
      <c r="I942" s="21">
        <v>0</v>
      </c>
      <c r="J942" s="21">
        <v>1075.3</v>
      </c>
      <c r="K942" s="21">
        <v>89.9</v>
      </c>
      <c r="L942">
        <v>1</v>
      </c>
    </row>
    <row r="943" spans="1:12" x14ac:dyDescent="0.3">
      <c r="A943" t="s">
        <v>47</v>
      </c>
      <c r="B943" t="s">
        <v>49</v>
      </c>
      <c r="C943" t="s">
        <v>176</v>
      </c>
      <c r="D943" t="s">
        <v>175</v>
      </c>
      <c r="E943" s="20">
        <v>43370</v>
      </c>
      <c r="F943">
        <v>10676</v>
      </c>
      <c r="G943">
        <v>21</v>
      </c>
      <c r="H943" s="21">
        <v>1565.76</v>
      </c>
      <c r="I943" s="21">
        <v>0</v>
      </c>
      <c r="J943" s="21">
        <v>1268.27</v>
      </c>
      <c r="K943" s="21">
        <v>297.49</v>
      </c>
      <c r="L943">
        <v>1</v>
      </c>
    </row>
    <row r="944" spans="1:12" x14ac:dyDescent="0.3">
      <c r="A944" t="s">
        <v>47</v>
      </c>
      <c r="B944" t="s">
        <v>49</v>
      </c>
      <c r="C944" t="s">
        <v>176</v>
      </c>
      <c r="D944" t="s">
        <v>175</v>
      </c>
      <c r="E944" s="20">
        <v>43218</v>
      </c>
      <c r="F944">
        <v>10576</v>
      </c>
      <c r="G944">
        <v>21</v>
      </c>
      <c r="H944" s="21">
        <v>1611.96</v>
      </c>
      <c r="I944" s="21">
        <v>0</v>
      </c>
      <c r="J944" s="21">
        <v>1305.69</v>
      </c>
      <c r="K944" s="21">
        <v>306.27</v>
      </c>
      <c r="L944">
        <v>1</v>
      </c>
    </row>
    <row r="945" spans="1:12" x14ac:dyDescent="0.3">
      <c r="A945" t="s">
        <v>47</v>
      </c>
      <c r="B945" t="s">
        <v>98</v>
      </c>
      <c r="C945" t="s">
        <v>176</v>
      </c>
      <c r="D945" t="s">
        <v>175</v>
      </c>
      <c r="E945" s="20">
        <v>43665</v>
      </c>
      <c r="F945">
        <v>10305</v>
      </c>
      <c r="G945">
        <v>30</v>
      </c>
      <c r="H945" s="21">
        <v>1889.25</v>
      </c>
      <c r="I945" s="21">
        <v>171.75</v>
      </c>
      <c r="J945" s="21">
        <v>1483.92</v>
      </c>
      <c r="K945" s="21">
        <v>233.58</v>
      </c>
      <c r="L945">
        <v>1</v>
      </c>
    </row>
    <row r="946" spans="1:12" x14ac:dyDescent="0.3">
      <c r="A946" t="s">
        <v>47</v>
      </c>
      <c r="B946" t="s">
        <v>97</v>
      </c>
      <c r="C946" t="s">
        <v>176</v>
      </c>
      <c r="D946" t="s">
        <v>175</v>
      </c>
      <c r="E946" s="20">
        <v>42794</v>
      </c>
      <c r="F946">
        <v>10455</v>
      </c>
      <c r="G946">
        <v>50</v>
      </c>
      <c r="H946" s="21">
        <v>3115.5</v>
      </c>
      <c r="I946" s="21">
        <v>0</v>
      </c>
      <c r="J946" s="21">
        <v>2579.63</v>
      </c>
      <c r="K946" s="21">
        <v>535.87</v>
      </c>
      <c r="L946">
        <v>1</v>
      </c>
    </row>
    <row r="947" spans="1:12" x14ac:dyDescent="0.3">
      <c r="A947" t="s">
        <v>47</v>
      </c>
      <c r="B947" t="s">
        <v>51</v>
      </c>
      <c r="C947" t="s">
        <v>176</v>
      </c>
      <c r="D947" t="s">
        <v>175</v>
      </c>
      <c r="E947" s="20">
        <v>43077</v>
      </c>
      <c r="F947">
        <v>10319</v>
      </c>
      <c r="G947">
        <v>30</v>
      </c>
      <c r="H947" s="21">
        <v>12119.1</v>
      </c>
      <c r="I947" s="21">
        <v>0</v>
      </c>
      <c r="J947" s="21">
        <v>10470.9</v>
      </c>
      <c r="K947" s="21">
        <v>1648.2</v>
      </c>
      <c r="L947">
        <v>1</v>
      </c>
    </row>
    <row r="948" spans="1:12" x14ac:dyDescent="0.3">
      <c r="A948" t="s">
        <v>52</v>
      </c>
      <c r="B948" t="s">
        <v>107</v>
      </c>
      <c r="C948" t="s">
        <v>176</v>
      </c>
      <c r="D948" t="s">
        <v>175</v>
      </c>
      <c r="E948" s="20">
        <v>43370</v>
      </c>
      <c r="F948">
        <v>10676</v>
      </c>
      <c r="G948">
        <v>7</v>
      </c>
      <c r="H948" s="21">
        <v>67.55</v>
      </c>
      <c r="I948" s="21">
        <v>0</v>
      </c>
      <c r="J948" s="21">
        <v>56.09</v>
      </c>
      <c r="K948" s="21">
        <v>11.46</v>
      </c>
      <c r="L948">
        <v>1</v>
      </c>
    </row>
    <row r="949" spans="1:12" x14ac:dyDescent="0.3">
      <c r="A949" t="s">
        <v>52</v>
      </c>
      <c r="B949" t="s">
        <v>105</v>
      </c>
      <c r="C949" t="s">
        <v>176</v>
      </c>
      <c r="D949" t="s">
        <v>175</v>
      </c>
      <c r="E949" s="20">
        <v>43351</v>
      </c>
      <c r="F949">
        <v>10727</v>
      </c>
      <c r="G949">
        <v>10</v>
      </c>
      <c r="H949" s="21">
        <v>86.63</v>
      </c>
      <c r="I949" s="21">
        <v>4.13</v>
      </c>
      <c r="J949" s="21">
        <v>66.83</v>
      </c>
      <c r="K949" s="21">
        <v>15.67</v>
      </c>
      <c r="L949">
        <v>1</v>
      </c>
    </row>
    <row r="950" spans="1:12" x14ac:dyDescent="0.3">
      <c r="A950" t="s">
        <v>52</v>
      </c>
      <c r="B950" t="s">
        <v>105</v>
      </c>
      <c r="C950" t="s">
        <v>176</v>
      </c>
      <c r="D950" t="s">
        <v>175</v>
      </c>
      <c r="E950" s="20">
        <v>43146</v>
      </c>
      <c r="F950">
        <v>10304</v>
      </c>
      <c r="G950">
        <v>10</v>
      </c>
      <c r="H950" s="21">
        <v>79.099999999999994</v>
      </c>
      <c r="I950" s="21">
        <v>0</v>
      </c>
      <c r="J950" s="21">
        <v>68.34</v>
      </c>
      <c r="K950" s="21">
        <v>10.76</v>
      </c>
      <c r="L950">
        <v>1</v>
      </c>
    </row>
    <row r="951" spans="1:12" x14ac:dyDescent="0.3">
      <c r="A951" t="s">
        <v>52</v>
      </c>
      <c r="B951" t="s">
        <v>107</v>
      </c>
      <c r="C951" t="s">
        <v>176</v>
      </c>
      <c r="D951" t="s">
        <v>175</v>
      </c>
      <c r="E951" s="20">
        <v>43582</v>
      </c>
      <c r="F951">
        <v>10847</v>
      </c>
      <c r="G951">
        <v>12</v>
      </c>
      <c r="H951" s="21">
        <v>140.83000000000001</v>
      </c>
      <c r="I951" s="21">
        <v>23.47</v>
      </c>
      <c r="J951" s="21">
        <v>103.51</v>
      </c>
      <c r="K951" s="21">
        <v>13.85</v>
      </c>
      <c r="L951">
        <v>1</v>
      </c>
    </row>
    <row r="952" spans="1:12" x14ac:dyDescent="0.3">
      <c r="A952" t="s">
        <v>52</v>
      </c>
      <c r="B952" t="s">
        <v>89</v>
      </c>
      <c r="C952" t="s">
        <v>176</v>
      </c>
      <c r="D952" t="s">
        <v>175</v>
      </c>
      <c r="E952" s="20">
        <v>43200</v>
      </c>
      <c r="F952">
        <v>10730</v>
      </c>
      <c r="G952">
        <v>15</v>
      </c>
      <c r="H952" s="21">
        <v>137.81</v>
      </c>
      <c r="I952" s="21">
        <v>6.56</v>
      </c>
      <c r="J952" s="21">
        <v>106.31</v>
      </c>
      <c r="K952" s="21">
        <v>24.94</v>
      </c>
      <c r="L952">
        <v>1</v>
      </c>
    </row>
    <row r="953" spans="1:12" x14ac:dyDescent="0.3">
      <c r="A953" t="s">
        <v>52</v>
      </c>
      <c r="B953" t="s">
        <v>104</v>
      </c>
      <c r="C953" t="s">
        <v>176</v>
      </c>
      <c r="D953" t="s">
        <v>175</v>
      </c>
      <c r="E953" s="20">
        <v>43582</v>
      </c>
      <c r="F953">
        <v>10847</v>
      </c>
      <c r="G953">
        <v>45</v>
      </c>
      <c r="H953" s="21">
        <v>279.18</v>
      </c>
      <c r="I953" s="21">
        <v>46.53</v>
      </c>
      <c r="J953" s="21">
        <v>205.2</v>
      </c>
      <c r="K953" s="21">
        <v>27.45</v>
      </c>
      <c r="L953">
        <v>1</v>
      </c>
    </row>
    <row r="954" spans="1:12" x14ac:dyDescent="0.3">
      <c r="A954" t="s">
        <v>52</v>
      </c>
      <c r="B954" t="s">
        <v>71</v>
      </c>
      <c r="C954" t="s">
        <v>176</v>
      </c>
      <c r="D954" t="s">
        <v>175</v>
      </c>
      <c r="E954" s="20">
        <v>43262</v>
      </c>
      <c r="F954">
        <v>10622</v>
      </c>
      <c r="G954">
        <v>18</v>
      </c>
      <c r="H954" s="21">
        <v>279.29000000000002</v>
      </c>
      <c r="I954" s="21">
        <v>46.55</v>
      </c>
      <c r="J954" s="21">
        <v>208.86</v>
      </c>
      <c r="K954" s="21">
        <v>23.88</v>
      </c>
      <c r="L954">
        <v>1</v>
      </c>
    </row>
    <row r="955" spans="1:12" x14ac:dyDescent="0.3">
      <c r="A955" t="s">
        <v>52</v>
      </c>
      <c r="B955" t="s">
        <v>71</v>
      </c>
      <c r="C955" t="s">
        <v>176</v>
      </c>
      <c r="D955" t="s">
        <v>175</v>
      </c>
      <c r="E955" s="20">
        <v>43610</v>
      </c>
      <c r="F955">
        <v>10842</v>
      </c>
      <c r="G955">
        <v>20</v>
      </c>
      <c r="H955" s="21">
        <v>265.39999999999998</v>
      </c>
      <c r="I955" s="21">
        <v>0</v>
      </c>
      <c r="J955" s="21">
        <v>234.08</v>
      </c>
      <c r="K955" s="21">
        <v>31.32</v>
      </c>
      <c r="L955">
        <v>1</v>
      </c>
    </row>
    <row r="956" spans="1:12" x14ac:dyDescent="0.3">
      <c r="A956" t="s">
        <v>52</v>
      </c>
      <c r="B956" t="s">
        <v>72</v>
      </c>
      <c r="C956" t="s">
        <v>176</v>
      </c>
      <c r="D956" t="s">
        <v>175</v>
      </c>
      <c r="E956" s="20">
        <v>43467</v>
      </c>
      <c r="F956">
        <v>10915</v>
      </c>
      <c r="G956">
        <v>10</v>
      </c>
      <c r="H956" s="21">
        <v>370.8</v>
      </c>
      <c r="I956" s="21">
        <v>0</v>
      </c>
      <c r="J956" s="21">
        <v>327.05</v>
      </c>
      <c r="K956" s="21">
        <v>43.75</v>
      </c>
      <c r="L956">
        <v>1</v>
      </c>
    </row>
    <row r="957" spans="1:12" x14ac:dyDescent="0.3">
      <c r="A957" t="s">
        <v>52</v>
      </c>
      <c r="B957" t="s">
        <v>135</v>
      </c>
      <c r="C957" t="s">
        <v>176</v>
      </c>
      <c r="D957" t="s">
        <v>175</v>
      </c>
      <c r="E957" s="20">
        <v>43146</v>
      </c>
      <c r="F957">
        <v>10304</v>
      </c>
      <c r="G957">
        <v>30</v>
      </c>
      <c r="H957" s="21">
        <v>593.70000000000005</v>
      </c>
      <c r="I957" s="21">
        <v>0</v>
      </c>
      <c r="J957" s="21">
        <v>512.96</v>
      </c>
      <c r="K957" s="21">
        <v>80.739999999999995</v>
      </c>
      <c r="L957">
        <v>1</v>
      </c>
    </row>
    <row r="958" spans="1:12" x14ac:dyDescent="0.3">
      <c r="A958" t="s">
        <v>52</v>
      </c>
      <c r="B958" t="s">
        <v>73</v>
      </c>
      <c r="C958" t="s">
        <v>176</v>
      </c>
      <c r="D958" t="s">
        <v>175</v>
      </c>
      <c r="E958" s="20">
        <v>42794</v>
      </c>
      <c r="F958">
        <v>10455</v>
      </c>
      <c r="G958">
        <v>25</v>
      </c>
      <c r="H958" s="21">
        <v>668.75</v>
      </c>
      <c r="I958" s="21">
        <v>0</v>
      </c>
      <c r="J958" s="21">
        <v>553.73</v>
      </c>
      <c r="K958" s="21">
        <v>115.02</v>
      </c>
      <c r="L958">
        <v>1</v>
      </c>
    </row>
    <row r="959" spans="1:12" x14ac:dyDescent="0.3">
      <c r="A959" t="s">
        <v>52</v>
      </c>
      <c r="B959" t="s">
        <v>70</v>
      </c>
      <c r="C959" t="s">
        <v>176</v>
      </c>
      <c r="D959" t="s">
        <v>175</v>
      </c>
      <c r="E959" s="20">
        <v>43467</v>
      </c>
      <c r="F959">
        <v>10915</v>
      </c>
      <c r="G959">
        <v>30</v>
      </c>
      <c r="H959" s="21">
        <v>788.1</v>
      </c>
      <c r="I959" s="21">
        <v>0</v>
      </c>
      <c r="J959" s="21">
        <v>695.1</v>
      </c>
      <c r="K959" s="21">
        <v>93</v>
      </c>
      <c r="L959">
        <v>1</v>
      </c>
    </row>
    <row r="960" spans="1:12" x14ac:dyDescent="0.3">
      <c r="A960" t="s">
        <v>52</v>
      </c>
      <c r="B960" t="s">
        <v>54</v>
      </c>
      <c r="C960" t="s">
        <v>176</v>
      </c>
      <c r="D960" t="s">
        <v>175</v>
      </c>
      <c r="E960" s="20">
        <v>43333</v>
      </c>
      <c r="F960">
        <v>10707</v>
      </c>
      <c r="G960">
        <v>21</v>
      </c>
      <c r="H960" s="21">
        <v>878.01</v>
      </c>
      <c r="I960" s="21">
        <v>0</v>
      </c>
      <c r="J960" s="21">
        <v>711.19</v>
      </c>
      <c r="K960" s="21">
        <v>166.82</v>
      </c>
      <c r="L960">
        <v>1</v>
      </c>
    </row>
    <row r="961" spans="1:12" x14ac:dyDescent="0.3">
      <c r="A961" t="s">
        <v>56</v>
      </c>
      <c r="B961" t="s">
        <v>113</v>
      </c>
      <c r="C961" t="s">
        <v>176</v>
      </c>
      <c r="D961" t="s">
        <v>175</v>
      </c>
      <c r="E961" s="20">
        <v>43200</v>
      </c>
      <c r="F961">
        <v>10730</v>
      </c>
      <c r="G961">
        <v>3</v>
      </c>
      <c r="H961" s="21">
        <v>27.47</v>
      </c>
      <c r="I961" s="21">
        <v>1.31</v>
      </c>
      <c r="J961" s="21">
        <v>21.19</v>
      </c>
      <c r="K961" s="21">
        <v>4.97</v>
      </c>
      <c r="L961">
        <v>1</v>
      </c>
    </row>
    <row r="962" spans="1:12" x14ac:dyDescent="0.3">
      <c r="A962" t="s">
        <v>56</v>
      </c>
      <c r="B962" t="s">
        <v>57</v>
      </c>
      <c r="C962" t="s">
        <v>176</v>
      </c>
      <c r="D962" t="s">
        <v>175</v>
      </c>
      <c r="E962" s="20">
        <v>43610</v>
      </c>
      <c r="F962">
        <v>10842</v>
      </c>
      <c r="G962">
        <v>5</v>
      </c>
      <c r="H962" s="21">
        <v>55.45</v>
      </c>
      <c r="I962" s="21">
        <v>0</v>
      </c>
      <c r="J962" s="21">
        <v>48.91</v>
      </c>
      <c r="K962" s="21">
        <v>6.54</v>
      </c>
      <c r="L962">
        <v>1</v>
      </c>
    </row>
    <row r="963" spans="1:12" x14ac:dyDescent="0.3">
      <c r="A963" t="s">
        <v>56</v>
      </c>
      <c r="B963" t="s">
        <v>57</v>
      </c>
      <c r="C963" t="s">
        <v>176</v>
      </c>
      <c r="D963" t="s">
        <v>175</v>
      </c>
      <c r="E963" s="20">
        <v>43496</v>
      </c>
      <c r="F963">
        <v>10982</v>
      </c>
      <c r="G963">
        <v>9</v>
      </c>
      <c r="H963" s="21">
        <v>102.33</v>
      </c>
      <c r="I963" s="21">
        <v>0</v>
      </c>
      <c r="J963" s="21">
        <v>90.26</v>
      </c>
      <c r="K963" s="21">
        <v>12.07</v>
      </c>
      <c r="L963">
        <v>1</v>
      </c>
    </row>
    <row r="964" spans="1:12" x14ac:dyDescent="0.3">
      <c r="A964" t="s">
        <v>56</v>
      </c>
      <c r="B964" t="s">
        <v>113</v>
      </c>
      <c r="C964" t="s">
        <v>176</v>
      </c>
      <c r="D964" t="s">
        <v>175</v>
      </c>
      <c r="E964" s="20">
        <v>43218</v>
      </c>
      <c r="F964">
        <v>10576</v>
      </c>
      <c r="G964">
        <v>20</v>
      </c>
      <c r="H964" s="21">
        <v>165</v>
      </c>
      <c r="I964" s="21">
        <v>0</v>
      </c>
      <c r="J964" s="21">
        <v>143.58000000000001</v>
      </c>
      <c r="K964" s="21">
        <v>21.42</v>
      </c>
      <c r="L964">
        <v>1</v>
      </c>
    </row>
    <row r="965" spans="1:12" x14ac:dyDescent="0.3">
      <c r="A965" t="s">
        <v>58</v>
      </c>
      <c r="B965" t="s">
        <v>118</v>
      </c>
      <c r="C965" t="s">
        <v>176</v>
      </c>
      <c r="D965" t="s">
        <v>175</v>
      </c>
      <c r="E965" s="20">
        <v>43351</v>
      </c>
      <c r="F965">
        <v>10727</v>
      </c>
      <c r="G965">
        <v>10</v>
      </c>
      <c r="H965" s="21">
        <v>435.44</v>
      </c>
      <c r="I965" s="21">
        <v>20.74</v>
      </c>
      <c r="J965" s="21">
        <v>335.91</v>
      </c>
      <c r="K965" s="21">
        <v>78.790000000000006</v>
      </c>
      <c r="L965">
        <v>1</v>
      </c>
    </row>
    <row r="966" spans="1:12" x14ac:dyDescent="0.3">
      <c r="A966" t="s">
        <v>58</v>
      </c>
      <c r="B966" t="s">
        <v>117</v>
      </c>
      <c r="C966" t="s">
        <v>176</v>
      </c>
      <c r="D966" t="s">
        <v>175</v>
      </c>
      <c r="E966" s="20">
        <v>43333</v>
      </c>
      <c r="F966">
        <v>10707</v>
      </c>
      <c r="G966">
        <v>40</v>
      </c>
      <c r="H966" s="21">
        <v>764.4</v>
      </c>
      <c r="I966" s="21">
        <v>0</v>
      </c>
      <c r="J966" s="21">
        <v>619.16</v>
      </c>
      <c r="K966" s="21">
        <v>145.24</v>
      </c>
      <c r="L966">
        <v>1</v>
      </c>
    </row>
    <row r="967" spans="1:12" x14ac:dyDescent="0.3">
      <c r="A967" t="s">
        <v>58</v>
      </c>
      <c r="B967" t="s">
        <v>76</v>
      </c>
      <c r="C967" t="s">
        <v>176</v>
      </c>
      <c r="D967" t="s">
        <v>175</v>
      </c>
      <c r="E967" s="20">
        <v>43387</v>
      </c>
      <c r="F967">
        <v>10594</v>
      </c>
      <c r="G967">
        <v>24</v>
      </c>
      <c r="H967" s="21">
        <v>1964.16</v>
      </c>
      <c r="I967" s="21">
        <v>0</v>
      </c>
      <c r="J967" s="21">
        <v>1590.97</v>
      </c>
      <c r="K967" s="21">
        <v>373.19</v>
      </c>
      <c r="L967">
        <v>1</v>
      </c>
    </row>
    <row r="968" spans="1:12" x14ac:dyDescent="0.3">
      <c r="A968" t="s">
        <v>58</v>
      </c>
      <c r="B968" t="s">
        <v>118</v>
      </c>
      <c r="C968" t="s">
        <v>176</v>
      </c>
      <c r="D968" t="s">
        <v>175</v>
      </c>
      <c r="E968" s="20">
        <v>43380</v>
      </c>
      <c r="F968">
        <v>10762</v>
      </c>
      <c r="G968">
        <v>60</v>
      </c>
      <c r="H968" s="21">
        <v>2187.6</v>
      </c>
      <c r="I968" s="21">
        <v>0</v>
      </c>
      <c r="J968" s="21">
        <v>1771.96</v>
      </c>
      <c r="K968" s="21">
        <v>415.64</v>
      </c>
      <c r="L968">
        <v>1</v>
      </c>
    </row>
    <row r="969" spans="1:12" x14ac:dyDescent="0.3">
      <c r="A969" t="s">
        <v>77</v>
      </c>
      <c r="B969" t="s">
        <v>119</v>
      </c>
      <c r="C969" t="s">
        <v>176</v>
      </c>
      <c r="D969" t="s">
        <v>175</v>
      </c>
      <c r="E969" s="20">
        <v>43326</v>
      </c>
      <c r="F969">
        <v>10698</v>
      </c>
      <c r="G969">
        <v>8</v>
      </c>
      <c r="H969" s="21">
        <v>201.35</v>
      </c>
      <c r="I969" s="21">
        <v>9.59</v>
      </c>
      <c r="J969" s="21">
        <v>155.33000000000001</v>
      </c>
      <c r="K969" s="21">
        <v>36.43</v>
      </c>
      <c r="L969">
        <v>1</v>
      </c>
    </row>
    <row r="970" spans="1:12" x14ac:dyDescent="0.3">
      <c r="A970" t="s">
        <v>77</v>
      </c>
      <c r="B970" t="s">
        <v>119</v>
      </c>
      <c r="C970" t="s">
        <v>176</v>
      </c>
      <c r="D970" t="s">
        <v>175</v>
      </c>
      <c r="E970" s="20">
        <v>43077</v>
      </c>
      <c r="F970">
        <v>10319</v>
      </c>
      <c r="G970">
        <v>8</v>
      </c>
      <c r="H970" s="21">
        <v>209.84</v>
      </c>
      <c r="I970" s="21">
        <v>0</v>
      </c>
      <c r="J970" s="21">
        <v>181.3</v>
      </c>
      <c r="K970" s="21">
        <v>28.54</v>
      </c>
      <c r="L970">
        <v>1</v>
      </c>
    </row>
    <row r="971" spans="1:12" x14ac:dyDescent="0.3">
      <c r="A971" t="s">
        <v>77</v>
      </c>
      <c r="B971" t="s">
        <v>119</v>
      </c>
      <c r="C971" t="s">
        <v>176</v>
      </c>
      <c r="D971" t="s">
        <v>175</v>
      </c>
      <c r="E971" s="20">
        <v>43467</v>
      </c>
      <c r="F971">
        <v>10915</v>
      </c>
      <c r="G971">
        <v>10</v>
      </c>
      <c r="H971" s="21">
        <v>274.5</v>
      </c>
      <c r="I971" s="21">
        <v>0</v>
      </c>
      <c r="J971" s="21">
        <v>242.11</v>
      </c>
      <c r="K971" s="21">
        <v>32.39</v>
      </c>
      <c r="L971">
        <v>1</v>
      </c>
    </row>
    <row r="972" spans="1:12" x14ac:dyDescent="0.3">
      <c r="A972" t="s">
        <v>77</v>
      </c>
      <c r="B972" t="s">
        <v>120</v>
      </c>
      <c r="C972" t="s">
        <v>176</v>
      </c>
      <c r="D972" t="s">
        <v>175</v>
      </c>
      <c r="E972" s="20">
        <v>43582</v>
      </c>
      <c r="F972">
        <v>10847</v>
      </c>
      <c r="G972">
        <v>36</v>
      </c>
      <c r="H972" s="21">
        <v>378</v>
      </c>
      <c r="I972" s="21">
        <v>63</v>
      </c>
      <c r="J972" s="21">
        <v>277.83</v>
      </c>
      <c r="K972" s="21">
        <v>37.17</v>
      </c>
      <c r="L972">
        <v>1</v>
      </c>
    </row>
    <row r="973" spans="1:12" x14ac:dyDescent="0.3">
      <c r="A973" t="s">
        <v>77</v>
      </c>
      <c r="B973" t="s">
        <v>119</v>
      </c>
      <c r="C973" t="s">
        <v>176</v>
      </c>
      <c r="D973" t="s">
        <v>175</v>
      </c>
      <c r="E973" s="20">
        <v>43351</v>
      </c>
      <c r="F973">
        <v>10727</v>
      </c>
      <c r="G973">
        <v>20</v>
      </c>
      <c r="H973" s="21">
        <v>577.08000000000004</v>
      </c>
      <c r="I973" s="21">
        <v>27.48</v>
      </c>
      <c r="J973" s="21">
        <v>445.28</v>
      </c>
      <c r="K973" s="21">
        <v>104.32</v>
      </c>
      <c r="L973">
        <v>1</v>
      </c>
    </row>
    <row r="974" spans="1:12" x14ac:dyDescent="0.3">
      <c r="A974" t="s">
        <v>77</v>
      </c>
      <c r="B974" t="s">
        <v>143</v>
      </c>
      <c r="C974" t="s">
        <v>176</v>
      </c>
      <c r="D974" t="s">
        <v>175</v>
      </c>
      <c r="E974" s="20">
        <v>43380</v>
      </c>
      <c r="F974">
        <v>10762</v>
      </c>
      <c r="G974">
        <v>30</v>
      </c>
      <c r="H974" s="21">
        <v>703.5</v>
      </c>
      <c r="I974" s="21">
        <v>0</v>
      </c>
      <c r="J974" s="21">
        <v>569.84</v>
      </c>
      <c r="K974" s="21">
        <v>133.66</v>
      </c>
      <c r="L974">
        <v>1</v>
      </c>
    </row>
    <row r="975" spans="1:12" x14ac:dyDescent="0.3">
      <c r="A975" t="s">
        <v>77</v>
      </c>
      <c r="B975" t="s">
        <v>90</v>
      </c>
      <c r="C975" t="s">
        <v>176</v>
      </c>
      <c r="D975" t="s">
        <v>175</v>
      </c>
      <c r="E975" s="20">
        <v>43326</v>
      </c>
      <c r="F975">
        <v>10698</v>
      </c>
      <c r="G975">
        <v>12</v>
      </c>
      <c r="H975" s="21">
        <v>1570.84</v>
      </c>
      <c r="I975" s="21">
        <v>74.8</v>
      </c>
      <c r="J975" s="21">
        <v>1211.79</v>
      </c>
      <c r="K975" s="21">
        <v>284.25</v>
      </c>
      <c r="L975">
        <v>1</v>
      </c>
    </row>
    <row r="976" spans="1:12" x14ac:dyDescent="0.3">
      <c r="A976" t="s">
        <v>77</v>
      </c>
      <c r="B976" t="s">
        <v>79</v>
      </c>
      <c r="C976" t="s">
        <v>176</v>
      </c>
      <c r="D976" t="s">
        <v>175</v>
      </c>
      <c r="E976" s="20">
        <v>43380</v>
      </c>
      <c r="F976">
        <v>10762</v>
      </c>
      <c r="G976">
        <v>28</v>
      </c>
      <c r="H976" s="21">
        <v>2742.6</v>
      </c>
      <c r="I976" s="21">
        <v>0</v>
      </c>
      <c r="J976" s="21">
        <v>2221.5100000000002</v>
      </c>
      <c r="K976" s="21">
        <v>521.09</v>
      </c>
      <c r="L976">
        <v>1</v>
      </c>
    </row>
    <row r="977" spans="1:12" x14ac:dyDescent="0.3">
      <c r="A977" t="s">
        <v>77</v>
      </c>
      <c r="B977" t="s">
        <v>90</v>
      </c>
      <c r="C977" t="s">
        <v>176</v>
      </c>
      <c r="D977" t="s">
        <v>175</v>
      </c>
      <c r="E977" s="20">
        <v>43665</v>
      </c>
      <c r="F977">
        <v>10305</v>
      </c>
      <c r="G977">
        <v>25</v>
      </c>
      <c r="H977" s="21">
        <v>3133.35</v>
      </c>
      <c r="I977" s="21">
        <v>284.85000000000002</v>
      </c>
      <c r="J977" s="21">
        <v>2461.1</v>
      </c>
      <c r="K977" s="21">
        <v>387.4</v>
      </c>
      <c r="L977">
        <v>1</v>
      </c>
    </row>
    <row r="978" spans="1:12" x14ac:dyDescent="0.3">
      <c r="A978" t="s">
        <v>77</v>
      </c>
      <c r="B978" t="s">
        <v>90</v>
      </c>
      <c r="C978" t="s">
        <v>176</v>
      </c>
      <c r="D978" t="s">
        <v>175</v>
      </c>
      <c r="E978" s="20">
        <v>43501</v>
      </c>
      <c r="F978">
        <v>10993</v>
      </c>
      <c r="G978">
        <v>50</v>
      </c>
      <c r="H978" s="21">
        <v>7867.5</v>
      </c>
      <c r="I978" s="21">
        <v>1573.5</v>
      </c>
      <c r="J978" s="21">
        <v>5551.31</v>
      </c>
      <c r="K978" s="21">
        <v>742.69</v>
      </c>
      <c r="L978">
        <v>1</v>
      </c>
    </row>
    <row r="979" spans="1:12" x14ac:dyDescent="0.3">
      <c r="A979" t="s">
        <v>61</v>
      </c>
      <c r="B979" t="s">
        <v>62</v>
      </c>
      <c r="C979" t="s">
        <v>176</v>
      </c>
      <c r="D979" t="s">
        <v>175</v>
      </c>
      <c r="E979" s="20">
        <v>43077</v>
      </c>
      <c r="F979">
        <v>10319</v>
      </c>
      <c r="G979">
        <v>14</v>
      </c>
      <c r="H979" s="21">
        <v>682.78</v>
      </c>
      <c r="I979" s="21">
        <v>0</v>
      </c>
      <c r="J979" s="21">
        <v>589.91999999999996</v>
      </c>
      <c r="K979" s="21">
        <v>92.86</v>
      </c>
      <c r="L979">
        <v>1</v>
      </c>
    </row>
    <row r="980" spans="1:12" x14ac:dyDescent="0.3">
      <c r="A980" t="s">
        <v>61</v>
      </c>
      <c r="B980" t="s">
        <v>81</v>
      </c>
      <c r="C980" t="s">
        <v>176</v>
      </c>
      <c r="D980" t="s">
        <v>175</v>
      </c>
      <c r="E980" s="20">
        <v>43496</v>
      </c>
      <c r="F980">
        <v>10982</v>
      </c>
      <c r="G980">
        <v>20</v>
      </c>
      <c r="H980" s="21">
        <v>746.4</v>
      </c>
      <c r="I980" s="21">
        <v>0</v>
      </c>
      <c r="J980" s="21">
        <v>698.46</v>
      </c>
      <c r="K980" s="21">
        <v>47.94</v>
      </c>
      <c r="L980">
        <v>1</v>
      </c>
    </row>
    <row r="981" spans="1:12" x14ac:dyDescent="0.3">
      <c r="A981" t="s">
        <v>63</v>
      </c>
      <c r="B981" t="s">
        <v>82</v>
      </c>
      <c r="C981" t="s">
        <v>176</v>
      </c>
      <c r="D981" t="s">
        <v>175</v>
      </c>
      <c r="E981" s="20">
        <v>43370</v>
      </c>
      <c r="F981">
        <v>10676</v>
      </c>
      <c r="G981">
        <v>2</v>
      </c>
      <c r="H981" s="21">
        <v>12.96</v>
      </c>
      <c r="I981" s="21">
        <v>0</v>
      </c>
      <c r="J981" s="21">
        <v>10.5</v>
      </c>
      <c r="K981" s="21">
        <v>2.46</v>
      </c>
      <c r="L981">
        <v>1</v>
      </c>
    </row>
    <row r="982" spans="1:12" x14ac:dyDescent="0.3">
      <c r="A982" t="s">
        <v>63</v>
      </c>
      <c r="B982" t="s">
        <v>82</v>
      </c>
      <c r="C982" t="s">
        <v>176</v>
      </c>
      <c r="D982" t="s">
        <v>175</v>
      </c>
      <c r="E982" s="20">
        <v>42596</v>
      </c>
      <c r="F982">
        <v>10276</v>
      </c>
      <c r="G982">
        <v>15</v>
      </c>
      <c r="H982" s="21">
        <v>103.8</v>
      </c>
      <c r="I982" s="21">
        <v>0</v>
      </c>
      <c r="J982" s="21">
        <v>89.68</v>
      </c>
      <c r="K982" s="21">
        <v>14.12</v>
      </c>
      <c r="L982">
        <v>1</v>
      </c>
    </row>
    <row r="983" spans="1:12" x14ac:dyDescent="0.3">
      <c r="A983" t="s">
        <v>63</v>
      </c>
      <c r="B983" t="s">
        <v>141</v>
      </c>
      <c r="C983" t="s">
        <v>176</v>
      </c>
      <c r="D983" t="s">
        <v>175</v>
      </c>
      <c r="E983" s="20">
        <v>43582</v>
      </c>
      <c r="F983">
        <v>10847</v>
      </c>
      <c r="G983">
        <v>60</v>
      </c>
      <c r="H983" s="21">
        <v>285.12</v>
      </c>
      <c r="I983" s="21">
        <v>47.52</v>
      </c>
      <c r="J983" s="21">
        <v>209.56</v>
      </c>
      <c r="K983" s="21">
        <v>28.04</v>
      </c>
      <c r="L983">
        <v>1</v>
      </c>
    </row>
    <row r="984" spans="1:12" x14ac:dyDescent="0.3">
      <c r="A984" t="s">
        <v>63</v>
      </c>
      <c r="B984" t="s">
        <v>65</v>
      </c>
      <c r="C984" t="s">
        <v>176</v>
      </c>
      <c r="D984" t="s">
        <v>175</v>
      </c>
      <c r="E984" s="20">
        <v>42596</v>
      </c>
      <c r="F984">
        <v>10276</v>
      </c>
      <c r="G984">
        <v>10</v>
      </c>
      <c r="H984" s="21">
        <v>274.5</v>
      </c>
      <c r="I984" s="21">
        <v>0</v>
      </c>
      <c r="J984" s="21">
        <v>237.17</v>
      </c>
      <c r="K984" s="21">
        <v>37.33</v>
      </c>
      <c r="L984">
        <v>1</v>
      </c>
    </row>
    <row r="985" spans="1:12" x14ac:dyDescent="0.3">
      <c r="A985" t="s">
        <v>63</v>
      </c>
      <c r="B985" t="s">
        <v>125</v>
      </c>
      <c r="C985" t="s">
        <v>176</v>
      </c>
      <c r="D985" t="s">
        <v>175</v>
      </c>
      <c r="E985" s="20">
        <v>43589</v>
      </c>
      <c r="F985">
        <v>10293</v>
      </c>
      <c r="G985">
        <v>12</v>
      </c>
      <c r="H985" s="21">
        <v>328.56</v>
      </c>
      <c r="I985" s="21">
        <v>0</v>
      </c>
      <c r="J985" s="21">
        <v>283.88</v>
      </c>
      <c r="K985" s="21">
        <v>44.68</v>
      </c>
      <c r="L985">
        <v>1</v>
      </c>
    </row>
    <row r="986" spans="1:12" x14ac:dyDescent="0.3">
      <c r="A986" t="s">
        <v>63</v>
      </c>
      <c r="B986" t="s">
        <v>83</v>
      </c>
      <c r="C986" t="s">
        <v>176</v>
      </c>
      <c r="D986" t="s">
        <v>175</v>
      </c>
      <c r="E986" s="20">
        <v>43501</v>
      </c>
      <c r="F986">
        <v>10993</v>
      </c>
      <c r="G986">
        <v>35</v>
      </c>
      <c r="H986" s="21">
        <v>442.75</v>
      </c>
      <c r="I986" s="21">
        <v>88.55</v>
      </c>
      <c r="J986" s="21">
        <v>312.39999999999998</v>
      </c>
      <c r="K986" s="21">
        <v>41.8</v>
      </c>
      <c r="L986">
        <v>1</v>
      </c>
    </row>
    <row r="987" spans="1:12" x14ac:dyDescent="0.3">
      <c r="A987" t="s">
        <v>63</v>
      </c>
      <c r="B987" t="s">
        <v>125</v>
      </c>
      <c r="C987" t="s">
        <v>176</v>
      </c>
      <c r="D987" t="s">
        <v>175</v>
      </c>
      <c r="E987" s="20">
        <v>43665</v>
      </c>
      <c r="F987">
        <v>10305</v>
      </c>
      <c r="G987">
        <v>25</v>
      </c>
      <c r="H987" s="21">
        <v>757.9</v>
      </c>
      <c r="I987" s="21">
        <v>68.900000000000006</v>
      </c>
      <c r="J987" s="21">
        <v>595.29999999999995</v>
      </c>
      <c r="K987" s="21">
        <v>93.7</v>
      </c>
      <c r="L987">
        <v>1</v>
      </c>
    </row>
    <row r="988" spans="1:12" x14ac:dyDescent="0.3">
      <c r="A988" t="s">
        <v>63</v>
      </c>
      <c r="B988" t="s">
        <v>127</v>
      </c>
      <c r="C988" t="s">
        <v>176</v>
      </c>
      <c r="D988" t="s">
        <v>175</v>
      </c>
      <c r="E988" s="20">
        <v>43387</v>
      </c>
      <c r="F988">
        <v>10594</v>
      </c>
      <c r="G988">
        <v>30</v>
      </c>
      <c r="H988" s="21">
        <v>1368.9</v>
      </c>
      <c r="I988" s="21">
        <v>0</v>
      </c>
      <c r="J988" s="21">
        <v>1108.81</v>
      </c>
      <c r="K988" s="21">
        <v>260.08999999999997</v>
      </c>
      <c r="L988">
        <v>1</v>
      </c>
    </row>
    <row r="989" spans="1:12" x14ac:dyDescent="0.3">
      <c r="A989" t="s">
        <v>43</v>
      </c>
      <c r="B989" t="s">
        <v>94</v>
      </c>
      <c r="C989" t="s">
        <v>177</v>
      </c>
      <c r="D989" t="s">
        <v>175</v>
      </c>
      <c r="E989" s="20">
        <v>43625</v>
      </c>
      <c r="F989">
        <v>10926</v>
      </c>
      <c r="G989">
        <v>2</v>
      </c>
      <c r="H989" s="21">
        <v>54.98</v>
      </c>
      <c r="I989" s="21">
        <v>0</v>
      </c>
      <c r="J989" s="21">
        <v>48.49</v>
      </c>
      <c r="K989" s="21">
        <v>6.49</v>
      </c>
      <c r="L989">
        <v>3</v>
      </c>
    </row>
    <row r="990" spans="1:12" x14ac:dyDescent="0.3">
      <c r="A990" t="s">
        <v>43</v>
      </c>
      <c r="B990" t="s">
        <v>68</v>
      </c>
      <c r="C990" t="s">
        <v>177</v>
      </c>
      <c r="D990" t="s">
        <v>175</v>
      </c>
      <c r="E990" s="20">
        <v>43305</v>
      </c>
      <c r="F990">
        <v>10308</v>
      </c>
      <c r="G990">
        <v>5</v>
      </c>
      <c r="H990" s="21">
        <v>147.75</v>
      </c>
      <c r="I990" s="21">
        <v>0</v>
      </c>
      <c r="J990" s="21">
        <v>127.66</v>
      </c>
      <c r="K990" s="21">
        <v>20.09</v>
      </c>
      <c r="L990">
        <v>2</v>
      </c>
    </row>
    <row r="991" spans="1:12" x14ac:dyDescent="0.3">
      <c r="A991" t="s">
        <v>52</v>
      </c>
      <c r="B991" t="s">
        <v>106</v>
      </c>
      <c r="C991" t="s">
        <v>177</v>
      </c>
      <c r="D991" t="s">
        <v>175</v>
      </c>
      <c r="E991" s="20">
        <v>43305</v>
      </c>
      <c r="F991">
        <v>10308</v>
      </c>
      <c r="G991">
        <v>1</v>
      </c>
      <c r="H991" s="21">
        <v>2.12</v>
      </c>
      <c r="I991" s="21">
        <v>0</v>
      </c>
      <c r="J991" s="21">
        <v>1.83</v>
      </c>
      <c r="K991" s="21">
        <v>0.28999999999999998</v>
      </c>
      <c r="L991">
        <v>2</v>
      </c>
    </row>
    <row r="992" spans="1:12" x14ac:dyDescent="0.3">
      <c r="A992" t="s">
        <v>52</v>
      </c>
      <c r="B992" t="s">
        <v>104</v>
      </c>
      <c r="C992" t="s">
        <v>177</v>
      </c>
      <c r="D992" t="s">
        <v>175</v>
      </c>
      <c r="E992" s="20">
        <v>43386</v>
      </c>
      <c r="F992">
        <v>10625</v>
      </c>
      <c r="G992">
        <v>10</v>
      </c>
      <c r="H992" s="21">
        <v>48.7</v>
      </c>
      <c r="I992" s="21">
        <v>0</v>
      </c>
      <c r="J992" s="21">
        <v>39.450000000000003</v>
      </c>
      <c r="K992" s="21">
        <v>9.25</v>
      </c>
      <c r="L992">
        <v>3</v>
      </c>
    </row>
    <row r="993" spans="1:12" x14ac:dyDescent="0.3">
      <c r="A993" t="s">
        <v>52</v>
      </c>
      <c r="B993" t="s">
        <v>107</v>
      </c>
      <c r="C993" t="s">
        <v>177</v>
      </c>
      <c r="D993" t="s">
        <v>175</v>
      </c>
      <c r="E993" s="20">
        <v>43625</v>
      </c>
      <c r="F993">
        <v>10926</v>
      </c>
      <c r="G993">
        <v>7</v>
      </c>
      <c r="H993" s="21">
        <v>60.48</v>
      </c>
      <c r="I993" s="21">
        <v>0</v>
      </c>
      <c r="J993" s="21">
        <v>53.34</v>
      </c>
      <c r="K993" s="21">
        <v>7.14</v>
      </c>
      <c r="L993">
        <v>3</v>
      </c>
    </row>
    <row r="994" spans="1:12" x14ac:dyDescent="0.3">
      <c r="A994" t="s">
        <v>56</v>
      </c>
      <c r="B994" t="s">
        <v>75</v>
      </c>
      <c r="C994" t="s">
        <v>177</v>
      </c>
      <c r="D994" t="s">
        <v>175</v>
      </c>
      <c r="E994" s="20">
        <v>43625</v>
      </c>
      <c r="F994">
        <v>10926</v>
      </c>
      <c r="G994">
        <v>10</v>
      </c>
      <c r="H994" s="21">
        <v>121</v>
      </c>
      <c r="I994" s="21">
        <v>0</v>
      </c>
      <c r="J994" s="21">
        <v>106.72</v>
      </c>
      <c r="K994" s="21">
        <v>14.28</v>
      </c>
      <c r="L994">
        <v>3</v>
      </c>
    </row>
    <row r="995" spans="1:12" x14ac:dyDescent="0.3">
      <c r="A995" t="s">
        <v>56</v>
      </c>
      <c r="B995" t="s">
        <v>112</v>
      </c>
      <c r="C995" t="s">
        <v>177</v>
      </c>
      <c r="D995" t="s">
        <v>175</v>
      </c>
      <c r="E995" s="20">
        <v>43376</v>
      </c>
      <c r="F995">
        <v>10759</v>
      </c>
      <c r="G995">
        <v>10</v>
      </c>
      <c r="H995" s="21">
        <v>198.5</v>
      </c>
      <c r="I995" s="21">
        <v>0</v>
      </c>
      <c r="J995" s="21">
        <v>160.79</v>
      </c>
      <c r="K995" s="21">
        <v>37.71</v>
      </c>
      <c r="L995">
        <v>2</v>
      </c>
    </row>
    <row r="996" spans="1:12" x14ac:dyDescent="0.3">
      <c r="A996" t="s">
        <v>58</v>
      </c>
      <c r="B996" t="s">
        <v>60</v>
      </c>
      <c r="C996" t="s">
        <v>177</v>
      </c>
      <c r="D996" t="s">
        <v>175</v>
      </c>
      <c r="E996" s="20">
        <v>43386</v>
      </c>
      <c r="F996">
        <v>10625</v>
      </c>
      <c r="G996">
        <v>5</v>
      </c>
      <c r="H996" s="21">
        <v>74.599999999999994</v>
      </c>
      <c r="I996" s="21">
        <v>0</v>
      </c>
      <c r="J996" s="21">
        <v>60.43</v>
      </c>
      <c r="K996" s="21">
        <v>14.17</v>
      </c>
      <c r="L996">
        <v>3</v>
      </c>
    </row>
    <row r="997" spans="1:12" x14ac:dyDescent="0.3">
      <c r="A997" t="s">
        <v>61</v>
      </c>
      <c r="B997" t="s">
        <v>122</v>
      </c>
      <c r="C997" t="s">
        <v>177</v>
      </c>
      <c r="D997" t="s">
        <v>175</v>
      </c>
      <c r="E997" s="20">
        <v>43386</v>
      </c>
      <c r="F997">
        <v>10625</v>
      </c>
      <c r="G997">
        <v>3</v>
      </c>
      <c r="H997" s="21">
        <v>72.75</v>
      </c>
      <c r="I997" s="21">
        <v>0</v>
      </c>
      <c r="J997" s="21">
        <v>58.93</v>
      </c>
      <c r="K997" s="21">
        <v>13.82</v>
      </c>
      <c r="L997">
        <v>3</v>
      </c>
    </row>
    <row r="998" spans="1:12" x14ac:dyDescent="0.3">
      <c r="A998" t="s">
        <v>63</v>
      </c>
      <c r="B998" t="s">
        <v>65</v>
      </c>
      <c r="C998" t="s">
        <v>177</v>
      </c>
      <c r="D998" t="s">
        <v>175</v>
      </c>
      <c r="E998" s="20">
        <v>43625</v>
      </c>
      <c r="F998">
        <v>10926</v>
      </c>
      <c r="G998">
        <v>10</v>
      </c>
      <c r="H998" s="21">
        <v>235</v>
      </c>
      <c r="I998" s="21">
        <v>0</v>
      </c>
      <c r="J998" s="21">
        <v>207.27</v>
      </c>
      <c r="K998" s="21">
        <v>27.73</v>
      </c>
      <c r="L998">
        <v>3</v>
      </c>
    </row>
    <row r="999" spans="1:12" x14ac:dyDescent="0.3">
      <c r="A999" t="s">
        <v>43</v>
      </c>
      <c r="B999" t="s">
        <v>46</v>
      </c>
      <c r="C999" t="s">
        <v>178</v>
      </c>
      <c r="D999" t="s">
        <v>85</v>
      </c>
      <c r="E999" s="20">
        <v>43548</v>
      </c>
      <c r="F999">
        <v>10838</v>
      </c>
      <c r="G999">
        <v>4</v>
      </c>
      <c r="H999" s="21">
        <v>102.6</v>
      </c>
      <c r="I999" s="21">
        <v>20.52</v>
      </c>
      <c r="J999" s="21">
        <v>72.400000000000006</v>
      </c>
      <c r="K999" s="21">
        <v>9.68</v>
      </c>
      <c r="L999">
        <v>9</v>
      </c>
    </row>
    <row r="1000" spans="1:12" x14ac:dyDescent="0.3">
      <c r="A1000" t="s">
        <v>43</v>
      </c>
      <c r="B1000" t="s">
        <v>67</v>
      </c>
      <c r="C1000" t="s">
        <v>178</v>
      </c>
      <c r="D1000" t="s">
        <v>85</v>
      </c>
      <c r="E1000" s="20">
        <v>43009</v>
      </c>
      <c r="F1000">
        <v>10485</v>
      </c>
      <c r="G1000">
        <v>20</v>
      </c>
      <c r="H1000" s="21">
        <v>383.68</v>
      </c>
      <c r="I1000" s="21">
        <v>34.880000000000003</v>
      </c>
      <c r="J1000" s="21">
        <v>288.81</v>
      </c>
      <c r="K1000" s="21">
        <v>59.99</v>
      </c>
      <c r="L1000">
        <v>9</v>
      </c>
    </row>
    <row r="1001" spans="1:12" x14ac:dyDescent="0.3">
      <c r="A1001" t="s">
        <v>43</v>
      </c>
      <c r="B1001" t="s">
        <v>68</v>
      </c>
      <c r="C1001" t="s">
        <v>178</v>
      </c>
      <c r="D1001" t="s">
        <v>85</v>
      </c>
      <c r="E1001" s="20">
        <v>43203</v>
      </c>
      <c r="F1001">
        <v>10697</v>
      </c>
      <c r="G1001">
        <v>30</v>
      </c>
      <c r="H1001" s="21">
        <v>1040.6300000000001</v>
      </c>
      <c r="I1001" s="21">
        <v>208.13</v>
      </c>
      <c r="J1001" s="21">
        <v>674.33</v>
      </c>
      <c r="K1001" s="21">
        <v>158.16999999999999</v>
      </c>
      <c r="L1001">
        <v>3</v>
      </c>
    </row>
    <row r="1002" spans="1:12" x14ac:dyDescent="0.3">
      <c r="A1002" t="s">
        <v>43</v>
      </c>
      <c r="B1002" t="s">
        <v>46</v>
      </c>
      <c r="C1002" t="s">
        <v>178</v>
      </c>
      <c r="D1002" t="s">
        <v>85</v>
      </c>
      <c r="E1002" s="20">
        <v>43168</v>
      </c>
      <c r="F1002">
        <v>10729</v>
      </c>
      <c r="G1002">
        <v>50</v>
      </c>
      <c r="H1002" s="21">
        <v>1026</v>
      </c>
      <c r="I1002" s="21">
        <v>0</v>
      </c>
      <c r="J1002" s="21">
        <v>831.06</v>
      </c>
      <c r="K1002" s="21">
        <v>194.94</v>
      </c>
      <c r="L1002">
        <v>2</v>
      </c>
    </row>
    <row r="1003" spans="1:12" x14ac:dyDescent="0.3">
      <c r="A1003" t="s">
        <v>43</v>
      </c>
      <c r="B1003" t="s">
        <v>68</v>
      </c>
      <c r="C1003" t="s">
        <v>178</v>
      </c>
      <c r="D1003" t="s">
        <v>85</v>
      </c>
      <c r="E1003" s="20">
        <v>43009</v>
      </c>
      <c r="F1003">
        <v>10485</v>
      </c>
      <c r="G1003">
        <v>60</v>
      </c>
      <c r="H1003" s="21">
        <v>1768.8</v>
      </c>
      <c r="I1003" s="21">
        <v>160.80000000000001</v>
      </c>
      <c r="J1003" s="21">
        <v>1331.42</v>
      </c>
      <c r="K1003" s="21">
        <v>276.58</v>
      </c>
      <c r="L1003">
        <v>9</v>
      </c>
    </row>
    <row r="1004" spans="1:12" x14ac:dyDescent="0.3">
      <c r="A1004" t="s">
        <v>47</v>
      </c>
      <c r="B1004" t="s">
        <v>69</v>
      </c>
      <c r="C1004" t="s">
        <v>178</v>
      </c>
      <c r="D1004" t="s">
        <v>85</v>
      </c>
      <c r="E1004" s="20">
        <v>43276</v>
      </c>
      <c r="F1004">
        <v>10638</v>
      </c>
      <c r="G1004">
        <v>21</v>
      </c>
      <c r="H1004" s="21">
        <v>212.94</v>
      </c>
      <c r="I1004" s="21">
        <v>0</v>
      </c>
      <c r="J1004" s="21">
        <v>172.48</v>
      </c>
      <c r="K1004" s="21">
        <v>40.46</v>
      </c>
      <c r="L1004">
        <v>2</v>
      </c>
    </row>
    <row r="1005" spans="1:12" x14ac:dyDescent="0.3">
      <c r="A1005" t="s">
        <v>47</v>
      </c>
      <c r="B1005" t="s">
        <v>99</v>
      </c>
      <c r="C1005" t="s">
        <v>178</v>
      </c>
      <c r="D1005" t="s">
        <v>85</v>
      </c>
      <c r="E1005" s="20">
        <v>43009</v>
      </c>
      <c r="F1005">
        <v>10485</v>
      </c>
      <c r="G1005">
        <v>20</v>
      </c>
      <c r="H1005" s="21">
        <v>476.96</v>
      </c>
      <c r="I1005" s="21">
        <v>43.36</v>
      </c>
      <c r="J1005" s="21">
        <v>359.02</v>
      </c>
      <c r="K1005" s="21">
        <v>74.58</v>
      </c>
      <c r="L1005">
        <v>9</v>
      </c>
    </row>
    <row r="1006" spans="1:12" x14ac:dyDescent="0.3">
      <c r="A1006" t="s">
        <v>47</v>
      </c>
      <c r="B1006" t="s">
        <v>98</v>
      </c>
      <c r="C1006" t="s">
        <v>178</v>
      </c>
      <c r="D1006" t="s">
        <v>85</v>
      </c>
      <c r="E1006" s="20">
        <v>43579</v>
      </c>
      <c r="F1006">
        <v>10840</v>
      </c>
      <c r="G1006">
        <v>10</v>
      </c>
      <c r="H1006" s="21">
        <v>650.52</v>
      </c>
      <c r="I1006" s="21">
        <v>108.42</v>
      </c>
      <c r="J1006" s="21">
        <v>478.13</v>
      </c>
      <c r="K1006" s="21">
        <v>63.97</v>
      </c>
      <c r="L1006">
        <v>9</v>
      </c>
    </row>
    <row r="1007" spans="1:12" x14ac:dyDescent="0.3">
      <c r="A1007" t="s">
        <v>47</v>
      </c>
      <c r="B1007" t="s">
        <v>99</v>
      </c>
      <c r="C1007" t="s">
        <v>178</v>
      </c>
      <c r="D1007" t="s">
        <v>85</v>
      </c>
      <c r="E1007" s="20">
        <v>42686</v>
      </c>
      <c r="F1007">
        <v>10405</v>
      </c>
      <c r="G1007">
        <v>50</v>
      </c>
      <c r="H1007" s="21">
        <v>924</v>
      </c>
      <c r="I1007" s="21">
        <v>0</v>
      </c>
      <c r="J1007" s="21">
        <v>791.66</v>
      </c>
      <c r="K1007" s="21">
        <v>132.34</v>
      </c>
      <c r="L1007">
        <v>2</v>
      </c>
    </row>
    <row r="1008" spans="1:12" x14ac:dyDescent="0.3">
      <c r="A1008" t="s">
        <v>52</v>
      </c>
      <c r="B1008" t="s">
        <v>107</v>
      </c>
      <c r="C1008" t="s">
        <v>178</v>
      </c>
      <c r="D1008" t="s">
        <v>85</v>
      </c>
      <c r="E1008" s="20">
        <v>43203</v>
      </c>
      <c r="F1008">
        <v>10697</v>
      </c>
      <c r="G1008">
        <v>7</v>
      </c>
      <c r="H1008" s="21">
        <v>73.680000000000007</v>
      </c>
      <c r="I1008" s="21">
        <v>14.74</v>
      </c>
      <c r="J1008" s="21">
        <v>47.74</v>
      </c>
      <c r="K1008" s="21">
        <v>11.2</v>
      </c>
      <c r="L1008">
        <v>3</v>
      </c>
    </row>
    <row r="1009" spans="1:12" x14ac:dyDescent="0.3">
      <c r="A1009" t="s">
        <v>52</v>
      </c>
      <c r="B1009" t="s">
        <v>53</v>
      </c>
      <c r="C1009" t="s">
        <v>178</v>
      </c>
      <c r="D1009" t="s">
        <v>85</v>
      </c>
      <c r="E1009" s="20">
        <v>43579</v>
      </c>
      <c r="F1009">
        <v>10840</v>
      </c>
      <c r="G1009">
        <v>6</v>
      </c>
      <c r="H1009" s="21">
        <v>110.81</v>
      </c>
      <c r="I1009" s="21">
        <v>18.47</v>
      </c>
      <c r="J1009" s="21">
        <v>81.44</v>
      </c>
      <c r="K1009" s="21">
        <v>10.9</v>
      </c>
      <c r="L1009">
        <v>9</v>
      </c>
    </row>
    <row r="1010" spans="1:12" x14ac:dyDescent="0.3">
      <c r="A1010" t="s">
        <v>52</v>
      </c>
      <c r="B1010" t="s">
        <v>107</v>
      </c>
      <c r="C1010" t="s">
        <v>178</v>
      </c>
      <c r="D1010" t="s">
        <v>85</v>
      </c>
      <c r="E1010" s="20">
        <v>43593</v>
      </c>
      <c r="F1010">
        <v>10811</v>
      </c>
      <c r="G1010">
        <v>15</v>
      </c>
      <c r="H1010" s="21">
        <v>141.9</v>
      </c>
      <c r="I1010" s="21">
        <v>0</v>
      </c>
      <c r="J1010" s="21">
        <v>114.94</v>
      </c>
      <c r="K1010" s="21">
        <v>26.96</v>
      </c>
      <c r="L1010">
        <v>3</v>
      </c>
    </row>
    <row r="1011" spans="1:12" x14ac:dyDescent="0.3">
      <c r="A1011" t="s">
        <v>52</v>
      </c>
      <c r="B1011" t="s">
        <v>104</v>
      </c>
      <c r="C1011" t="s">
        <v>178</v>
      </c>
      <c r="D1011" t="s">
        <v>85</v>
      </c>
      <c r="E1011" s="20">
        <v>43577</v>
      </c>
      <c r="F1011">
        <v>10954</v>
      </c>
      <c r="G1011">
        <v>24</v>
      </c>
      <c r="H1011" s="21">
        <v>151.25</v>
      </c>
      <c r="I1011" s="21">
        <v>19.73</v>
      </c>
      <c r="J1011" s="21">
        <v>116</v>
      </c>
      <c r="K1011" s="21">
        <v>15.52</v>
      </c>
      <c r="L1011">
        <v>3</v>
      </c>
    </row>
    <row r="1012" spans="1:12" x14ac:dyDescent="0.3">
      <c r="A1012" t="s">
        <v>52</v>
      </c>
      <c r="B1012" t="s">
        <v>89</v>
      </c>
      <c r="C1012" t="s">
        <v>178</v>
      </c>
      <c r="D1012" t="s">
        <v>85</v>
      </c>
      <c r="E1012" s="20">
        <v>43470</v>
      </c>
      <c r="F1012">
        <v>10919</v>
      </c>
      <c r="G1012">
        <v>24</v>
      </c>
      <c r="H1012" s="21">
        <v>242.16</v>
      </c>
      <c r="I1012" s="21">
        <v>0</v>
      </c>
      <c r="J1012" s="21">
        <v>213.59</v>
      </c>
      <c r="K1012" s="21">
        <v>28.57</v>
      </c>
      <c r="L1012">
        <v>3</v>
      </c>
    </row>
    <row r="1013" spans="1:12" x14ac:dyDescent="0.3">
      <c r="A1013" t="s">
        <v>52</v>
      </c>
      <c r="B1013" t="s">
        <v>108</v>
      </c>
      <c r="C1013" t="s">
        <v>178</v>
      </c>
      <c r="D1013" t="s">
        <v>85</v>
      </c>
      <c r="E1013" s="20">
        <v>43168</v>
      </c>
      <c r="F1013">
        <v>10729</v>
      </c>
      <c r="G1013">
        <v>30</v>
      </c>
      <c r="H1013" s="21">
        <v>284.7</v>
      </c>
      <c r="I1013" s="21">
        <v>0</v>
      </c>
      <c r="J1013" s="21">
        <v>230.61</v>
      </c>
      <c r="K1013" s="21">
        <v>54.09</v>
      </c>
      <c r="L1013">
        <v>2</v>
      </c>
    </row>
    <row r="1014" spans="1:12" x14ac:dyDescent="0.3">
      <c r="A1014" t="s">
        <v>52</v>
      </c>
      <c r="B1014" t="s">
        <v>89</v>
      </c>
      <c r="C1014" t="s">
        <v>178</v>
      </c>
      <c r="D1014" t="s">
        <v>85</v>
      </c>
      <c r="E1014" s="20">
        <v>43577</v>
      </c>
      <c r="F1014">
        <v>10954</v>
      </c>
      <c r="G1014">
        <v>28</v>
      </c>
      <c r="H1014" s="21">
        <v>314.92</v>
      </c>
      <c r="I1014" s="21">
        <v>41.08</v>
      </c>
      <c r="J1014" s="21">
        <v>241.53</v>
      </c>
      <c r="K1014" s="21">
        <v>32.31</v>
      </c>
      <c r="L1014">
        <v>3</v>
      </c>
    </row>
    <row r="1015" spans="1:12" x14ac:dyDescent="0.3">
      <c r="A1015" t="s">
        <v>52</v>
      </c>
      <c r="B1015" t="s">
        <v>53</v>
      </c>
      <c r="C1015" t="s">
        <v>178</v>
      </c>
      <c r="D1015" t="s">
        <v>85</v>
      </c>
      <c r="E1015" s="20">
        <v>43470</v>
      </c>
      <c r="F1015">
        <v>10919</v>
      </c>
      <c r="G1015">
        <v>24</v>
      </c>
      <c r="H1015" s="21">
        <v>305.52</v>
      </c>
      <c r="I1015" s="21">
        <v>0</v>
      </c>
      <c r="J1015" s="21">
        <v>296.62</v>
      </c>
      <c r="K1015" s="21">
        <v>8.9</v>
      </c>
      <c r="L1015">
        <v>3</v>
      </c>
    </row>
    <row r="1016" spans="1:12" x14ac:dyDescent="0.3">
      <c r="A1016" t="s">
        <v>52</v>
      </c>
      <c r="B1016" t="s">
        <v>109</v>
      </c>
      <c r="C1016" t="s">
        <v>178</v>
      </c>
      <c r="D1016" t="s">
        <v>85</v>
      </c>
      <c r="E1016" s="20">
        <v>43168</v>
      </c>
      <c r="F1016">
        <v>10729</v>
      </c>
      <c r="G1016">
        <v>40</v>
      </c>
      <c r="H1016" s="21">
        <v>660.4</v>
      </c>
      <c r="I1016" s="21">
        <v>0</v>
      </c>
      <c r="J1016" s="21">
        <v>534.91999999999996</v>
      </c>
      <c r="K1016" s="21">
        <v>125.48</v>
      </c>
      <c r="L1016">
        <v>2</v>
      </c>
    </row>
    <row r="1017" spans="1:12" x14ac:dyDescent="0.3">
      <c r="A1017" t="s">
        <v>52</v>
      </c>
      <c r="B1017" t="s">
        <v>54</v>
      </c>
      <c r="C1017" t="s">
        <v>178</v>
      </c>
      <c r="D1017" t="s">
        <v>85</v>
      </c>
      <c r="E1017" s="20">
        <v>43009</v>
      </c>
      <c r="F1017">
        <v>10485</v>
      </c>
      <c r="G1017">
        <v>30</v>
      </c>
      <c r="H1017" s="21">
        <v>1161.93</v>
      </c>
      <c r="I1017" s="21">
        <v>105.63</v>
      </c>
      <c r="J1017" s="21">
        <v>874.62</v>
      </c>
      <c r="K1017" s="21">
        <v>181.68</v>
      </c>
      <c r="L1017">
        <v>9</v>
      </c>
    </row>
    <row r="1018" spans="1:12" x14ac:dyDescent="0.3">
      <c r="A1018" t="s">
        <v>52</v>
      </c>
      <c r="B1018" t="s">
        <v>135</v>
      </c>
      <c r="C1018" t="s">
        <v>178</v>
      </c>
      <c r="D1018" t="s">
        <v>85</v>
      </c>
      <c r="E1018" s="20">
        <v>43521</v>
      </c>
      <c r="F1018">
        <v>11039</v>
      </c>
      <c r="G1018">
        <v>60</v>
      </c>
      <c r="H1018" s="21">
        <v>1116</v>
      </c>
      <c r="I1018" s="21">
        <v>0</v>
      </c>
      <c r="J1018" s="21">
        <v>984.31</v>
      </c>
      <c r="K1018" s="21">
        <v>131.69</v>
      </c>
      <c r="L1018">
        <v>3</v>
      </c>
    </row>
    <row r="1019" spans="1:12" x14ac:dyDescent="0.3">
      <c r="A1019" t="s">
        <v>56</v>
      </c>
      <c r="B1019" t="s">
        <v>74</v>
      </c>
      <c r="C1019" t="s">
        <v>178</v>
      </c>
      <c r="D1019" t="s">
        <v>85</v>
      </c>
      <c r="E1019" s="20">
        <v>43203</v>
      </c>
      <c r="F1019">
        <v>10697</v>
      </c>
      <c r="G1019">
        <v>9</v>
      </c>
      <c r="H1019" s="21">
        <v>67.61</v>
      </c>
      <c r="I1019" s="21">
        <v>13.52</v>
      </c>
      <c r="J1019" s="21">
        <v>43.81</v>
      </c>
      <c r="K1019" s="21">
        <v>10.28</v>
      </c>
      <c r="L1019">
        <v>3</v>
      </c>
    </row>
    <row r="1020" spans="1:12" x14ac:dyDescent="0.3">
      <c r="A1020" t="s">
        <v>56</v>
      </c>
      <c r="B1020" t="s">
        <v>74</v>
      </c>
      <c r="C1020" t="s">
        <v>178</v>
      </c>
      <c r="D1020" t="s">
        <v>85</v>
      </c>
      <c r="E1020" s="20">
        <v>43521</v>
      </c>
      <c r="F1020">
        <v>11039</v>
      </c>
      <c r="G1020">
        <v>24</v>
      </c>
      <c r="H1020" s="21">
        <v>147.84</v>
      </c>
      <c r="I1020" s="21">
        <v>0</v>
      </c>
      <c r="J1020" s="21">
        <v>130.4</v>
      </c>
      <c r="K1020" s="21">
        <v>17.440000000000001</v>
      </c>
      <c r="L1020">
        <v>3</v>
      </c>
    </row>
    <row r="1021" spans="1:12" x14ac:dyDescent="0.3">
      <c r="A1021" t="s">
        <v>56</v>
      </c>
      <c r="B1021" t="s">
        <v>113</v>
      </c>
      <c r="C1021" t="s">
        <v>178</v>
      </c>
      <c r="D1021" t="s">
        <v>85</v>
      </c>
      <c r="E1021" s="20">
        <v>43577</v>
      </c>
      <c r="F1021">
        <v>10954</v>
      </c>
      <c r="G1021">
        <v>25</v>
      </c>
      <c r="H1021" s="21">
        <v>242.08</v>
      </c>
      <c r="I1021" s="21">
        <v>31.58</v>
      </c>
      <c r="J1021" s="21">
        <v>185.66</v>
      </c>
      <c r="K1021" s="21">
        <v>24.84</v>
      </c>
      <c r="L1021">
        <v>3</v>
      </c>
    </row>
    <row r="1022" spans="1:12" x14ac:dyDescent="0.3">
      <c r="A1022" t="s">
        <v>56</v>
      </c>
      <c r="B1022" t="s">
        <v>75</v>
      </c>
      <c r="C1022" t="s">
        <v>178</v>
      </c>
      <c r="D1022" t="s">
        <v>85</v>
      </c>
      <c r="E1022" s="20">
        <v>43276</v>
      </c>
      <c r="F1022">
        <v>10638</v>
      </c>
      <c r="G1022">
        <v>60</v>
      </c>
      <c r="H1022" s="21">
        <v>646.20000000000005</v>
      </c>
      <c r="I1022" s="21">
        <v>0</v>
      </c>
      <c r="J1022" s="21">
        <v>523.41999999999996</v>
      </c>
      <c r="K1022" s="21">
        <v>122.78</v>
      </c>
      <c r="L1022">
        <v>2</v>
      </c>
    </row>
    <row r="1023" spans="1:12" x14ac:dyDescent="0.3">
      <c r="A1023" t="s">
        <v>58</v>
      </c>
      <c r="B1023" t="s">
        <v>116</v>
      </c>
      <c r="C1023" t="s">
        <v>178</v>
      </c>
      <c r="D1023" t="s">
        <v>85</v>
      </c>
      <c r="E1023" s="20">
        <v>43593</v>
      </c>
      <c r="F1023">
        <v>10811</v>
      </c>
      <c r="G1023">
        <v>18</v>
      </c>
      <c r="H1023" s="21">
        <v>178.2</v>
      </c>
      <c r="I1023" s="21">
        <v>0</v>
      </c>
      <c r="J1023" s="21">
        <v>144.34</v>
      </c>
      <c r="K1023" s="21">
        <v>33.86</v>
      </c>
      <c r="L1023">
        <v>3</v>
      </c>
    </row>
    <row r="1024" spans="1:12" x14ac:dyDescent="0.3">
      <c r="A1024" t="s">
        <v>58</v>
      </c>
      <c r="B1024" t="s">
        <v>117</v>
      </c>
      <c r="C1024" t="s">
        <v>178</v>
      </c>
      <c r="D1024" t="s">
        <v>85</v>
      </c>
      <c r="E1024" s="20">
        <v>43521</v>
      </c>
      <c r="F1024">
        <v>11039</v>
      </c>
      <c r="G1024">
        <v>28</v>
      </c>
      <c r="H1024" s="21">
        <v>575.67999999999995</v>
      </c>
      <c r="I1024" s="21">
        <v>0</v>
      </c>
      <c r="J1024" s="21">
        <v>507.75</v>
      </c>
      <c r="K1024" s="21">
        <v>67.930000000000007</v>
      </c>
      <c r="L1024">
        <v>3</v>
      </c>
    </row>
    <row r="1025" spans="1:12" x14ac:dyDescent="0.3">
      <c r="A1025" t="s">
        <v>77</v>
      </c>
      <c r="B1025" t="s">
        <v>120</v>
      </c>
      <c r="C1025" t="s">
        <v>178</v>
      </c>
      <c r="D1025" t="s">
        <v>85</v>
      </c>
      <c r="E1025" s="20">
        <v>43276</v>
      </c>
      <c r="F1025">
        <v>10638</v>
      </c>
      <c r="G1025">
        <v>20</v>
      </c>
      <c r="H1025" s="21">
        <v>177.2</v>
      </c>
      <c r="I1025" s="21">
        <v>0</v>
      </c>
      <c r="J1025" s="21">
        <v>143.53</v>
      </c>
      <c r="K1025" s="21">
        <v>33.67</v>
      </c>
      <c r="L1025">
        <v>2</v>
      </c>
    </row>
    <row r="1026" spans="1:12" x14ac:dyDescent="0.3">
      <c r="A1026" t="s">
        <v>77</v>
      </c>
      <c r="B1026" t="s">
        <v>120</v>
      </c>
      <c r="C1026" t="s">
        <v>178</v>
      </c>
      <c r="D1026" t="s">
        <v>85</v>
      </c>
      <c r="E1026" s="20">
        <v>43577</v>
      </c>
      <c r="F1026">
        <v>10954</v>
      </c>
      <c r="G1026">
        <v>30</v>
      </c>
      <c r="H1026" s="21">
        <v>262.8</v>
      </c>
      <c r="I1026" s="21">
        <v>0</v>
      </c>
      <c r="J1026" s="21">
        <v>231.79</v>
      </c>
      <c r="K1026" s="21">
        <v>31.01</v>
      </c>
      <c r="L1026">
        <v>3</v>
      </c>
    </row>
    <row r="1027" spans="1:12" x14ac:dyDescent="0.3">
      <c r="A1027" t="s">
        <v>61</v>
      </c>
      <c r="B1027" t="s">
        <v>62</v>
      </c>
      <c r="C1027" t="s">
        <v>178</v>
      </c>
      <c r="D1027" t="s">
        <v>85</v>
      </c>
      <c r="E1027" s="20">
        <v>43521</v>
      </c>
      <c r="F1027">
        <v>11039</v>
      </c>
      <c r="G1027">
        <v>20</v>
      </c>
      <c r="H1027" s="21">
        <v>958</v>
      </c>
      <c r="I1027" s="21">
        <v>0</v>
      </c>
      <c r="J1027" s="21">
        <v>844.96</v>
      </c>
      <c r="K1027" s="21">
        <v>113.04</v>
      </c>
      <c r="L1027">
        <v>3</v>
      </c>
    </row>
    <row r="1028" spans="1:12" x14ac:dyDescent="0.3">
      <c r="A1028" t="s">
        <v>63</v>
      </c>
      <c r="B1028" t="s">
        <v>83</v>
      </c>
      <c r="C1028" t="s">
        <v>178</v>
      </c>
      <c r="D1028" t="s">
        <v>85</v>
      </c>
      <c r="E1028" s="20">
        <v>43510</v>
      </c>
      <c r="F1028">
        <v>11014</v>
      </c>
      <c r="G1028">
        <v>28</v>
      </c>
      <c r="H1028" s="21">
        <v>313.54000000000002</v>
      </c>
      <c r="I1028" s="21">
        <v>28.5</v>
      </c>
      <c r="J1028" s="21">
        <v>251.41</v>
      </c>
      <c r="K1028" s="21">
        <v>33.630000000000003</v>
      </c>
      <c r="L1028">
        <v>3</v>
      </c>
    </row>
    <row r="1029" spans="1:12" x14ac:dyDescent="0.3">
      <c r="A1029" t="s">
        <v>63</v>
      </c>
      <c r="B1029" t="s">
        <v>64</v>
      </c>
      <c r="C1029" t="s">
        <v>178</v>
      </c>
      <c r="D1029" t="s">
        <v>85</v>
      </c>
      <c r="E1029" s="20">
        <v>43548</v>
      </c>
      <c r="F1029">
        <v>10838</v>
      </c>
      <c r="G1029">
        <v>50</v>
      </c>
      <c r="H1029" s="21">
        <v>476.88</v>
      </c>
      <c r="I1029" s="21">
        <v>95.38</v>
      </c>
      <c r="J1029" s="21">
        <v>336.48</v>
      </c>
      <c r="K1029" s="21">
        <v>45.02</v>
      </c>
      <c r="L1029">
        <v>9</v>
      </c>
    </row>
    <row r="1030" spans="1:12" x14ac:dyDescent="0.3">
      <c r="A1030" t="s">
        <v>63</v>
      </c>
      <c r="B1030" t="s">
        <v>124</v>
      </c>
      <c r="C1030" t="s">
        <v>178</v>
      </c>
      <c r="D1030" t="s">
        <v>85</v>
      </c>
      <c r="E1030" s="20">
        <v>43470</v>
      </c>
      <c r="F1030">
        <v>10919</v>
      </c>
      <c r="G1030">
        <v>20</v>
      </c>
      <c r="H1030" s="21">
        <v>400</v>
      </c>
      <c r="I1030" s="21">
        <v>0</v>
      </c>
      <c r="J1030" s="21">
        <v>352.8</v>
      </c>
      <c r="K1030" s="21">
        <v>47.2</v>
      </c>
      <c r="L1030">
        <v>3</v>
      </c>
    </row>
    <row r="1031" spans="1:12" x14ac:dyDescent="0.3">
      <c r="A1031" t="s">
        <v>63</v>
      </c>
      <c r="B1031" t="s">
        <v>124</v>
      </c>
      <c r="C1031" t="s">
        <v>178</v>
      </c>
      <c r="D1031" t="s">
        <v>85</v>
      </c>
      <c r="E1031" s="20">
        <v>43593</v>
      </c>
      <c r="F1031">
        <v>10811</v>
      </c>
      <c r="G1031">
        <v>30</v>
      </c>
      <c r="H1031" s="21">
        <v>523.79999999999995</v>
      </c>
      <c r="I1031" s="21">
        <v>0</v>
      </c>
      <c r="J1031" s="21">
        <v>424.28</v>
      </c>
      <c r="K1031" s="21">
        <v>99.52</v>
      </c>
      <c r="L1031">
        <v>3</v>
      </c>
    </row>
    <row r="1032" spans="1:12" x14ac:dyDescent="0.3">
      <c r="A1032" t="s">
        <v>63</v>
      </c>
      <c r="B1032" t="s">
        <v>125</v>
      </c>
      <c r="C1032" t="s">
        <v>178</v>
      </c>
      <c r="D1032" t="s">
        <v>85</v>
      </c>
      <c r="E1032" s="20">
        <v>43548</v>
      </c>
      <c r="F1032">
        <v>10838</v>
      </c>
      <c r="G1032">
        <v>25</v>
      </c>
      <c r="H1032" s="21">
        <v>875</v>
      </c>
      <c r="I1032" s="21">
        <v>175</v>
      </c>
      <c r="J1032" s="21">
        <v>617.4</v>
      </c>
      <c r="K1032" s="21">
        <v>82.6</v>
      </c>
      <c r="L1032">
        <v>9</v>
      </c>
    </row>
    <row r="1033" spans="1:12" x14ac:dyDescent="0.3">
      <c r="A1033" t="s">
        <v>63</v>
      </c>
      <c r="B1033" t="s">
        <v>127</v>
      </c>
      <c r="C1033" t="s">
        <v>178</v>
      </c>
      <c r="D1033" t="s">
        <v>85</v>
      </c>
      <c r="E1033" s="20">
        <v>43203</v>
      </c>
      <c r="F1033">
        <v>10697</v>
      </c>
      <c r="G1033">
        <v>30</v>
      </c>
      <c r="H1033" s="21">
        <v>1641.75</v>
      </c>
      <c r="I1033" s="21">
        <v>328.35</v>
      </c>
      <c r="J1033" s="21">
        <v>1063.8499999999999</v>
      </c>
      <c r="K1033" s="21">
        <v>249.55</v>
      </c>
      <c r="L1033">
        <v>3</v>
      </c>
    </row>
    <row r="1034" spans="1:12" x14ac:dyDescent="0.3">
      <c r="A1034" t="s">
        <v>43</v>
      </c>
      <c r="B1034" t="s">
        <v>88</v>
      </c>
      <c r="C1034" t="s">
        <v>179</v>
      </c>
      <c r="D1034" t="s">
        <v>165</v>
      </c>
      <c r="E1034" s="20">
        <v>43503</v>
      </c>
      <c r="F1034">
        <v>10866</v>
      </c>
      <c r="G1034">
        <v>6</v>
      </c>
      <c r="H1034" s="21">
        <v>35.18</v>
      </c>
      <c r="I1034" s="21">
        <v>7.04</v>
      </c>
      <c r="J1034" s="21">
        <v>24.82</v>
      </c>
      <c r="K1034" s="21">
        <v>3.32</v>
      </c>
      <c r="L1034">
        <v>3</v>
      </c>
    </row>
    <row r="1035" spans="1:12" x14ac:dyDescent="0.3">
      <c r="A1035" t="s">
        <v>43</v>
      </c>
      <c r="B1035" t="s">
        <v>87</v>
      </c>
      <c r="C1035" t="s">
        <v>179</v>
      </c>
      <c r="D1035" t="s">
        <v>165</v>
      </c>
      <c r="E1035" s="20">
        <v>43473</v>
      </c>
      <c r="F1035">
        <v>10924</v>
      </c>
      <c r="G1035">
        <v>6</v>
      </c>
      <c r="H1035" s="21">
        <v>44.64</v>
      </c>
      <c r="I1035" s="21">
        <v>0</v>
      </c>
      <c r="J1035" s="21">
        <v>39.369999999999997</v>
      </c>
      <c r="K1035" s="21">
        <v>5.27</v>
      </c>
      <c r="L1035">
        <v>3</v>
      </c>
    </row>
    <row r="1036" spans="1:12" x14ac:dyDescent="0.3">
      <c r="A1036" t="s">
        <v>43</v>
      </c>
      <c r="B1036" t="s">
        <v>88</v>
      </c>
      <c r="C1036" t="s">
        <v>179</v>
      </c>
      <c r="D1036" t="s">
        <v>165</v>
      </c>
      <c r="E1036" s="20">
        <v>42663</v>
      </c>
      <c r="F1036">
        <v>10280</v>
      </c>
      <c r="G1036">
        <v>12</v>
      </c>
      <c r="H1036" s="21">
        <v>51</v>
      </c>
      <c r="I1036" s="21">
        <v>0</v>
      </c>
      <c r="J1036" s="21">
        <v>44.06</v>
      </c>
      <c r="K1036" s="21">
        <v>6.94</v>
      </c>
      <c r="L1036">
        <v>3</v>
      </c>
    </row>
    <row r="1037" spans="1:12" x14ac:dyDescent="0.3">
      <c r="A1037" t="s">
        <v>43</v>
      </c>
      <c r="B1037" t="s">
        <v>87</v>
      </c>
      <c r="C1037" t="s">
        <v>179</v>
      </c>
      <c r="D1037" t="s">
        <v>165</v>
      </c>
      <c r="E1037" s="20">
        <v>43213</v>
      </c>
      <c r="F1037">
        <v>10572</v>
      </c>
      <c r="G1037">
        <v>15</v>
      </c>
      <c r="H1037" s="21">
        <v>137.28</v>
      </c>
      <c r="I1037" s="21">
        <v>12.48</v>
      </c>
      <c r="J1037" s="21">
        <v>101.09</v>
      </c>
      <c r="K1037" s="21">
        <v>23.71</v>
      </c>
      <c r="L1037">
        <v>3</v>
      </c>
    </row>
    <row r="1038" spans="1:12" x14ac:dyDescent="0.3">
      <c r="A1038" t="s">
        <v>43</v>
      </c>
      <c r="B1038" t="s">
        <v>87</v>
      </c>
      <c r="C1038" t="s">
        <v>179</v>
      </c>
      <c r="D1038" t="s">
        <v>165</v>
      </c>
      <c r="E1038" s="20">
        <v>42663</v>
      </c>
      <c r="F1038">
        <v>10280</v>
      </c>
      <c r="G1038">
        <v>30</v>
      </c>
      <c r="H1038" s="21">
        <v>216.3</v>
      </c>
      <c r="I1038" s="21">
        <v>0</v>
      </c>
      <c r="J1038" s="21">
        <v>186.88</v>
      </c>
      <c r="K1038" s="21">
        <v>29.42</v>
      </c>
      <c r="L1038">
        <v>3</v>
      </c>
    </row>
    <row r="1039" spans="1:12" x14ac:dyDescent="0.3">
      <c r="A1039" t="s">
        <v>43</v>
      </c>
      <c r="B1039" t="s">
        <v>93</v>
      </c>
      <c r="C1039" t="s">
        <v>179</v>
      </c>
      <c r="D1039" t="s">
        <v>165</v>
      </c>
      <c r="E1039" s="20">
        <v>43304</v>
      </c>
      <c r="F1039">
        <v>10672</v>
      </c>
      <c r="G1039">
        <v>12</v>
      </c>
      <c r="H1039" s="21">
        <v>389.64</v>
      </c>
      <c r="I1039" s="21">
        <v>0</v>
      </c>
      <c r="J1039" s="21">
        <v>315.61</v>
      </c>
      <c r="K1039" s="21">
        <v>74.03</v>
      </c>
      <c r="L1039">
        <v>3</v>
      </c>
    </row>
    <row r="1040" spans="1:12" x14ac:dyDescent="0.3">
      <c r="A1040" t="s">
        <v>43</v>
      </c>
      <c r="B1040" t="s">
        <v>67</v>
      </c>
      <c r="C1040" t="s">
        <v>179</v>
      </c>
      <c r="D1040" t="s">
        <v>165</v>
      </c>
      <c r="E1040" s="20">
        <v>43503</v>
      </c>
      <c r="F1040">
        <v>10866</v>
      </c>
      <c r="G1040">
        <v>21</v>
      </c>
      <c r="H1040" s="21">
        <v>463.31</v>
      </c>
      <c r="I1040" s="21">
        <v>92.66</v>
      </c>
      <c r="J1040" s="21">
        <v>326.91000000000003</v>
      </c>
      <c r="K1040" s="21">
        <v>43.74</v>
      </c>
      <c r="L1040">
        <v>3</v>
      </c>
    </row>
    <row r="1041" spans="1:12" x14ac:dyDescent="0.3">
      <c r="A1041" t="s">
        <v>43</v>
      </c>
      <c r="B1041" t="s">
        <v>46</v>
      </c>
      <c r="C1041" t="s">
        <v>179</v>
      </c>
      <c r="D1041" t="s">
        <v>165</v>
      </c>
      <c r="E1041" s="20">
        <v>43165</v>
      </c>
      <c r="F1041">
        <v>10689</v>
      </c>
      <c r="G1041">
        <v>35</v>
      </c>
      <c r="H1041" s="21">
        <v>804.13</v>
      </c>
      <c r="I1041" s="21">
        <v>160.83000000000001</v>
      </c>
      <c r="J1041" s="21">
        <v>521.07000000000005</v>
      </c>
      <c r="K1041" s="21">
        <v>122.23</v>
      </c>
      <c r="L1041">
        <v>9</v>
      </c>
    </row>
    <row r="1042" spans="1:12" x14ac:dyDescent="0.3">
      <c r="A1042" t="s">
        <v>43</v>
      </c>
      <c r="B1042" t="s">
        <v>93</v>
      </c>
      <c r="C1042" t="s">
        <v>179</v>
      </c>
      <c r="D1042" t="s">
        <v>165</v>
      </c>
      <c r="E1042" s="20">
        <v>43267</v>
      </c>
      <c r="F1042">
        <v>10626</v>
      </c>
      <c r="G1042">
        <v>20</v>
      </c>
      <c r="H1042" s="21">
        <v>663.2</v>
      </c>
      <c r="I1042" s="21">
        <v>0</v>
      </c>
      <c r="J1042" s="21">
        <v>537.19000000000005</v>
      </c>
      <c r="K1042" s="21">
        <v>126.01</v>
      </c>
      <c r="L1042">
        <v>9</v>
      </c>
    </row>
    <row r="1043" spans="1:12" x14ac:dyDescent="0.3">
      <c r="A1043" t="s">
        <v>47</v>
      </c>
      <c r="B1043" t="s">
        <v>102</v>
      </c>
      <c r="C1043" t="s">
        <v>179</v>
      </c>
      <c r="D1043" t="s">
        <v>165</v>
      </c>
      <c r="E1043" s="20">
        <v>42539</v>
      </c>
      <c r="F1043">
        <v>10278</v>
      </c>
      <c r="G1043">
        <v>8</v>
      </c>
      <c r="H1043" s="21">
        <v>168.16</v>
      </c>
      <c r="I1043" s="21">
        <v>0</v>
      </c>
      <c r="J1043" s="21">
        <v>145.29</v>
      </c>
      <c r="K1043" s="21">
        <v>22.87</v>
      </c>
      <c r="L1043">
        <v>2</v>
      </c>
    </row>
    <row r="1044" spans="1:12" x14ac:dyDescent="0.3">
      <c r="A1044" t="s">
        <v>47</v>
      </c>
      <c r="B1044" t="s">
        <v>101</v>
      </c>
      <c r="C1044" t="s">
        <v>179</v>
      </c>
      <c r="D1044" t="s">
        <v>165</v>
      </c>
      <c r="E1044" s="20">
        <v>43136</v>
      </c>
      <c r="F1044">
        <v>10654</v>
      </c>
      <c r="G1044">
        <v>12</v>
      </c>
      <c r="H1044" s="21">
        <v>296.60000000000002</v>
      </c>
      <c r="I1044" s="21">
        <v>26.96</v>
      </c>
      <c r="J1044" s="21">
        <v>225.25</v>
      </c>
      <c r="K1044" s="21">
        <v>44.39</v>
      </c>
      <c r="L1044">
        <v>3</v>
      </c>
    </row>
    <row r="1045" spans="1:12" x14ac:dyDescent="0.3">
      <c r="A1045" t="s">
        <v>47</v>
      </c>
      <c r="B1045" t="s">
        <v>98</v>
      </c>
      <c r="C1045" t="s">
        <v>179</v>
      </c>
      <c r="D1045" t="s">
        <v>165</v>
      </c>
      <c r="E1045" s="20">
        <v>43058</v>
      </c>
      <c r="F1045">
        <v>10445</v>
      </c>
      <c r="G1045">
        <v>6</v>
      </c>
      <c r="H1045" s="21">
        <v>351.42</v>
      </c>
      <c r="I1045" s="21">
        <v>0</v>
      </c>
      <c r="J1045" s="21">
        <v>290.98</v>
      </c>
      <c r="K1045" s="21">
        <v>60.44</v>
      </c>
      <c r="L1045">
        <v>9</v>
      </c>
    </row>
    <row r="1046" spans="1:12" x14ac:dyDescent="0.3">
      <c r="A1046" t="s">
        <v>47</v>
      </c>
      <c r="B1046" t="s">
        <v>99</v>
      </c>
      <c r="C1046" t="s">
        <v>179</v>
      </c>
      <c r="D1046" t="s">
        <v>165</v>
      </c>
      <c r="E1046" s="20">
        <v>43618</v>
      </c>
      <c r="F1046">
        <v>10857</v>
      </c>
      <c r="G1046">
        <v>30</v>
      </c>
      <c r="H1046" s="21">
        <v>587.70000000000005</v>
      </c>
      <c r="I1046" s="21">
        <v>0</v>
      </c>
      <c r="J1046" s="21">
        <v>518.35</v>
      </c>
      <c r="K1046" s="21">
        <v>69.349999999999994</v>
      </c>
      <c r="L1046">
        <v>3</v>
      </c>
    </row>
    <row r="1047" spans="1:12" x14ac:dyDescent="0.3">
      <c r="A1047" t="s">
        <v>47</v>
      </c>
      <c r="B1047" t="s">
        <v>97</v>
      </c>
      <c r="C1047" t="s">
        <v>179</v>
      </c>
      <c r="D1047" t="s">
        <v>165</v>
      </c>
      <c r="E1047" s="20">
        <v>43267</v>
      </c>
      <c r="F1047">
        <v>10626</v>
      </c>
      <c r="G1047">
        <v>12</v>
      </c>
      <c r="H1047" s="21">
        <v>761.28</v>
      </c>
      <c r="I1047" s="21">
        <v>0</v>
      </c>
      <c r="J1047" s="21">
        <v>616.64</v>
      </c>
      <c r="K1047" s="21">
        <v>144.63999999999999</v>
      </c>
      <c r="L1047">
        <v>9</v>
      </c>
    </row>
    <row r="1048" spans="1:12" x14ac:dyDescent="0.3">
      <c r="A1048" t="s">
        <v>47</v>
      </c>
      <c r="B1048" t="s">
        <v>98</v>
      </c>
      <c r="C1048" t="s">
        <v>179</v>
      </c>
      <c r="D1048" t="s">
        <v>165</v>
      </c>
      <c r="E1048" s="20">
        <v>43136</v>
      </c>
      <c r="F1048">
        <v>10654</v>
      </c>
      <c r="G1048">
        <v>20</v>
      </c>
      <c r="H1048" s="21">
        <v>1397.88</v>
      </c>
      <c r="I1048" s="21">
        <v>127.08</v>
      </c>
      <c r="J1048" s="21">
        <v>1029.3499999999999</v>
      </c>
      <c r="K1048" s="21">
        <v>241.45</v>
      </c>
      <c r="L1048">
        <v>3</v>
      </c>
    </row>
    <row r="1049" spans="1:12" x14ac:dyDescent="0.3">
      <c r="A1049" t="s">
        <v>47</v>
      </c>
      <c r="B1049" t="s">
        <v>134</v>
      </c>
      <c r="C1049" t="s">
        <v>179</v>
      </c>
      <c r="D1049" t="s">
        <v>165</v>
      </c>
      <c r="E1049" s="20">
        <v>43304</v>
      </c>
      <c r="F1049">
        <v>10672</v>
      </c>
      <c r="G1049">
        <v>15</v>
      </c>
      <c r="H1049" s="21">
        <v>1367.85</v>
      </c>
      <c r="I1049" s="21">
        <v>124.35</v>
      </c>
      <c r="J1049" s="21">
        <v>1094.8</v>
      </c>
      <c r="K1049" s="21">
        <v>148.69999999999999</v>
      </c>
      <c r="L1049">
        <v>3</v>
      </c>
    </row>
    <row r="1050" spans="1:12" x14ac:dyDescent="0.3">
      <c r="A1050" t="s">
        <v>47</v>
      </c>
      <c r="B1050" t="s">
        <v>49</v>
      </c>
      <c r="C1050" t="s">
        <v>179</v>
      </c>
      <c r="D1050" t="s">
        <v>165</v>
      </c>
      <c r="E1050" s="20">
        <v>42539</v>
      </c>
      <c r="F1050">
        <v>10278</v>
      </c>
      <c r="G1050">
        <v>16</v>
      </c>
      <c r="H1050" s="21">
        <v>1292.48</v>
      </c>
      <c r="I1050" s="21">
        <v>0</v>
      </c>
      <c r="J1050" s="21">
        <v>1116.7</v>
      </c>
      <c r="K1050" s="21">
        <v>175.78</v>
      </c>
      <c r="L1050">
        <v>2</v>
      </c>
    </row>
    <row r="1051" spans="1:12" x14ac:dyDescent="0.3">
      <c r="A1051" t="s">
        <v>47</v>
      </c>
      <c r="B1051" t="s">
        <v>51</v>
      </c>
      <c r="C1051" t="s">
        <v>179</v>
      </c>
      <c r="D1051" t="s">
        <v>165</v>
      </c>
      <c r="E1051" s="20">
        <v>43425</v>
      </c>
      <c r="F1051">
        <v>10837</v>
      </c>
      <c r="G1051">
        <v>21</v>
      </c>
      <c r="H1051" s="21">
        <v>10140.9</v>
      </c>
      <c r="I1051" s="21">
        <v>2028.18</v>
      </c>
      <c r="J1051" s="21">
        <v>7155.42</v>
      </c>
      <c r="K1051" s="21">
        <v>957.3</v>
      </c>
      <c r="L1051">
        <v>9</v>
      </c>
    </row>
    <row r="1052" spans="1:12" x14ac:dyDescent="0.3">
      <c r="A1052" t="s">
        <v>52</v>
      </c>
      <c r="B1052" t="s">
        <v>104</v>
      </c>
      <c r="C1052" t="s">
        <v>179</v>
      </c>
      <c r="D1052" t="s">
        <v>165</v>
      </c>
      <c r="E1052" s="20">
        <v>42679</v>
      </c>
      <c r="F1052">
        <v>10384</v>
      </c>
      <c r="G1052">
        <v>15</v>
      </c>
      <c r="H1052" s="21">
        <v>79.8</v>
      </c>
      <c r="I1052" s="21">
        <v>0</v>
      </c>
      <c r="J1052" s="21">
        <v>66.069999999999993</v>
      </c>
      <c r="K1052" s="21">
        <v>13.73</v>
      </c>
      <c r="L1052">
        <v>2</v>
      </c>
    </row>
    <row r="1053" spans="1:12" x14ac:dyDescent="0.3">
      <c r="A1053" t="s">
        <v>52</v>
      </c>
      <c r="B1053" t="s">
        <v>104</v>
      </c>
      <c r="C1053" t="s">
        <v>179</v>
      </c>
      <c r="D1053" t="s">
        <v>165</v>
      </c>
      <c r="E1053" s="20">
        <v>43267</v>
      </c>
      <c r="F1053">
        <v>10626</v>
      </c>
      <c r="G1053">
        <v>20</v>
      </c>
      <c r="H1053" s="21">
        <v>99</v>
      </c>
      <c r="I1053" s="21">
        <v>0</v>
      </c>
      <c r="J1053" s="21">
        <v>80.19</v>
      </c>
      <c r="K1053" s="21">
        <v>18.809999999999999</v>
      </c>
      <c r="L1053">
        <v>9</v>
      </c>
    </row>
    <row r="1054" spans="1:12" x14ac:dyDescent="0.3">
      <c r="A1054" t="s">
        <v>52</v>
      </c>
      <c r="B1054" t="s">
        <v>89</v>
      </c>
      <c r="C1054" t="s">
        <v>179</v>
      </c>
      <c r="D1054" t="s">
        <v>165</v>
      </c>
      <c r="E1054" s="20">
        <v>43213</v>
      </c>
      <c r="F1054">
        <v>10572</v>
      </c>
      <c r="G1054">
        <v>12</v>
      </c>
      <c r="H1054" s="21">
        <v>131.74</v>
      </c>
      <c r="I1054" s="21">
        <v>11.98</v>
      </c>
      <c r="J1054" s="21">
        <v>97.01</v>
      </c>
      <c r="K1054" s="21">
        <v>22.75</v>
      </c>
      <c r="L1054">
        <v>3</v>
      </c>
    </row>
    <row r="1055" spans="1:12" x14ac:dyDescent="0.3">
      <c r="A1055" t="s">
        <v>52</v>
      </c>
      <c r="B1055" t="s">
        <v>105</v>
      </c>
      <c r="C1055" t="s">
        <v>179</v>
      </c>
      <c r="D1055" t="s">
        <v>165</v>
      </c>
      <c r="E1055" s="20">
        <v>42539</v>
      </c>
      <c r="F1055">
        <v>10278</v>
      </c>
      <c r="G1055">
        <v>15</v>
      </c>
      <c r="H1055" s="21">
        <v>128.55000000000001</v>
      </c>
      <c r="I1055" s="21">
        <v>0</v>
      </c>
      <c r="J1055" s="21">
        <v>115.22</v>
      </c>
      <c r="K1055" s="21">
        <v>13.33</v>
      </c>
      <c r="L1055">
        <v>2</v>
      </c>
    </row>
    <row r="1056" spans="1:12" x14ac:dyDescent="0.3">
      <c r="A1056" t="s">
        <v>52</v>
      </c>
      <c r="B1056" t="s">
        <v>72</v>
      </c>
      <c r="C1056" t="s">
        <v>179</v>
      </c>
      <c r="D1056" t="s">
        <v>165</v>
      </c>
      <c r="E1056" s="20">
        <v>43136</v>
      </c>
      <c r="F1056">
        <v>10654</v>
      </c>
      <c r="G1056">
        <v>6</v>
      </c>
      <c r="H1056" s="21">
        <v>212.85</v>
      </c>
      <c r="I1056" s="21">
        <v>19.350000000000001</v>
      </c>
      <c r="J1056" s="21">
        <v>156.74</v>
      </c>
      <c r="K1056" s="21">
        <v>36.76</v>
      </c>
      <c r="L1056">
        <v>3</v>
      </c>
    </row>
    <row r="1057" spans="1:12" x14ac:dyDescent="0.3">
      <c r="A1057" t="s">
        <v>52</v>
      </c>
      <c r="B1057" t="s">
        <v>107</v>
      </c>
      <c r="C1057" t="s">
        <v>179</v>
      </c>
      <c r="D1057" t="s">
        <v>165</v>
      </c>
      <c r="E1057" s="20">
        <v>43566</v>
      </c>
      <c r="F1057">
        <v>10875</v>
      </c>
      <c r="G1057">
        <v>25</v>
      </c>
      <c r="H1057" s="21">
        <v>213.75</v>
      </c>
      <c r="I1057" s="21">
        <v>0</v>
      </c>
      <c r="J1057" s="21">
        <v>188.53</v>
      </c>
      <c r="K1057" s="21">
        <v>25.22</v>
      </c>
      <c r="L1057">
        <v>9</v>
      </c>
    </row>
    <row r="1058" spans="1:12" x14ac:dyDescent="0.3">
      <c r="A1058" t="s">
        <v>52</v>
      </c>
      <c r="B1058" t="s">
        <v>135</v>
      </c>
      <c r="C1058" t="s">
        <v>179</v>
      </c>
      <c r="D1058" t="s">
        <v>165</v>
      </c>
      <c r="E1058" s="20">
        <v>43566</v>
      </c>
      <c r="F1058">
        <v>10875</v>
      </c>
      <c r="G1058">
        <v>15</v>
      </c>
      <c r="H1058" s="21">
        <v>324.3</v>
      </c>
      <c r="I1058" s="21">
        <v>0</v>
      </c>
      <c r="J1058" s="21">
        <v>286.02999999999997</v>
      </c>
      <c r="K1058" s="21">
        <v>38.270000000000003</v>
      </c>
      <c r="L1058">
        <v>9</v>
      </c>
    </row>
    <row r="1059" spans="1:12" x14ac:dyDescent="0.3">
      <c r="A1059" t="s">
        <v>52</v>
      </c>
      <c r="B1059" t="s">
        <v>110</v>
      </c>
      <c r="C1059" t="s">
        <v>179</v>
      </c>
      <c r="D1059" t="s">
        <v>165</v>
      </c>
      <c r="E1059" s="20">
        <v>42782</v>
      </c>
      <c r="F1059">
        <v>10444</v>
      </c>
      <c r="G1059">
        <v>15</v>
      </c>
      <c r="H1059" s="21">
        <v>464.55</v>
      </c>
      <c r="I1059" s="21">
        <v>0</v>
      </c>
      <c r="J1059" s="21">
        <v>384.65</v>
      </c>
      <c r="K1059" s="21">
        <v>79.900000000000006</v>
      </c>
      <c r="L1059">
        <v>9</v>
      </c>
    </row>
    <row r="1060" spans="1:12" x14ac:dyDescent="0.3">
      <c r="A1060" t="s">
        <v>52</v>
      </c>
      <c r="B1060" t="s">
        <v>72</v>
      </c>
      <c r="C1060" t="s">
        <v>179</v>
      </c>
      <c r="D1060" t="s">
        <v>165</v>
      </c>
      <c r="E1060" s="20">
        <v>42711</v>
      </c>
      <c r="F1060">
        <v>10524</v>
      </c>
      <c r="G1060">
        <v>15</v>
      </c>
      <c r="H1060" s="21">
        <v>513.45000000000005</v>
      </c>
      <c r="I1060" s="21">
        <v>0</v>
      </c>
      <c r="J1060" s="21">
        <v>425.14</v>
      </c>
      <c r="K1060" s="21">
        <v>88.31</v>
      </c>
      <c r="L1060">
        <v>3</v>
      </c>
    </row>
    <row r="1061" spans="1:12" x14ac:dyDescent="0.3">
      <c r="A1061" t="s">
        <v>52</v>
      </c>
      <c r="B1061" t="s">
        <v>72</v>
      </c>
      <c r="C1061" t="s">
        <v>179</v>
      </c>
      <c r="D1061" t="s">
        <v>165</v>
      </c>
      <c r="E1061" s="20">
        <v>43058</v>
      </c>
      <c r="F1061">
        <v>10445</v>
      </c>
      <c r="G1061">
        <v>15</v>
      </c>
      <c r="H1061" s="21">
        <v>529.79999999999995</v>
      </c>
      <c r="I1061" s="21">
        <v>0</v>
      </c>
      <c r="J1061" s="21">
        <v>445.45</v>
      </c>
      <c r="K1061" s="21">
        <v>84.35</v>
      </c>
      <c r="L1061">
        <v>9</v>
      </c>
    </row>
    <row r="1062" spans="1:12" x14ac:dyDescent="0.3">
      <c r="A1062" t="s">
        <v>52</v>
      </c>
      <c r="B1062" t="s">
        <v>54</v>
      </c>
      <c r="C1062" t="s">
        <v>179</v>
      </c>
      <c r="D1062" t="s">
        <v>165</v>
      </c>
      <c r="E1062" s="20">
        <v>42663</v>
      </c>
      <c r="F1062">
        <v>10280</v>
      </c>
      <c r="G1062">
        <v>20</v>
      </c>
      <c r="H1062" s="21">
        <v>849.4</v>
      </c>
      <c r="I1062" s="21">
        <v>0</v>
      </c>
      <c r="J1062" s="21">
        <v>733.88</v>
      </c>
      <c r="K1062" s="21">
        <v>115.52</v>
      </c>
      <c r="L1062">
        <v>3</v>
      </c>
    </row>
    <row r="1063" spans="1:12" x14ac:dyDescent="0.3">
      <c r="A1063" t="s">
        <v>52</v>
      </c>
      <c r="B1063" t="s">
        <v>110</v>
      </c>
      <c r="C1063" t="s">
        <v>179</v>
      </c>
      <c r="D1063" t="s">
        <v>165</v>
      </c>
      <c r="E1063" s="20">
        <v>43618</v>
      </c>
      <c r="F1063">
        <v>10857</v>
      </c>
      <c r="G1063">
        <v>35</v>
      </c>
      <c r="H1063" s="21">
        <v>1294.1300000000001</v>
      </c>
      <c r="I1063" s="21">
        <v>258.83</v>
      </c>
      <c r="J1063" s="21">
        <v>913.14</v>
      </c>
      <c r="K1063" s="21">
        <v>122.16</v>
      </c>
      <c r="L1063">
        <v>3</v>
      </c>
    </row>
    <row r="1064" spans="1:12" x14ac:dyDescent="0.3">
      <c r="A1064" t="s">
        <v>52</v>
      </c>
      <c r="B1064" t="s">
        <v>140</v>
      </c>
      <c r="C1064" t="s">
        <v>179</v>
      </c>
      <c r="D1064" t="s">
        <v>165</v>
      </c>
      <c r="E1064" s="20">
        <v>42679</v>
      </c>
      <c r="F1064">
        <v>10384</v>
      </c>
      <c r="G1064">
        <v>28</v>
      </c>
      <c r="H1064" s="21">
        <v>2422.2800000000002</v>
      </c>
      <c r="I1064" s="21">
        <v>0</v>
      </c>
      <c r="J1064" s="21">
        <v>2015.97</v>
      </c>
      <c r="K1064" s="21">
        <v>406.31</v>
      </c>
      <c r="L1064">
        <v>2</v>
      </c>
    </row>
    <row r="1065" spans="1:12" x14ac:dyDescent="0.3">
      <c r="A1065" t="s">
        <v>56</v>
      </c>
      <c r="B1065" t="s">
        <v>74</v>
      </c>
      <c r="C1065" t="s">
        <v>179</v>
      </c>
      <c r="D1065" t="s">
        <v>165</v>
      </c>
      <c r="E1065" s="20">
        <v>42782</v>
      </c>
      <c r="F1065">
        <v>10444</v>
      </c>
      <c r="G1065">
        <v>8</v>
      </c>
      <c r="H1065" s="21">
        <v>45.6</v>
      </c>
      <c r="I1065" s="21">
        <v>0</v>
      </c>
      <c r="J1065" s="21">
        <v>37.76</v>
      </c>
      <c r="K1065" s="21">
        <v>7.84</v>
      </c>
      <c r="L1065">
        <v>9</v>
      </c>
    </row>
    <row r="1066" spans="1:12" x14ac:dyDescent="0.3">
      <c r="A1066" t="s">
        <v>56</v>
      </c>
      <c r="B1066" t="s">
        <v>112</v>
      </c>
      <c r="C1066" t="s">
        <v>179</v>
      </c>
      <c r="D1066" t="s">
        <v>165</v>
      </c>
      <c r="E1066" s="20">
        <v>43213</v>
      </c>
      <c r="F1066">
        <v>10572</v>
      </c>
      <c r="G1066">
        <v>10</v>
      </c>
      <c r="H1066" s="21">
        <v>223.96</v>
      </c>
      <c r="I1066" s="21">
        <v>20.36</v>
      </c>
      <c r="J1066" s="21">
        <v>164.92</v>
      </c>
      <c r="K1066" s="21">
        <v>38.68</v>
      </c>
      <c r="L1066">
        <v>3</v>
      </c>
    </row>
    <row r="1067" spans="1:12" x14ac:dyDescent="0.3">
      <c r="A1067" t="s">
        <v>56</v>
      </c>
      <c r="B1067" t="s">
        <v>57</v>
      </c>
      <c r="C1067" t="s">
        <v>179</v>
      </c>
      <c r="D1067" t="s">
        <v>165</v>
      </c>
      <c r="E1067" s="20">
        <v>42711</v>
      </c>
      <c r="F1067">
        <v>10524</v>
      </c>
      <c r="G1067">
        <v>60</v>
      </c>
      <c r="H1067" s="21">
        <v>780</v>
      </c>
      <c r="I1067" s="21">
        <v>0</v>
      </c>
      <c r="J1067" s="21">
        <v>645.84</v>
      </c>
      <c r="K1067" s="21">
        <v>134.16</v>
      </c>
      <c r="L1067">
        <v>3</v>
      </c>
    </row>
    <row r="1068" spans="1:12" x14ac:dyDescent="0.3">
      <c r="A1068" t="s">
        <v>58</v>
      </c>
      <c r="B1068" t="s">
        <v>76</v>
      </c>
      <c r="C1068" t="s">
        <v>179</v>
      </c>
      <c r="D1068" t="s">
        <v>165</v>
      </c>
      <c r="E1068" s="20">
        <v>43083</v>
      </c>
      <c r="F1068">
        <v>10733</v>
      </c>
      <c r="G1068">
        <v>25</v>
      </c>
      <c r="H1068" s="21">
        <v>2147.5</v>
      </c>
      <c r="I1068" s="21">
        <v>0</v>
      </c>
      <c r="J1068" s="21">
        <v>1739.48</v>
      </c>
      <c r="K1068" s="21">
        <v>408.02</v>
      </c>
      <c r="L1068">
        <v>9</v>
      </c>
    </row>
    <row r="1069" spans="1:12" x14ac:dyDescent="0.3">
      <c r="A1069" t="s">
        <v>77</v>
      </c>
      <c r="B1069" t="s">
        <v>119</v>
      </c>
      <c r="C1069" t="s">
        <v>179</v>
      </c>
      <c r="D1069" t="s">
        <v>165</v>
      </c>
      <c r="E1069" s="20">
        <v>42782</v>
      </c>
      <c r="F1069">
        <v>10444</v>
      </c>
      <c r="G1069">
        <v>10</v>
      </c>
      <c r="H1069" s="21">
        <v>270</v>
      </c>
      <c r="I1069" s="21">
        <v>0</v>
      </c>
      <c r="J1069" s="21">
        <v>223.56</v>
      </c>
      <c r="K1069" s="21">
        <v>46.44</v>
      </c>
      <c r="L1069">
        <v>9</v>
      </c>
    </row>
    <row r="1070" spans="1:12" x14ac:dyDescent="0.3">
      <c r="A1070" t="s">
        <v>77</v>
      </c>
      <c r="B1070" t="s">
        <v>143</v>
      </c>
      <c r="C1070" t="s">
        <v>179</v>
      </c>
      <c r="D1070" t="s">
        <v>165</v>
      </c>
      <c r="E1070" s="20">
        <v>43566</v>
      </c>
      <c r="F1070">
        <v>10875</v>
      </c>
      <c r="G1070">
        <v>21</v>
      </c>
      <c r="H1070" s="21">
        <v>564.1</v>
      </c>
      <c r="I1070" s="21">
        <v>51.28</v>
      </c>
      <c r="J1070" s="21">
        <v>452.31</v>
      </c>
      <c r="K1070" s="21">
        <v>60.51</v>
      </c>
      <c r="L1070">
        <v>9</v>
      </c>
    </row>
    <row r="1071" spans="1:12" x14ac:dyDescent="0.3">
      <c r="A1071" t="s">
        <v>77</v>
      </c>
      <c r="B1071" t="s">
        <v>143</v>
      </c>
      <c r="C1071" t="s">
        <v>179</v>
      </c>
      <c r="D1071" t="s">
        <v>165</v>
      </c>
      <c r="E1071" s="20">
        <v>43425</v>
      </c>
      <c r="F1071">
        <v>10837</v>
      </c>
      <c r="G1071">
        <v>40</v>
      </c>
      <c r="H1071" s="21">
        <v>1356</v>
      </c>
      <c r="I1071" s="21">
        <v>271.2</v>
      </c>
      <c r="J1071" s="21">
        <v>956.79</v>
      </c>
      <c r="K1071" s="21">
        <v>128.01</v>
      </c>
      <c r="L1071">
        <v>9</v>
      </c>
    </row>
    <row r="1072" spans="1:12" x14ac:dyDescent="0.3">
      <c r="A1072" t="s">
        <v>77</v>
      </c>
      <c r="B1072" t="s">
        <v>90</v>
      </c>
      <c r="C1072" t="s">
        <v>179</v>
      </c>
      <c r="D1072" t="s">
        <v>165</v>
      </c>
      <c r="E1072" s="20">
        <v>43618</v>
      </c>
      <c r="F1072">
        <v>10857</v>
      </c>
      <c r="G1072">
        <v>10</v>
      </c>
      <c r="H1072" s="21">
        <v>1521.25</v>
      </c>
      <c r="I1072" s="21">
        <v>304.25</v>
      </c>
      <c r="J1072" s="21">
        <v>1073.3900000000001</v>
      </c>
      <c r="K1072" s="21">
        <v>143.61000000000001</v>
      </c>
      <c r="L1072">
        <v>3</v>
      </c>
    </row>
    <row r="1073" spans="1:12" x14ac:dyDescent="0.3">
      <c r="A1073" t="s">
        <v>61</v>
      </c>
      <c r="B1073" t="s">
        <v>122</v>
      </c>
      <c r="C1073" t="s">
        <v>179</v>
      </c>
      <c r="D1073" t="s">
        <v>165</v>
      </c>
      <c r="E1073" s="20">
        <v>43083</v>
      </c>
      <c r="F1073">
        <v>10733</v>
      </c>
      <c r="G1073">
        <v>16</v>
      </c>
      <c r="H1073" s="21">
        <v>348.32</v>
      </c>
      <c r="I1073" s="21">
        <v>0</v>
      </c>
      <c r="J1073" s="21">
        <v>282.14</v>
      </c>
      <c r="K1073" s="21">
        <v>66.180000000000007</v>
      </c>
      <c r="L1073">
        <v>9</v>
      </c>
    </row>
    <row r="1074" spans="1:12" x14ac:dyDescent="0.3">
      <c r="A1074" t="s">
        <v>61</v>
      </c>
      <c r="B1074" t="s">
        <v>62</v>
      </c>
      <c r="C1074" t="s">
        <v>179</v>
      </c>
      <c r="D1074" t="s">
        <v>165</v>
      </c>
      <c r="E1074" s="20">
        <v>43083</v>
      </c>
      <c r="F1074">
        <v>10733</v>
      </c>
      <c r="G1074">
        <v>20</v>
      </c>
      <c r="H1074" s="21">
        <v>998.8</v>
      </c>
      <c r="I1074" s="21">
        <v>0</v>
      </c>
      <c r="J1074" s="21">
        <v>809.03</v>
      </c>
      <c r="K1074" s="21">
        <v>189.77</v>
      </c>
      <c r="L1074">
        <v>9</v>
      </c>
    </row>
    <row r="1075" spans="1:12" x14ac:dyDescent="0.3">
      <c r="A1075" t="s">
        <v>61</v>
      </c>
      <c r="B1075" t="s">
        <v>62</v>
      </c>
      <c r="C1075" t="s">
        <v>179</v>
      </c>
      <c r="D1075" t="s">
        <v>165</v>
      </c>
      <c r="E1075" s="20">
        <v>43473</v>
      </c>
      <c r="F1075">
        <v>10924</v>
      </c>
      <c r="G1075">
        <v>30</v>
      </c>
      <c r="H1075" s="21">
        <v>1544.4</v>
      </c>
      <c r="I1075" s="21">
        <v>140.4</v>
      </c>
      <c r="J1075" s="21">
        <v>1238.33</v>
      </c>
      <c r="K1075" s="21">
        <v>165.67</v>
      </c>
      <c r="L1075">
        <v>3</v>
      </c>
    </row>
    <row r="1076" spans="1:12" x14ac:dyDescent="0.3">
      <c r="A1076" t="s">
        <v>63</v>
      </c>
      <c r="B1076" t="s">
        <v>82</v>
      </c>
      <c r="C1076" t="s">
        <v>179</v>
      </c>
      <c r="D1076" t="s">
        <v>165</v>
      </c>
      <c r="E1076" s="20">
        <v>42711</v>
      </c>
      <c r="F1076">
        <v>10524</v>
      </c>
      <c r="G1076">
        <v>2</v>
      </c>
      <c r="H1076" s="21">
        <v>14.98</v>
      </c>
      <c r="I1076" s="21">
        <v>0</v>
      </c>
      <c r="J1076" s="21">
        <v>12.4</v>
      </c>
      <c r="K1076" s="21">
        <v>2.58</v>
      </c>
      <c r="L1076">
        <v>3</v>
      </c>
    </row>
    <row r="1077" spans="1:12" x14ac:dyDescent="0.3">
      <c r="A1077" t="s">
        <v>63</v>
      </c>
      <c r="B1077" t="s">
        <v>123</v>
      </c>
      <c r="C1077" t="s">
        <v>179</v>
      </c>
      <c r="D1077" t="s">
        <v>165</v>
      </c>
      <c r="E1077" s="20">
        <v>42539</v>
      </c>
      <c r="F1077">
        <v>10278</v>
      </c>
      <c r="G1077">
        <v>25</v>
      </c>
      <c r="H1077" s="21">
        <v>26.75</v>
      </c>
      <c r="I1077" s="21">
        <v>0</v>
      </c>
      <c r="J1077" s="21">
        <v>23.11</v>
      </c>
      <c r="K1077" s="21">
        <v>3.64</v>
      </c>
      <c r="L1077">
        <v>2</v>
      </c>
    </row>
    <row r="1078" spans="1:12" x14ac:dyDescent="0.3">
      <c r="A1078" t="s">
        <v>63</v>
      </c>
      <c r="B1078" t="s">
        <v>83</v>
      </c>
      <c r="C1078" t="s">
        <v>179</v>
      </c>
      <c r="D1078" t="s">
        <v>165</v>
      </c>
      <c r="E1078" s="20">
        <v>43394</v>
      </c>
      <c r="F1078">
        <v>10778</v>
      </c>
      <c r="G1078">
        <v>10</v>
      </c>
      <c r="H1078" s="21">
        <v>90.6</v>
      </c>
      <c r="I1078" s="21">
        <v>0</v>
      </c>
      <c r="J1078" s="21">
        <v>73.39</v>
      </c>
      <c r="K1078" s="21">
        <v>17.21</v>
      </c>
      <c r="L1078">
        <v>9</v>
      </c>
    </row>
    <row r="1079" spans="1:12" x14ac:dyDescent="0.3">
      <c r="A1079" t="s">
        <v>63</v>
      </c>
      <c r="B1079" t="s">
        <v>82</v>
      </c>
      <c r="C1079" t="s">
        <v>179</v>
      </c>
      <c r="D1079" t="s">
        <v>165</v>
      </c>
      <c r="E1079" s="20">
        <v>43473</v>
      </c>
      <c r="F1079">
        <v>10924</v>
      </c>
      <c r="G1079">
        <v>20</v>
      </c>
      <c r="H1079" s="21">
        <v>151.58000000000001</v>
      </c>
      <c r="I1079" s="21">
        <v>13.78</v>
      </c>
      <c r="J1079" s="21">
        <v>121.54</v>
      </c>
      <c r="K1079" s="21">
        <v>16.260000000000002</v>
      </c>
      <c r="L1079">
        <v>3</v>
      </c>
    </row>
    <row r="1080" spans="1:12" x14ac:dyDescent="0.3">
      <c r="A1080" t="s">
        <v>63</v>
      </c>
      <c r="B1080" t="s">
        <v>65</v>
      </c>
      <c r="C1080" t="s">
        <v>179</v>
      </c>
      <c r="D1080" t="s">
        <v>165</v>
      </c>
      <c r="E1080" s="20">
        <v>43425</v>
      </c>
      <c r="F1080">
        <v>10837</v>
      </c>
      <c r="G1080">
        <v>6</v>
      </c>
      <c r="H1080" s="21">
        <v>148.08000000000001</v>
      </c>
      <c r="I1080" s="21">
        <v>0</v>
      </c>
      <c r="J1080" s="21">
        <v>130.61000000000001</v>
      </c>
      <c r="K1080" s="21">
        <v>17.47</v>
      </c>
      <c r="L1080">
        <v>9</v>
      </c>
    </row>
    <row r="1081" spans="1:12" x14ac:dyDescent="0.3">
      <c r="A1081" t="s">
        <v>63</v>
      </c>
      <c r="B1081" t="s">
        <v>126</v>
      </c>
      <c r="C1081" t="s">
        <v>179</v>
      </c>
      <c r="D1081" t="s">
        <v>165</v>
      </c>
      <c r="E1081" s="20">
        <v>42711</v>
      </c>
      <c r="F1081">
        <v>10524</v>
      </c>
      <c r="G1081">
        <v>10</v>
      </c>
      <c r="H1081" s="21">
        <v>272.5</v>
      </c>
      <c r="I1081" s="21">
        <v>0</v>
      </c>
      <c r="J1081" s="21">
        <v>225.63</v>
      </c>
      <c r="K1081" s="21">
        <v>46.87</v>
      </c>
      <c r="L1081">
        <v>3</v>
      </c>
    </row>
    <row r="1082" spans="1:12" x14ac:dyDescent="0.3">
      <c r="A1082" t="s">
        <v>63</v>
      </c>
      <c r="B1082" t="s">
        <v>83</v>
      </c>
      <c r="C1082" t="s">
        <v>179</v>
      </c>
      <c r="D1082" t="s">
        <v>165</v>
      </c>
      <c r="E1082" s="20">
        <v>42782</v>
      </c>
      <c r="F1082">
        <v>10444</v>
      </c>
      <c r="G1082">
        <v>30</v>
      </c>
      <c r="H1082" s="21">
        <v>275.7</v>
      </c>
      <c r="I1082" s="21">
        <v>0</v>
      </c>
      <c r="J1082" s="21">
        <v>228.28</v>
      </c>
      <c r="K1082" s="21">
        <v>47.42</v>
      </c>
      <c r="L1082">
        <v>9</v>
      </c>
    </row>
    <row r="1083" spans="1:12" x14ac:dyDescent="0.3">
      <c r="A1083" t="s">
        <v>63</v>
      </c>
      <c r="B1083" t="s">
        <v>124</v>
      </c>
      <c r="C1083" t="s">
        <v>179</v>
      </c>
      <c r="D1083" t="s">
        <v>165</v>
      </c>
      <c r="E1083" s="20">
        <v>43425</v>
      </c>
      <c r="F1083">
        <v>10837</v>
      </c>
      <c r="G1083">
        <v>25</v>
      </c>
      <c r="H1083" s="21">
        <v>450.25</v>
      </c>
      <c r="I1083" s="21">
        <v>0</v>
      </c>
      <c r="J1083" s="21">
        <v>402.56</v>
      </c>
      <c r="K1083" s="21">
        <v>47.69</v>
      </c>
      <c r="L1083">
        <v>9</v>
      </c>
    </row>
    <row r="1084" spans="1:12" x14ac:dyDescent="0.3">
      <c r="A1084" t="s">
        <v>63</v>
      </c>
      <c r="B1084" t="s">
        <v>124</v>
      </c>
      <c r="C1084" t="s">
        <v>179</v>
      </c>
      <c r="D1084" t="s">
        <v>165</v>
      </c>
      <c r="E1084" s="20">
        <v>43213</v>
      </c>
      <c r="F1084">
        <v>10572</v>
      </c>
      <c r="G1084">
        <v>50</v>
      </c>
      <c r="H1084" s="21">
        <v>971.5</v>
      </c>
      <c r="I1084" s="21">
        <v>0</v>
      </c>
      <c r="J1084" s="21">
        <v>786.92</v>
      </c>
      <c r="K1084" s="21">
        <v>184.58</v>
      </c>
      <c r="L1084">
        <v>3</v>
      </c>
    </row>
    <row r="1085" spans="1:12" x14ac:dyDescent="0.3">
      <c r="A1085" t="s">
        <v>63</v>
      </c>
      <c r="B1085" t="s">
        <v>126</v>
      </c>
      <c r="C1085" t="s">
        <v>179</v>
      </c>
      <c r="D1085" t="s">
        <v>165</v>
      </c>
      <c r="E1085" s="20">
        <v>43503</v>
      </c>
      <c r="F1085">
        <v>10866</v>
      </c>
      <c r="G1085">
        <v>40</v>
      </c>
      <c r="H1085" s="21">
        <v>1204.5</v>
      </c>
      <c r="I1085" s="21">
        <v>240.9</v>
      </c>
      <c r="J1085" s="21">
        <v>849.9</v>
      </c>
      <c r="K1085" s="21">
        <v>113.7</v>
      </c>
      <c r="L1085">
        <v>3</v>
      </c>
    </row>
    <row r="1086" spans="1:12" x14ac:dyDescent="0.3">
      <c r="A1086" t="s">
        <v>43</v>
      </c>
      <c r="B1086" t="s">
        <v>139</v>
      </c>
      <c r="C1086" t="s">
        <v>180</v>
      </c>
      <c r="D1086" t="s">
        <v>137</v>
      </c>
      <c r="E1086" s="20">
        <v>43736</v>
      </c>
      <c r="F1086">
        <v>10848</v>
      </c>
      <c r="G1086">
        <v>30</v>
      </c>
      <c r="H1086" s="21">
        <v>184.8</v>
      </c>
      <c r="I1086" s="21">
        <v>0</v>
      </c>
      <c r="J1086" s="21">
        <v>162.99</v>
      </c>
      <c r="K1086" s="21">
        <v>21.81</v>
      </c>
      <c r="L1086">
        <v>3</v>
      </c>
    </row>
    <row r="1087" spans="1:12" x14ac:dyDescent="0.3">
      <c r="A1087" t="s">
        <v>43</v>
      </c>
      <c r="B1087" t="s">
        <v>67</v>
      </c>
      <c r="C1087" t="s">
        <v>180</v>
      </c>
      <c r="D1087" t="s">
        <v>137</v>
      </c>
      <c r="E1087" s="20">
        <v>42743</v>
      </c>
      <c r="F1087">
        <v>10435</v>
      </c>
      <c r="G1087">
        <v>10</v>
      </c>
      <c r="H1087" s="21">
        <v>200.5</v>
      </c>
      <c r="I1087" s="21">
        <v>0</v>
      </c>
      <c r="J1087" s="21">
        <v>166.01</v>
      </c>
      <c r="K1087" s="21">
        <v>34.49</v>
      </c>
      <c r="L1087">
        <v>2</v>
      </c>
    </row>
    <row r="1088" spans="1:12" x14ac:dyDescent="0.3">
      <c r="A1088" t="s">
        <v>56</v>
      </c>
      <c r="B1088" t="s">
        <v>75</v>
      </c>
      <c r="C1088" t="s">
        <v>180</v>
      </c>
      <c r="D1088" t="s">
        <v>137</v>
      </c>
      <c r="E1088" s="20">
        <v>42743</v>
      </c>
      <c r="F1088">
        <v>10435</v>
      </c>
      <c r="G1088">
        <v>10</v>
      </c>
      <c r="H1088" s="21">
        <v>126</v>
      </c>
      <c r="I1088" s="21">
        <v>0</v>
      </c>
      <c r="J1088" s="21">
        <v>104.33</v>
      </c>
      <c r="K1088" s="21">
        <v>21.67</v>
      </c>
      <c r="L1088">
        <v>2</v>
      </c>
    </row>
    <row r="1089" spans="1:12" x14ac:dyDescent="0.3">
      <c r="A1089" t="s">
        <v>58</v>
      </c>
      <c r="B1089" t="s">
        <v>115</v>
      </c>
      <c r="C1089" t="s">
        <v>180</v>
      </c>
      <c r="D1089" t="s">
        <v>137</v>
      </c>
      <c r="E1089" s="20">
        <v>42743</v>
      </c>
      <c r="F1089">
        <v>10435</v>
      </c>
      <c r="G1089">
        <v>12</v>
      </c>
      <c r="H1089" s="21">
        <v>45</v>
      </c>
      <c r="I1089" s="21">
        <v>0</v>
      </c>
      <c r="J1089" s="21">
        <v>37.26</v>
      </c>
      <c r="K1089" s="21">
        <v>7.74</v>
      </c>
      <c r="L1089">
        <v>2</v>
      </c>
    </row>
    <row r="1090" spans="1:12" x14ac:dyDescent="0.3">
      <c r="A1090" t="s">
        <v>58</v>
      </c>
      <c r="B1090" t="s">
        <v>116</v>
      </c>
      <c r="C1090" t="s">
        <v>180</v>
      </c>
      <c r="D1090" t="s">
        <v>137</v>
      </c>
      <c r="E1090" s="20">
        <v>42801</v>
      </c>
      <c r="F1090">
        <v>10462</v>
      </c>
      <c r="G1090">
        <v>21</v>
      </c>
      <c r="H1090" s="21">
        <v>178.5</v>
      </c>
      <c r="I1090" s="21">
        <v>0</v>
      </c>
      <c r="J1090" s="21">
        <v>156.15</v>
      </c>
      <c r="K1090" s="21">
        <v>22.35</v>
      </c>
      <c r="L1090">
        <v>3</v>
      </c>
    </row>
    <row r="1091" spans="1:12" x14ac:dyDescent="0.3">
      <c r="A1091" t="s">
        <v>77</v>
      </c>
      <c r="B1091" t="s">
        <v>121</v>
      </c>
      <c r="C1091" t="s">
        <v>180</v>
      </c>
      <c r="D1091" t="s">
        <v>137</v>
      </c>
      <c r="E1091" s="20">
        <v>43736</v>
      </c>
      <c r="F1091">
        <v>10848</v>
      </c>
      <c r="G1091">
        <v>3</v>
      </c>
      <c r="H1091" s="21">
        <v>120.96</v>
      </c>
      <c r="I1091" s="21">
        <v>0</v>
      </c>
      <c r="J1091" s="21">
        <v>106.69</v>
      </c>
      <c r="K1091" s="21">
        <v>14.27</v>
      </c>
      <c r="L1091">
        <v>3</v>
      </c>
    </row>
    <row r="1092" spans="1:12" x14ac:dyDescent="0.3">
      <c r="A1092" t="s">
        <v>63</v>
      </c>
      <c r="B1092" t="s">
        <v>65</v>
      </c>
      <c r="C1092" t="s">
        <v>180</v>
      </c>
      <c r="D1092" t="s">
        <v>137</v>
      </c>
      <c r="E1092" s="20">
        <v>42801</v>
      </c>
      <c r="F1092">
        <v>10462</v>
      </c>
      <c r="G1092">
        <v>1</v>
      </c>
      <c r="H1092" s="21">
        <v>27.09</v>
      </c>
      <c r="I1092" s="21">
        <v>0</v>
      </c>
      <c r="J1092" s="21">
        <v>22.43</v>
      </c>
      <c r="K1092" s="21">
        <v>4.66</v>
      </c>
      <c r="L1092">
        <v>3</v>
      </c>
    </row>
    <row r="1093" spans="1:12" x14ac:dyDescent="0.3">
      <c r="A1093" t="s">
        <v>43</v>
      </c>
      <c r="B1093" t="s">
        <v>88</v>
      </c>
      <c r="C1093" t="s">
        <v>181</v>
      </c>
      <c r="D1093" t="s">
        <v>163</v>
      </c>
      <c r="E1093" s="20">
        <v>43232</v>
      </c>
      <c r="F1093">
        <v>10623</v>
      </c>
      <c r="G1093">
        <v>3</v>
      </c>
      <c r="H1093" s="21">
        <v>13.11</v>
      </c>
      <c r="I1093" s="21">
        <v>0</v>
      </c>
      <c r="J1093" s="21">
        <v>10.62</v>
      </c>
      <c r="K1093" s="21">
        <v>2.4900000000000002</v>
      </c>
      <c r="L1093">
        <v>7</v>
      </c>
    </row>
    <row r="1094" spans="1:12" x14ac:dyDescent="0.3">
      <c r="A1094" t="s">
        <v>43</v>
      </c>
      <c r="B1094" t="s">
        <v>87</v>
      </c>
      <c r="C1094" t="s">
        <v>181</v>
      </c>
      <c r="D1094" t="s">
        <v>163</v>
      </c>
      <c r="E1094" s="20">
        <v>43303</v>
      </c>
      <c r="F1094">
        <v>10670</v>
      </c>
      <c r="G1094">
        <v>25</v>
      </c>
      <c r="H1094" s="21">
        <v>184.5</v>
      </c>
      <c r="I1094" s="21">
        <v>0</v>
      </c>
      <c r="J1094" s="21">
        <v>149.44999999999999</v>
      </c>
      <c r="K1094" s="21">
        <v>35.049999999999997</v>
      </c>
      <c r="L1094">
        <v>7</v>
      </c>
    </row>
    <row r="1095" spans="1:12" x14ac:dyDescent="0.3">
      <c r="A1095" t="s">
        <v>43</v>
      </c>
      <c r="B1095" t="s">
        <v>88</v>
      </c>
      <c r="C1095" t="s">
        <v>181</v>
      </c>
      <c r="D1095" t="s">
        <v>163</v>
      </c>
      <c r="E1095" s="20">
        <v>43469</v>
      </c>
      <c r="F1095">
        <v>10859</v>
      </c>
      <c r="G1095">
        <v>40</v>
      </c>
      <c r="H1095" s="21">
        <v>225.5</v>
      </c>
      <c r="I1095" s="21">
        <v>45.1</v>
      </c>
      <c r="J1095" s="21">
        <v>159.11000000000001</v>
      </c>
      <c r="K1095" s="21">
        <v>21.29</v>
      </c>
      <c r="L1095">
        <v>8</v>
      </c>
    </row>
    <row r="1096" spans="1:12" x14ac:dyDescent="0.3">
      <c r="A1096" t="s">
        <v>43</v>
      </c>
      <c r="B1096" t="s">
        <v>87</v>
      </c>
      <c r="C1096" t="s">
        <v>181</v>
      </c>
      <c r="D1096" t="s">
        <v>163</v>
      </c>
      <c r="E1096" s="20">
        <v>43534</v>
      </c>
      <c r="F1096">
        <v>10929</v>
      </c>
      <c r="G1096">
        <v>49</v>
      </c>
      <c r="H1096" s="21">
        <v>373.87</v>
      </c>
      <c r="I1096" s="21">
        <v>0</v>
      </c>
      <c r="J1096" s="21">
        <v>329.75</v>
      </c>
      <c r="K1096" s="21">
        <v>44.12</v>
      </c>
      <c r="L1096">
        <v>8</v>
      </c>
    </row>
    <row r="1097" spans="1:12" x14ac:dyDescent="0.3">
      <c r="A1097" t="s">
        <v>43</v>
      </c>
      <c r="B1097" t="s">
        <v>67</v>
      </c>
      <c r="C1097" t="s">
        <v>181</v>
      </c>
      <c r="D1097" t="s">
        <v>163</v>
      </c>
      <c r="E1097" s="20">
        <v>43712</v>
      </c>
      <c r="F1097">
        <v>10342</v>
      </c>
      <c r="G1097">
        <v>24</v>
      </c>
      <c r="H1097" s="21">
        <v>566.21</v>
      </c>
      <c r="I1097" s="21">
        <v>94.37</v>
      </c>
      <c r="J1097" s="21">
        <v>407.67</v>
      </c>
      <c r="K1097" s="21">
        <v>64.17</v>
      </c>
      <c r="L1097">
        <v>7</v>
      </c>
    </row>
    <row r="1098" spans="1:12" x14ac:dyDescent="0.3">
      <c r="A1098" t="s">
        <v>43</v>
      </c>
      <c r="B1098" t="s">
        <v>93</v>
      </c>
      <c r="C1098" t="s">
        <v>181</v>
      </c>
      <c r="D1098" t="s">
        <v>163</v>
      </c>
      <c r="E1098" s="20">
        <v>43617</v>
      </c>
      <c r="F1098">
        <v>10396</v>
      </c>
      <c r="G1098">
        <v>60</v>
      </c>
      <c r="H1098" s="21">
        <v>1780.2</v>
      </c>
      <c r="I1098" s="21">
        <v>0</v>
      </c>
      <c r="J1098" s="21">
        <v>1474.01</v>
      </c>
      <c r="K1098" s="21">
        <v>306.19</v>
      </c>
      <c r="L1098">
        <v>7</v>
      </c>
    </row>
    <row r="1099" spans="1:12" x14ac:dyDescent="0.3">
      <c r="A1099" t="s">
        <v>43</v>
      </c>
      <c r="B1099" t="s">
        <v>93</v>
      </c>
      <c r="C1099" t="s">
        <v>181</v>
      </c>
      <c r="D1099" t="s">
        <v>163</v>
      </c>
      <c r="E1099" s="20">
        <v>43509</v>
      </c>
      <c r="F1099">
        <v>11012</v>
      </c>
      <c r="G1099">
        <v>60</v>
      </c>
      <c r="H1099" s="21">
        <v>1915.2</v>
      </c>
      <c r="I1099" s="21">
        <v>91.2</v>
      </c>
      <c r="J1099" s="21">
        <v>1715.51</v>
      </c>
      <c r="K1099" s="21">
        <v>108.49</v>
      </c>
      <c r="L1099">
        <v>7</v>
      </c>
    </row>
    <row r="1100" spans="1:12" x14ac:dyDescent="0.3">
      <c r="A1100" t="s">
        <v>47</v>
      </c>
      <c r="B1100" t="s">
        <v>100</v>
      </c>
      <c r="C1100" t="s">
        <v>181</v>
      </c>
      <c r="D1100" t="s">
        <v>163</v>
      </c>
      <c r="E1100" s="20">
        <v>43534</v>
      </c>
      <c r="F1100">
        <v>10929</v>
      </c>
      <c r="G1100">
        <v>15</v>
      </c>
      <c r="H1100" s="21">
        <v>198.15</v>
      </c>
      <c r="I1100" s="21">
        <v>0</v>
      </c>
      <c r="J1100" s="21">
        <v>174.77</v>
      </c>
      <c r="K1100" s="21">
        <v>23.38</v>
      </c>
      <c r="L1100">
        <v>8</v>
      </c>
    </row>
    <row r="1101" spans="1:12" x14ac:dyDescent="0.3">
      <c r="A1101" t="s">
        <v>47</v>
      </c>
      <c r="B1101" t="s">
        <v>97</v>
      </c>
      <c r="C1101" t="s">
        <v>181</v>
      </c>
      <c r="D1101" t="s">
        <v>163</v>
      </c>
      <c r="E1101" s="20">
        <v>43183</v>
      </c>
      <c r="F1101">
        <v>10675</v>
      </c>
      <c r="G1101">
        <v>10</v>
      </c>
      <c r="H1101" s="21">
        <v>661.8</v>
      </c>
      <c r="I1101" s="21">
        <v>0</v>
      </c>
      <c r="J1101" s="21">
        <v>536.05999999999995</v>
      </c>
      <c r="K1101" s="21">
        <v>125.74</v>
      </c>
      <c r="L1101">
        <v>8</v>
      </c>
    </row>
    <row r="1102" spans="1:12" x14ac:dyDescent="0.3">
      <c r="A1102" t="s">
        <v>47</v>
      </c>
      <c r="B1102" t="s">
        <v>50</v>
      </c>
      <c r="C1102" t="s">
        <v>181</v>
      </c>
      <c r="D1102" t="s">
        <v>163</v>
      </c>
      <c r="E1102" s="20">
        <v>43303</v>
      </c>
      <c r="F1102">
        <v>10670</v>
      </c>
      <c r="G1102">
        <v>25</v>
      </c>
      <c r="H1102" s="21">
        <v>1468.25</v>
      </c>
      <c r="I1102" s="21">
        <v>0</v>
      </c>
      <c r="J1102" s="21">
        <v>1189.28</v>
      </c>
      <c r="K1102" s="21">
        <v>278.97000000000003</v>
      </c>
      <c r="L1102">
        <v>7</v>
      </c>
    </row>
    <row r="1103" spans="1:12" x14ac:dyDescent="0.3">
      <c r="A1103" t="s">
        <v>47</v>
      </c>
      <c r="B1103" t="s">
        <v>51</v>
      </c>
      <c r="C1103" t="s">
        <v>181</v>
      </c>
      <c r="D1103" t="s">
        <v>163</v>
      </c>
      <c r="E1103" s="20">
        <v>43438</v>
      </c>
      <c r="F1103">
        <v>10267</v>
      </c>
      <c r="G1103">
        <v>15</v>
      </c>
      <c r="H1103" s="21">
        <v>6356.8</v>
      </c>
      <c r="I1103" s="21">
        <v>829.15</v>
      </c>
      <c r="J1103" s="21">
        <v>4775.8900000000003</v>
      </c>
      <c r="K1103" s="21">
        <v>751.76</v>
      </c>
      <c r="L1103">
        <v>8</v>
      </c>
    </row>
    <row r="1104" spans="1:12" x14ac:dyDescent="0.3">
      <c r="A1104" t="s">
        <v>52</v>
      </c>
      <c r="B1104" t="s">
        <v>106</v>
      </c>
      <c r="C1104" t="s">
        <v>181</v>
      </c>
      <c r="D1104" t="s">
        <v>163</v>
      </c>
      <c r="E1104" s="20">
        <v>43372</v>
      </c>
      <c r="F1104">
        <v>10717</v>
      </c>
      <c r="G1104">
        <v>25</v>
      </c>
      <c r="H1104" s="21">
        <v>50.14</v>
      </c>
      <c r="I1104" s="21">
        <v>2.39</v>
      </c>
      <c r="J1104" s="21">
        <v>38.68</v>
      </c>
      <c r="K1104" s="21">
        <v>9.07</v>
      </c>
      <c r="L1104">
        <v>8</v>
      </c>
    </row>
    <row r="1105" spans="1:12" x14ac:dyDescent="0.3">
      <c r="A1105" t="s">
        <v>52</v>
      </c>
      <c r="B1105" t="s">
        <v>104</v>
      </c>
      <c r="C1105" t="s">
        <v>181</v>
      </c>
      <c r="D1105" t="s">
        <v>163</v>
      </c>
      <c r="E1105" s="20">
        <v>43197</v>
      </c>
      <c r="F1105">
        <v>10653</v>
      </c>
      <c r="G1105">
        <v>20</v>
      </c>
      <c r="H1105" s="21">
        <v>108.9</v>
      </c>
      <c r="I1105" s="21">
        <v>9.9</v>
      </c>
      <c r="J1105" s="21">
        <v>80.19</v>
      </c>
      <c r="K1105" s="21">
        <v>18.809999999999999</v>
      </c>
      <c r="L1105">
        <v>7</v>
      </c>
    </row>
    <row r="1106" spans="1:12" x14ac:dyDescent="0.3">
      <c r="A1106" t="s">
        <v>52</v>
      </c>
      <c r="B1106" t="s">
        <v>107</v>
      </c>
      <c r="C1106" t="s">
        <v>181</v>
      </c>
      <c r="D1106" t="s">
        <v>163</v>
      </c>
      <c r="E1106" s="20">
        <v>43232</v>
      </c>
      <c r="F1106">
        <v>10623</v>
      </c>
      <c r="G1106">
        <v>15</v>
      </c>
      <c r="H1106" s="21">
        <v>154.28</v>
      </c>
      <c r="I1106" s="21">
        <v>14.03</v>
      </c>
      <c r="J1106" s="21">
        <v>113.6</v>
      </c>
      <c r="K1106" s="21">
        <v>26.65</v>
      </c>
      <c r="L1106">
        <v>7</v>
      </c>
    </row>
    <row r="1107" spans="1:12" x14ac:dyDescent="0.3">
      <c r="A1107" t="s">
        <v>52</v>
      </c>
      <c r="B1107" t="s">
        <v>104</v>
      </c>
      <c r="C1107" t="s">
        <v>181</v>
      </c>
      <c r="D1107" t="s">
        <v>163</v>
      </c>
      <c r="E1107" s="20">
        <v>43509</v>
      </c>
      <c r="F1107">
        <v>11012</v>
      </c>
      <c r="G1107">
        <v>36</v>
      </c>
      <c r="H1107" s="21">
        <v>172.75</v>
      </c>
      <c r="I1107" s="21">
        <v>8.23</v>
      </c>
      <c r="J1107" s="21">
        <v>145.11000000000001</v>
      </c>
      <c r="K1107" s="21">
        <v>19.41</v>
      </c>
      <c r="L1107">
        <v>7</v>
      </c>
    </row>
    <row r="1108" spans="1:12" x14ac:dyDescent="0.3">
      <c r="A1108" t="s">
        <v>52</v>
      </c>
      <c r="B1108" t="s">
        <v>108</v>
      </c>
      <c r="C1108" t="s">
        <v>181</v>
      </c>
      <c r="D1108" t="s">
        <v>163</v>
      </c>
      <c r="E1108" s="20">
        <v>43232</v>
      </c>
      <c r="F1108">
        <v>10623</v>
      </c>
      <c r="G1108">
        <v>25</v>
      </c>
      <c r="H1108" s="21">
        <v>276.38</v>
      </c>
      <c r="I1108" s="21">
        <v>25.13</v>
      </c>
      <c r="J1108" s="21">
        <v>203.51</v>
      </c>
      <c r="K1108" s="21">
        <v>47.74</v>
      </c>
      <c r="L1108">
        <v>7</v>
      </c>
    </row>
    <row r="1109" spans="1:12" x14ac:dyDescent="0.3">
      <c r="A1109" t="s">
        <v>52</v>
      </c>
      <c r="B1109" t="s">
        <v>105</v>
      </c>
      <c r="C1109" t="s">
        <v>181</v>
      </c>
      <c r="D1109" t="s">
        <v>163</v>
      </c>
      <c r="E1109" s="20">
        <v>42766</v>
      </c>
      <c r="F1109">
        <v>10488</v>
      </c>
      <c r="G1109">
        <v>30</v>
      </c>
      <c r="H1109" s="21">
        <v>264</v>
      </c>
      <c r="I1109" s="21">
        <v>0</v>
      </c>
      <c r="J1109" s="21">
        <v>218.59</v>
      </c>
      <c r="K1109" s="21">
        <v>45.41</v>
      </c>
      <c r="L1109">
        <v>8</v>
      </c>
    </row>
    <row r="1110" spans="1:12" x14ac:dyDescent="0.3">
      <c r="A1110" t="s">
        <v>52</v>
      </c>
      <c r="B1110" t="s">
        <v>89</v>
      </c>
      <c r="C1110" t="s">
        <v>181</v>
      </c>
      <c r="D1110" t="s">
        <v>163</v>
      </c>
      <c r="E1110" s="20">
        <v>43197</v>
      </c>
      <c r="F1110">
        <v>10653</v>
      </c>
      <c r="G1110">
        <v>30</v>
      </c>
      <c r="H1110" s="21">
        <v>329.01</v>
      </c>
      <c r="I1110" s="21">
        <v>29.91</v>
      </c>
      <c r="J1110" s="21">
        <v>242.27</v>
      </c>
      <c r="K1110" s="21">
        <v>56.83</v>
      </c>
      <c r="L1110">
        <v>7</v>
      </c>
    </row>
    <row r="1111" spans="1:12" x14ac:dyDescent="0.3">
      <c r="A1111" t="s">
        <v>52</v>
      </c>
      <c r="B1111" t="s">
        <v>108</v>
      </c>
      <c r="C1111" t="s">
        <v>181</v>
      </c>
      <c r="D1111" t="s">
        <v>163</v>
      </c>
      <c r="E1111" s="20">
        <v>43372</v>
      </c>
      <c r="F1111">
        <v>10717</v>
      </c>
      <c r="G1111">
        <v>32</v>
      </c>
      <c r="H1111" s="21">
        <v>339.7</v>
      </c>
      <c r="I1111" s="21">
        <v>16.18</v>
      </c>
      <c r="J1111" s="21">
        <v>262.05</v>
      </c>
      <c r="K1111" s="21">
        <v>61.47</v>
      </c>
      <c r="L1111">
        <v>8</v>
      </c>
    </row>
    <row r="1112" spans="1:12" x14ac:dyDescent="0.3">
      <c r="A1112" t="s">
        <v>52</v>
      </c>
      <c r="B1112" t="s">
        <v>55</v>
      </c>
      <c r="C1112" t="s">
        <v>181</v>
      </c>
      <c r="D1112" t="s">
        <v>163</v>
      </c>
      <c r="E1112" s="20">
        <v>42959</v>
      </c>
      <c r="F1112">
        <v>10560</v>
      </c>
      <c r="G1112">
        <v>15</v>
      </c>
      <c r="H1112" s="21">
        <v>585</v>
      </c>
      <c r="I1112" s="21">
        <v>117</v>
      </c>
      <c r="J1112" s="21">
        <v>379.08</v>
      </c>
      <c r="K1112" s="21">
        <v>88.92</v>
      </c>
      <c r="L1112">
        <v>8</v>
      </c>
    </row>
    <row r="1113" spans="1:12" x14ac:dyDescent="0.3">
      <c r="A1113" t="s">
        <v>52</v>
      </c>
      <c r="B1113" t="s">
        <v>72</v>
      </c>
      <c r="C1113" t="s">
        <v>181</v>
      </c>
      <c r="D1113" t="s">
        <v>163</v>
      </c>
      <c r="E1113" s="20">
        <v>43372</v>
      </c>
      <c r="F1113">
        <v>10717</v>
      </c>
      <c r="G1113">
        <v>15</v>
      </c>
      <c r="H1113" s="21">
        <v>523.65</v>
      </c>
      <c r="I1113" s="21">
        <v>0</v>
      </c>
      <c r="J1113" s="21">
        <v>424.16</v>
      </c>
      <c r="K1113" s="21">
        <v>99.49</v>
      </c>
      <c r="L1113">
        <v>8</v>
      </c>
    </row>
    <row r="1114" spans="1:12" x14ac:dyDescent="0.3">
      <c r="A1114" t="s">
        <v>52</v>
      </c>
      <c r="B1114" t="s">
        <v>107</v>
      </c>
      <c r="C1114" t="s">
        <v>181</v>
      </c>
      <c r="D1114" t="s">
        <v>163</v>
      </c>
      <c r="E1114" s="20">
        <v>43509</v>
      </c>
      <c r="F1114">
        <v>11012</v>
      </c>
      <c r="G1114">
        <v>50</v>
      </c>
      <c r="H1114" s="21">
        <v>473.03</v>
      </c>
      <c r="I1114" s="21">
        <v>22.53</v>
      </c>
      <c r="J1114" s="21">
        <v>432.38</v>
      </c>
      <c r="K1114" s="21">
        <v>18.12</v>
      </c>
      <c r="L1114">
        <v>7</v>
      </c>
    </row>
    <row r="1115" spans="1:12" x14ac:dyDescent="0.3">
      <c r="A1115" t="s">
        <v>52</v>
      </c>
      <c r="B1115" t="s">
        <v>108</v>
      </c>
      <c r="C1115" t="s">
        <v>181</v>
      </c>
      <c r="D1115" t="s">
        <v>163</v>
      </c>
      <c r="E1115" s="20">
        <v>43534</v>
      </c>
      <c r="F1115">
        <v>10929</v>
      </c>
      <c r="G1115">
        <v>60</v>
      </c>
      <c r="H1115" s="21">
        <v>556.20000000000005</v>
      </c>
      <c r="I1115" s="21">
        <v>0</v>
      </c>
      <c r="J1115" s="21">
        <v>490.57</v>
      </c>
      <c r="K1115" s="21">
        <v>65.63</v>
      </c>
      <c r="L1115">
        <v>8</v>
      </c>
    </row>
    <row r="1116" spans="1:12" x14ac:dyDescent="0.3">
      <c r="A1116" t="s">
        <v>52</v>
      </c>
      <c r="B1116" t="s">
        <v>105</v>
      </c>
      <c r="C1116" t="s">
        <v>181</v>
      </c>
      <c r="D1116" t="s">
        <v>163</v>
      </c>
      <c r="E1116" s="20">
        <v>43438</v>
      </c>
      <c r="F1116">
        <v>10267</v>
      </c>
      <c r="G1116">
        <v>70</v>
      </c>
      <c r="H1116" s="21">
        <v>697.13</v>
      </c>
      <c r="I1116" s="21">
        <v>90.93</v>
      </c>
      <c r="J1116" s="21">
        <v>523.76</v>
      </c>
      <c r="K1116" s="21">
        <v>82.44</v>
      </c>
      <c r="L1116">
        <v>8</v>
      </c>
    </row>
    <row r="1117" spans="1:12" x14ac:dyDescent="0.3">
      <c r="A1117" t="s">
        <v>52</v>
      </c>
      <c r="B1117" t="s">
        <v>110</v>
      </c>
      <c r="C1117" t="s">
        <v>181</v>
      </c>
      <c r="D1117" t="s">
        <v>163</v>
      </c>
      <c r="E1117" s="20">
        <v>42428</v>
      </c>
      <c r="F1117">
        <v>10337</v>
      </c>
      <c r="G1117">
        <v>24</v>
      </c>
      <c r="H1117" s="21">
        <v>805.2</v>
      </c>
      <c r="I1117" s="21">
        <v>0</v>
      </c>
      <c r="J1117" s="21">
        <v>725.27</v>
      </c>
      <c r="K1117" s="21">
        <v>79.930000000000007</v>
      </c>
      <c r="L1117">
        <v>8</v>
      </c>
    </row>
    <row r="1118" spans="1:12" x14ac:dyDescent="0.3">
      <c r="A1118" t="s">
        <v>52</v>
      </c>
      <c r="B1118" t="s">
        <v>72</v>
      </c>
      <c r="C1118" t="s">
        <v>181</v>
      </c>
      <c r="D1118" t="s">
        <v>163</v>
      </c>
      <c r="E1118" s="20">
        <v>43469</v>
      </c>
      <c r="F1118">
        <v>10859</v>
      </c>
      <c r="G1118">
        <v>35</v>
      </c>
      <c r="H1118" s="21">
        <v>1568.88</v>
      </c>
      <c r="I1118" s="21">
        <v>313.77999999999997</v>
      </c>
      <c r="J1118" s="21">
        <v>1107</v>
      </c>
      <c r="K1118" s="21">
        <v>148.1</v>
      </c>
      <c r="L1118">
        <v>8</v>
      </c>
    </row>
    <row r="1119" spans="1:12" x14ac:dyDescent="0.3">
      <c r="A1119" t="s">
        <v>52</v>
      </c>
      <c r="B1119" t="s">
        <v>54</v>
      </c>
      <c r="C1119" t="s">
        <v>181</v>
      </c>
      <c r="D1119" t="s">
        <v>163</v>
      </c>
      <c r="E1119" s="20">
        <v>43712</v>
      </c>
      <c r="F1119">
        <v>10342</v>
      </c>
      <c r="G1119">
        <v>40</v>
      </c>
      <c r="H1119" s="21">
        <v>1800.96</v>
      </c>
      <c r="I1119" s="21">
        <v>300.16000000000003</v>
      </c>
      <c r="J1119" s="21">
        <v>1296.69</v>
      </c>
      <c r="K1119" s="21">
        <v>204.11</v>
      </c>
      <c r="L1119">
        <v>7</v>
      </c>
    </row>
    <row r="1120" spans="1:12" x14ac:dyDescent="0.3">
      <c r="A1120" t="s">
        <v>56</v>
      </c>
      <c r="B1120" t="s">
        <v>74</v>
      </c>
      <c r="C1120" t="s">
        <v>181</v>
      </c>
      <c r="D1120" t="s">
        <v>163</v>
      </c>
      <c r="E1120" s="20">
        <v>43232</v>
      </c>
      <c r="F1120">
        <v>10623</v>
      </c>
      <c r="G1120">
        <v>30</v>
      </c>
      <c r="H1120" s="21">
        <v>202.29</v>
      </c>
      <c r="I1120" s="21">
        <v>18.39</v>
      </c>
      <c r="J1120" s="21">
        <v>148.96</v>
      </c>
      <c r="K1120" s="21">
        <v>34.94</v>
      </c>
      <c r="L1120">
        <v>7</v>
      </c>
    </row>
    <row r="1121" spans="1:12" x14ac:dyDescent="0.3">
      <c r="A1121" t="s">
        <v>56</v>
      </c>
      <c r="B1121" t="s">
        <v>75</v>
      </c>
      <c r="C1121" t="s">
        <v>181</v>
      </c>
      <c r="D1121" t="s">
        <v>163</v>
      </c>
      <c r="E1121" s="20">
        <v>43617</v>
      </c>
      <c r="F1121">
        <v>10396</v>
      </c>
      <c r="G1121">
        <v>21</v>
      </c>
      <c r="H1121" s="21">
        <v>230.16</v>
      </c>
      <c r="I1121" s="21">
        <v>0</v>
      </c>
      <c r="J1121" s="21">
        <v>190.57</v>
      </c>
      <c r="K1121" s="21">
        <v>39.590000000000003</v>
      </c>
      <c r="L1121">
        <v>7</v>
      </c>
    </row>
    <row r="1122" spans="1:12" x14ac:dyDescent="0.3">
      <c r="A1122" t="s">
        <v>56</v>
      </c>
      <c r="B1122" t="s">
        <v>75</v>
      </c>
      <c r="C1122" t="s">
        <v>181</v>
      </c>
      <c r="D1122" t="s">
        <v>163</v>
      </c>
      <c r="E1122" s="20">
        <v>42428</v>
      </c>
      <c r="F1122">
        <v>10337</v>
      </c>
      <c r="G1122">
        <v>25</v>
      </c>
      <c r="H1122" s="21">
        <v>300.75</v>
      </c>
      <c r="I1122" s="21">
        <v>0</v>
      </c>
      <c r="J1122" s="21">
        <v>259.85000000000002</v>
      </c>
      <c r="K1122" s="21">
        <v>40.9</v>
      </c>
      <c r="L1122">
        <v>8</v>
      </c>
    </row>
    <row r="1123" spans="1:12" x14ac:dyDescent="0.3">
      <c r="A1123" t="s">
        <v>56</v>
      </c>
      <c r="B1123" t="s">
        <v>113</v>
      </c>
      <c r="C1123" t="s">
        <v>181</v>
      </c>
      <c r="D1123" t="s">
        <v>163</v>
      </c>
      <c r="E1123" s="20">
        <v>43712</v>
      </c>
      <c r="F1123">
        <v>10342</v>
      </c>
      <c r="G1123">
        <v>56</v>
      </c>
      <c r="H1123" s="21">
        <v>585.98</v>
      </c>
      <c r="I1123" s="21">
        <v>97.66</v>
      </c>
      <c r="J1123" s="21">
        <v>421.91</v>
      </c>
      <c r="K1123" s="21">
        <v>66.41</v>
      </c>
      <c r="L1123">
        <v>7</v>
      </c>
    </row>
    <row r="1124" spans="1:12" x14ac:dyDescent="0.3">
      <c r="A1124" t="s">
        <v>58</v>
      </c>
      <c r="B1124" t="s">
        <v>116</v>
      </c>
      <c r="C1124" t="s">
        <v>181</v>
      </c>
      <c r="D1124" t="s">
        <v>163</v>
      </c>
      <c r="E1124" s="20">
        <v>43303</v>
      </c>
      <c r="F1124">
        <v>10670</v>
      </c>
      <c r="G1124">
        <v>32</v>
      </c>
      <c r="H1124" s="21">
        <v>274.88</v>
      </c>
      <c r="I1124" s="21">
        <v>0</v>
      </c>
      <c r="J1124" s="21">
        <v>222.65</v>
      </c>
      <c r="K1124" s="21">
        <v>52.23</v>
      </c>
      <c r="L1124">
        <v>7</v>
      </c>
    </row>
    <row r="1125" spans="1:12" x14ac:dyDescent="0.3">
      <c r="A1125" t="s">
        <v>58</v>
      </c>
      <c r="B1125" t="s">
        <v>116</v>
      </c>
      <c r="C1125" t="s">
        <v>181</v>
      </c>
      <c r="D1125" t="s">
        <v>163</v>
      </c>
      <c r="E1125" s="20">
        <v>43617</v>
      </c>
      <c r="F1125">
        <v>10396</v>
      </c>
      <c r="G1125">
        <v>40</v>
      </c>
      <c r="H1125" s="21">
        <v>344</v>
      </c>
      <c r="I1125" s="21">
        <v>0</v>
      </c>
      <c r="J1125" s="21">
        <v>284.83</v>
      </c>
      <c r="K1125" s="21">
        <v>59.17</v>
      </c>
      <c r="L1125">
        <v>7</v>
      </c>
    </row>
    <row r="1126" spans="1:12" x14ac:dyDescent="0.3">
      <c r="A1126" t="s">
        <v>58</v>
      </c>
      <c r="B1126" t="s">
        <v>116</v>
      </c>
      <c r="C1126" t="s">
        <v>181</v>
      </c>
      <c r="D1126" t="s">
        <v>163</v>
      </c>
      <c r="E1126" s="20">
        <v>42428</v>
      </c>
      <c r="F1126">
        <v>10337</v>
      </c>
      <c r="G1126">
        <v>40</v>
      </c>
      <c r="H1126" s="21">
        <v>360</v>
      </c>
      <c r="I1126" s="21">
        <v>0</v>
      </c>
      <c r="J1126" s="21">
        <v>311.04000000000002</v>
      </c>
      <c r="K1126" s="21">
        <v>48.96</v>
      </c>
      <c r="L1126">
        <v>8</v>
      </c>
    </row>
    <row r="1127" spans="1:12" x14ac:dyDescent="0.3">
      <c r="A1127" t="s">
        <v>58</v>
      </c>
      <c r="B1127" t="s">
        <v>59</v>
      </c>
      <c r="C1127" t="s">
        <v>181</v>
      </c>
      <c r="D1127" t="s">
        <v>163</v>
      </c>
      <c r="E1127" s="20">
        <v>43469</v>
      </c>
      <c r="F1127">
        <v>10859</v>
      </c>
      <c r="G1127">
        <v>30</v>
      </c>
      <c r="H1127" s="21">
        <v>1312.5</v>
      </c>
      <c r="I1127" s="21">
        <v>262.5</v>
      </c>
      <c r="J1127" s="21">
        <v>926.1</v>
      </c>
      <c r="K1127" s="21">
        <v>123.9</v>
      </c>
      <c r="L1127">
        <v>8</v>
      </c>
    </row>
    <row r="1128" spans="1:12" x14ac:dyDescent="0.3">
      <c r="A1128" t="s">
        <v>77</v>
      </c>
      <c r="B1128" t="s">
        <v>90</v>
      </c>
      <c r="C1128" t="s">
        <v>181</v>
      </c>
      <c r="D1128" t="s">
        <v>163</v>
      </c>
      <c r="E1128" s="20">
        <v>43401</v>
      </c>
      <c r="F1128">
        <v>10791</v>
      </c>
      <c r="G1128">
        <v>14</v>
      </c>
      <c r="H1128" s="21">
        <v>1692.56</v>
      </c>
      <c r="I1128" s="21">
        <v>80.599999999999994</v>
      </c>
      <c r="J1128" s="21">
        <v>1305.69</v>
      </c>
      <c r="K1128" s="21">
        <v>306.27</v>
      </c>
      <c r="L1128">
        <v>8</v>
      </c>
    </row>
    <row r="1129" spans="1:12" x14ac:dyDescent="0.3">
      <c r="A1129" t="s">
        <v>61</v>
      </c>
      <c r="B1129" t="s">
        <v>122</v>
      </c>
      <c r="C1129" t="s">
        <v>181</v>
      </c>
      <c r="D1129" t="s">
        <v>163</v>
      </c>
      <c r="E1129" s="20">
        <v>43232</v>
      </c>
      <c r="F1129">
        <v>10623</v>
      </c>
      <c r="G1129">
        <v>21</v>
      </c>
      <c r="H1129" s="21">
        <v>508.41</v>
      </c>
      <c r="I1129" s="21">
        <v>0</v>
      </c>
      <c r="J1129" s="21">
        <v>449.92</v>
      </c>
      <c r="K1129" s="21">
        <v>58.49</v>
      </c>
      <c r="L1129">
        <v>7</v>
      </c>
    </row>
    <row r="1130" spans="1:12" x14ac:dyDescent="0.3">
      <c r="A1130" t="s">
        <v>61</v>
      </c>
      <c r="B1130" t="s">
        <v>122</v>
      </c>
      <c r="C1130" t="s">
        <v>181</v>
      </c>
      <c r="D1130" t="s">
        <v>163</v>
      </c>
      <c r="E1130" s="20">
        <v>43183</v>
      </c>
      <c r="F1130">
        <v>10675</v>
      </c>
      <c r="G1130">
        <v>30</v>
      </c>
      <c r="H1130" s="21">
        <v>653.70000000000005</v>
      </c>
      <c r="I1130" s="21">
        <v>0</v>
      </c>
      <c r="J1130" s="21">
        <v>529.5</v>
      </c>
      <c r="K1130" s="21">
        <v>124.2</v>
      </c>
      <c r="L1130">
        <v>8</v>
      </c>
    </row>
    <row r="1131" spans="1:12" x14ac:dyDescent="0.3">
      <c r="A1131" t="s">
        <v>63</v>
      </c>
      <c r="B1131" t="s">
        <v>123</v>
      </c>
      <c r="C1131" t="s">
        <v>181</v>
      </c>
      <c r="D1131" t="s">
        <v>163</v>
      </c>
      <c r="E1131" s="20">
        <v>42766</v>
      </c>
      <c r="F1131">
        <v>10488</v>
      </c>
      <c r="G1131">
        <v>20</v>
      </c>
      <c r="H1131" s="21">
        <v>29.04</v>
      </c>
      <c r="I1131" s="21">
        <v>4.84</v>
      </c>
      <c r="J1131" s="21">
        <v>20.04</v>
      </c>
      <c r="K1131" s="21">
        <v>4.16</v>
      </c>
      <c r="L1131">
        <v>8</v>
      </c>
    </row>
    <row r="1132" spans="1:12" x14ac:dyDescent="0.3">
      <c r="A1132" t="s">
        <v>63</v>
      </c>
      <c r="B1132" t="s">
        <v>123</v>
      </c>
      <c r="C1132" t="s">
        <v>181</v>
      </c>
      <c r="D1132" t="s">
        <v>163</v>
      </c>
      <c r="E1132" s="20">
        <v>43303</v>
      </c>
      <c r="F1132">
        <v>10670</v>
      </c>
      <c r="G1132">
        <v>50</v>
      </c>
      <c r="H1132" s="21">
        <v>56.5</v>
      </c>
      <c r="I1132" s="21">
        <v>0</v>
      </c>
      <c r="J1132" s="21">
        <v>45.77</v>
      </c>
      <c r="K1132" s="21">
        <v>10.73</v>
      </c>
      <c r="L1132">
        <v>7</v>
      </c>
    </row>
    <row r="1133" spans="1:12" x14ac:dyDescent="0.3">
      <c r="A1133" t="s">
        <v>63</v>
      </c>
      <c r="B1133" t="s">
        <v>141</v>
      </c>
      <c r="C1133" t="s">
        <v>181</v>
      </c>
      <c r="D1133" t="s">
        <v>163</v>
      </c>
      <c r="E1133" s="20">
        <v>42428</v>
      </c>
      <c r="F1133">
        <v>10337</v>
      </c>
      <c r="G1133">
        <v>28</v>
      </c>
      <c r="H1133" s="21">
        <v>109.2</v>
      </c>
      <c r="I1133" s="21">
        <v>0</v>
      </c>
      <c r="J1133" s="21">
        <v>94.35</v>
      </c>
      <c r="K1133" s="21">
        <v>14.85</v>
      </c>
      <c r="L1133">
        <v>8</v>
      </c>
    </row>
    <row r="1134" spans="1:12" x14ac:dyDescent="0.3">
      <c r="A1134" t="s">
        <v>63</v>
      </c>
      <c r="B1134" t="s">
        <v>64</v>
      </c>
      <c r="C1134" t="s">
        <v>181</v>
      </c>
      <c r="D1134" t="s">
        <v>163</v>
      </c>
      <c r="E1134" s="20">
        <v>42428</v>
      </c>
      <c r="F1134">
        <v>10337</v>
      </c>
      <c r="G1134">
        <v>20</v>
      </c>
      <c r="H1134" s="21">
        <v>159.80000000000001</v>
      </c>
      <c r="I1134" s="21">
        <v>0</v>
      </c>
      <c r="J1134" s="21">
        <v>138.07</v>
      </c>
      <c r="K1134" s="21">
        <v>21.73</v>
      </c>
      <c r="L1134">
        <v>8</v>
      </c>
    </row>
    <row r="1135" spans="1:12" x14ac:dyDescent="0.3">
      <c r="A1135" t="s">
        <v>63</v>
      </c>
      <c r="B1135" t="s">
        <v>83</v>
      </c>
      <c r="C1135" t="s">
        <v>181</v>
      </c>
      <c r="D1135" t="s">
        <v>163</v>
      </c>
      <c r="E1135" s="20">
        <v>43401</v>
      </c>
      <c r="F1135">
        <v>10791</v>
      </c>
      <c r="G1135">
        <v>20</v>
      </c>
      <c r="H1135" s="21">
        <v>202.23</v>
      </c>
      <c r="I1135" s="21">
        <v>9.6300000000000008</v>
      </c>
      <c r="J1135" s="21">
        <v>160.82</v>
      </c>
      <c r="K1135" s="21">
        <v>31.78</v>
      </c>
      <c r="L1135">
        <v>8</v>
      </c>
    </row>
    <row r="1136" spans="1:12" x14ac:dyDescent="0.3">
      <c r="A1136" t="s">
        <v>63</v>
      </c>
      <c r="B1136" t="s">
        <v>64</v>
      </c>
      <c r="C1136" t="s">
        <v>181</v>
      </c>
      <c r="D1136" t="s">
        <v>163</v>
      </c>
      <c r="E1136" s="20">
        <v>43712</v>
      </c>
      <c r="F1136">
        <v>10342</v>
      </c>
      <c r="G1136">
        <v>40</v>
      </c>
      <c r="H1136" s="21">
        <v>362.88</v>
      </c>
      <c r="I1136" s="21">
        <v>60.48</v>
      </c>
      <c r="J1136" s="21">
        <v>261.27</v>
      </c>
      <c r="K1136" s="21">
        <v>41.13</v>
      </c>
      <c r="L1136">
        <v>7</v>
      </c>
    </row>
    <row r="1137" spans="1:12" x14ac:dyDescent="0.3">
      <c r="A1137" t="s">
        <v>63</v>
      </c>
      <c r="B1137" t="s">
        <v>126</v>
      </c>
      <c r="C1137" t="s">
        <v>181</v>
      </c>
      <c r="D1137" t="s">
        <v>163</v>
      </c>
      <c r="E1137" s="20">
        <v>42959</v>
      </c>
      <c r="F1137">
        <v>10560</v>
      </c>
      <c r="G1137">
        <v>20</v>
      </c>
      <c r="H1137" s="21">
        <v>512.4</v>
      </c>
      <c r="I1137" s="21">
        <v>0</v>
      </c>
      <c r="J1137" s="21">
        <v>415.04</v>
      </c>
      <c r="K1137" s="21">
        <v>97.36</v>
      </c>
      <c r="L1137">
        <v>8</v>
      </c>
    </row>
    <row r="1138" spans="1:12" x14ac:dyDescent="0.3">
      <c r="A1138" t="s">
        <v>63</v>
      </c>
      <c r="B1138" t="s">
        <v>84</v>
      </c>
      <c r="C1138" t="s">
        <v>181</v>
      </c>
      <c r="D1138" t="s">
        <v>163</v>
      </c>
      <c r="E1138" s="20">
        <v>43303</v>
      </c>
      <c r="F1138">
        <v>10670</v>
      </c>
      <c r="G1138">
        <v>60</v>
      </c>
      <c r="H1138" s="21">
        <v>745.8</v>
      </c>
      <c r="I1138" s="21">
        <v>0</v>
      </c>
      <c r="J1138" s="21">
        <v>667.45</v>
      </c>
      <c r="K1138" s="21">
        <v>78.349999999999994</v>
      </c>
      <c r="L1138">
        <v>7</v>
      </c>
    </row>
    <row r="1139" spans="1:12" x14ac:dyDescent="0.3">
      <c r="A1139" t="s">
        <v>63</v>
      </c>
      <c r="B1139" t="s">
        <v>124</v>
      </c>
      <c r="C1139" t="s">
        <v>181</v>
      </c>
      <c r="D1139" t="s">
        <v>163</v>
      </c>
      <c r="E1139" s="20">
        <v>43438</v>
      </c>
      <c r="F1139">
        <v>10267</v>
      </c>
      <c r="G1139">
        <v>50</v>
      </c>
      <c r="H1139" s="21">
        <v>935.5</v>
      </c>
      <c r="I1139" s="21">
        <v>0</v>
      </c>
      <c r="J1139" s="21">
        <v>808.27</v>
      </c>
      <c r="K1139" s="21">
        <v>127.23</v>
      </c>
      <c r="L1139">
        <v>8</v>
      </c>
    </row>
    <row r="1140" spans="1:12" x14ac:dyDescent="0.3">
      <c r="A1140" t="s">
        <v>63</v>
      </c>
      <c r="B1140" t="s">
        <v>127</v>
      </c>
      <c r="C1140" t="s">
        <v>181</v>
      </c>
      <c r="D1140" t="s">
        <v>163</v>
      </c>
      <c r="E1140" s="20">
        <v>43183</v>
      </c>
      <c r="F1140">
        <v>10675</v>
      </c>
      <c r="G1140">
        <v>30</v>
      </c>
      <c r="H1140" s="21">
        <v>1337.7</v>
      </c>
      <c r="I1140" s="21">
        <v>0</v>
      </c>
      <c r="J1140" s="21">
        <v>1083.54</v>
      </c>
      <c r="K1140" s="21">
        <v>254.16</v>
      </c>
      <c r="L1140">
        <v>8</v>
      </c>
    </row>
    <row r="1141" spans="1:12" x14ac:dyDescent="0.3">
      <c r="A1141" t="s">
        <v>43</v>
      </c>
      <c r="B1141" t="s">
        <v>88</v>
      </c>
      <c r="C1141" t="s">
        <v>183</v>
      </c>
      <c r="D1141" t="s">
        <v>182</v>
      </c>
      <c r="E1141" s="20">
        <v>43633</v>
      </c>
      <c r="F1141">
        <v>10885</v>
      </c>
      <c r="G1141">
        <v>12</v>
      </c>
      <c r="H1141" s="21">
        <v>54.72</v>
      </c>
      <c r="I1141" s="21">
        <v>0</v>
      </c>
      <c r="J1141" s="21">
        <v>48.26</v>
      </c>
      <c r="K1141" s="21">
        <v>6.46</v>
      </c>
      <c r="L1141">
        <v>4</v>
      </c>
    </row>
    <row r="1142" spans="1:12" x14ac:dyDescent="0.3">
      <c r="A1142" t="s">
        <v>43</v>
      </c>
      <c r="B1142" t="s">
        <v>46</v>
      </c>
      <c r="C1142" t="s">
        <v>183</v>
      </c>
      <c r="D1142" t="s">
        <v>182</v>
      </c>
      <c r="E1142" s="20">
        <v>43702</v>
      </c>
      <c r="F1142">
        <v>11035</v>
      </c>
      <c r="G1142">
        <v>10</v>
      </c>
      <c r="H1142" s="21">
        <v>195.5</v>
      </c>
      <c r="I1142" s="21">
        <v>0</v>
      </c>
      <c r="J1142" s="21">
        <v>172.43</v>
      </c>
      <c r="K1142" s="21">
        <v>23.07</v>
      </c>
      <c r="L1142">
        <v>5</v>
      </c>
    </row>
    <row r="1143" spans="1:12" x14ac:dyDescent="0.3">
      <c r="A1143" t="s">
        <v>43</v>
      </c>
      <c r="B1143" t="s">
        <v>67</v>
      </c>
      <c r="C1143" t="s">
        <v>183</v>
      </c>
      <c r="D1143" t="s">
        <v>182</v>
      </c>
      <c r="E1143" s="20">
        <v>43633</v>
      </c>
      <c r="F1143">
        <v>10885</v>
      </c>
      <c r="G1143">
        <v>20</v>
      </c>
      <c r="H1143" s="21">
        <v>389</v>
      </c>
      <c r="I1143" s="21">
        <v>0</v>
      </c>
      <c r="J1143" s="21">
        <v>343.1</v>
      </c>
      <c r="K1143" s="21">
        <v>45.9</v>
      </c>
      <c r="L1143">
        <v>4</v>
      </c>
    </row>
    <row r="1144" spans="1:12" x14ac:dyDescent="0.3">
      <c r="A1144" t="s">
        <v>43</v>
      </c>
      <c r="B1144" t="s">
        <v>68</v>
      </c>
      <c r="C1144" t="s">
        <v>183</v>
      </c>
      <c r="D1144" t="s">
        <v>182</v>
      </c>
      <c r="E1144" s="20">
        <v>43633</v>
      </c>
      <c r="F1144">
        <v>10885</v>
      </c>
      <c r="G1144">
        <v>30</v>
      </c>
      <c r="H1144" s="21">
        <v>883.2</v>
      </c>
      <c r="I1144" s="21">
        <v>0</v>
      </c>
      <c r="J1144" s="21">
        <v>778.98</v>
      </c>
      <c r="K1144" s="21">
        <v>104.22</v>
      </c>
      <c r="L1144">
        <v>4</v>
      </c>
    </row>
    <row r="1145" spans="1:12" x14ac:dyDescent="0.3">
      <c r="A1145" t="s">
        <v>43</v>
      </c>
      <c r="B1145" t="s">
        <v>68</v>
      </c>
      <c r="C1145" t="s">
        <v>183</v>
      </c>
      <c r="D1145" t="s">
        <v>182</v>
      </c>
      <c r="E1145" s="20">
        <v>43431</v>
      </c>
      <c r="F1145">
        <v>10846</v>
      </c>
      <c r="G1145">
        <v>30</v>
      </c>
      <c r="H1145" s="21">
        <v>922.5</v>
      </c>
      <c r="I1145" s="21">
        <v>0</v>
      </c>
      <c r="J1145" s="21">
        <v>842.11</v>
      </c>
      <c r="K1145" s="21">
        <v>80.39</v>
      </c>
      <c r="L1145">
        <v>4</v>
      </c>
    </row>
    <row r="1146" spans="1:12" x14ac:dyDescent="0.3">
      <c r="A1146" t="s">
        <v>47</v>
      </c>
      <c r="B1146" t="s">
        <v>100</v>
      </c>
      <c r="C1146" t="s">
        <v>183</v>
      </c>
      <c r="D1146" t="s">
        <v>182</v>
      </c>
      <c r="E1146" s="20">
        <v>43633</v>
      </c>
      <c r="F1146">
        <v>10885</v>
      </c>
      <c r="G1146">
        <v>25</v>
      </c>
      <c r="H1146" s="21">
        <v>342.25</v>
      </c>
      <c r="I1146" s="21">
        <v>0</v>
      </c>
      <c r="J1146" s="21">
        <v>301.87</v>
      </c>
      <c r="K1146" s="21">
        <v>40.380000000000003</v>
      </c>
      <c r="L1146">
        <v>4</v>
      </c>
    </row>
    <row r="1147" spans="1:12" x14ac:dyDescent="0.3">
      <c r="A1147" t="s">
        <v>47</v>
      </c>
      <c r="B1147" t="s">
        <v>101</v>
      </c>
      <c r="C1147" t="s">
        <v>183</v>
      </c>
      <c r="D1147" t="s">
        <v>182</v>
      </c>
      <c r="E1147" s="20">
        <v>43431</v>
      </c>
      <c r="F1147">
        <v>10846</v>
      </c>
      <c r="G1147">
        <v>21</v>
      </c>
      <c r="H1147" s="21">
        <v>474.18</v>
      </c>
      <c r="I1147" s="21">
        <v>0</v>
      </c>
      <c r="J1147" s="21">
        <v>418.23</v>
      </c>
      <c r="K1147" s="21">
        <v>55.95</v>
      </c>
      <c r="L1147">
        <v>4</v>
      </c>
    </row>
    <row r="1148" spans="1:12" x14ac:dyDescent="0.3">
      <c r="A1148" t="s">
        <v>52</v>
      </c>
      <c r="B1148" t="s">
        <v>104</v>
      </c>
      <c r="C1148" t="s">
        <v>183</v>
      </c>
      <c r="D1148" t="s">
        <v>182</v>
      </c>
      <c r="E1148" s="20">
        <v>43509</v>
      </c>
      <c r="F1148">
        <v>10252</v>
      </c>
      <c r="G1148">
        <v>40</v>
      </c>
      <c r="H1148" s="21">
        <v>182</v>
      </c>
      <c r="I1148" s="21">
        <v>0</v>
      </c>
      <c r="J1148" s="21">
        <v>150.69999999999999</v>
      </c>
      <c r="K1148" s="21">
        <v>31.3</v>
      </c>
      <c r="L1148">
        <v>5</v>
      </c>
    </row>
    <row r="1149" spans="1:12" x14ac:dyDescent="0.3">
      <c r="A1149" t="s">
        <v>52</v>
      </c>
      <c r="B1149" t="s">
        <v>72</v>
      </c>
      <c r="C1149" t="s">
        <v>183</v>
      </c>
      <c r="D1149" t="s">
        <v>182</v>
      </c>
      <c r="E1149" s="20">
        <v>43702</v>
      </c>
      <c r="F1149">
        <v>11035</v>
      </c>
      <c r="G1149">
        <v>10</v>
      </c>
      <c r="H1149" s="21">
        <v>373</v>
      </c>
      <c r="I1149" s="21">
        <v>0</v>
      </c>
      <c r="J1149" s="21">
        <v>328.99</v>
      </c>
      <c r="K1149" s="21">
        <v>44.01</v>
      </c>
      <c r="L1149">
        <v>5</v>
      </c>
    </row>
    <row r="1150" spans="1:12" x14ac:dyDescent="0.3">
      <c r="A1150" t="s">
        <v>52</v>
      </c>
      <c r="B1150" t="s">
        <v>70</v>
      </c>
      <c r="C1150" t="s">
        <v>183</v>
      </c>
      <c r="D1150" t="s">
        <v>182</v>
      </c>
      <c r="E1150" s="20">
        <v>43509</v>
      </c>
      <c r="F1150">
        <v>10252</v>
      </c>
      <c r="G1150">
        <v>25</v>
      </c>
      <c r="H1150" s="21">
        <v>620.54999999999995</v>
      </c>
      <c r="I1150" s="21">
        <v>29.55</v>
      </c>
      <c r="J1150" s="21">
        <v>489.35</v>
      </c>
      <c r="K1150" s="21">
        <v>101.65</v>
      </c>
      <c r="L1150">
        <v>5</v>
      </c>
    </row>
    <row r="1151" spans="1:12" x14ac:dyDescent="0.3">
      <c r="A1151" t="s">
        <v>52</v>
      </c>
      <c r="B1151" t="s">
        <v>140</v>
      </c>
      <c r="C1151" t="s">
        <v>183</v>
      </c>
      <c r="D1151" t="s">
        <v>182</v>
      </c>
      <c r="E1151" s="20">
        <v>43509</v>
      </c>
      <c r="F1151">
        <v>10252</v>
      </c>
      <c r="G1151">
        <v>40</v>
      </c>
      <c r="H1151" s="21">
        <v>3189.06</v>
      </c>
      <c r="I1151" s="21">
        <v>151.86000000000001</v>
      </c>
      <c r="J1151" s="21">
        <v>2514.8000000000002</v>
      </c>
      <c r="K1151" s="21">
        <v>522.4</v>
      </c>
      <c r="L1151">
        <v>5</v>
      </c>
    </row>
    <row r="1152" spans="1:12" x14ac:dyDescent="0.3">
      <c r="A1152" t="s">
        <v>56</v>
      </c>
      <c r="B1152" t="s">
        <v>74</v>
      </c>
      <c r="C1152" t="s">
        <v>183</v>
      </c>
      <c r="D1152" t="s">
        <v>182</v>
      </c>
      <c r="E1152" s="20">
        <v>43702</v>
      </c>
      <c r="F1152">
        <v>11035</v>
      </c>
      <c r="G1152">
        <v>60</v>
      </c>
      <c r="H1152" s="21">
        <v>366.6</v>
      </c>
      <c r="I1152" s="21">
        <v>0</v>
      </c>
      <c r="J1152" s="21">
        <v>323.33999999999997</v>
      </c>
      <c r="K1152" s="21">
        <v>43.26</v>
      </c>
      <c r="L1152">
        <v>5</v>
      </c>
    </row>
    <row r="1153" spans="1:12" x14ac:dyDescent="0.3">
      <c r="A1153" t="s">
        <v>58</v>
      </c>
      <c r="B1153" t="s">
        <v>60</v>
      </c>
      <c r="C1153" t="s">
        <v>183</v>
      </c>
      <c r="D1153" t="s">
        <v>182</v>
      </c>
      <c r="E1153" s="20">
        <v>43383</v>
      </c>
      <c r="F1153">
        <v>10767</v>
      </c>
      <c r="G1153">
        <v>2</v>
      </c>
      <c r="H1153" s="21">
        <v>26.7</v>
      </c>
      <c r="I1153" s="21">
        <v>0</v>
      </c>
      <c r="J1153" s="21">
        <v>21.63</v>
      </c>
      <c r="K1153" s="21">
        <v>5.07</v>
      </c>
      <c r="L1153">
        <v>4</v>
      </c>
    </row>
    <row r="1154" spans="1:12" x14ac:dyDescent="0.3">
      <c r="A1154" t="s">
        <v>58</v>
      </c>
      <c r="B1154" t="s">
        <v>60</v>
      </c>
      <c r="C1154" t="s">
        <v>183</v>
      </c>
      <c r="D1154" t="s">
        <v>182</v>
      </c>
      <c r="E1154" s="20">
        <v>43702</v>
      </c>
      <c r="F1154">
        <v>11035</v>
      </c>
      <c r="G1154">
        <v>30</v>
      </c>
      <c r="H1154" s="21">
        <v>399.6</v>
      </c>
      <c r="I1154" s="21">
        <v>0</v>
      </c>
      <c r="J1154" s="21">
        <v>383.09</v>
      </c>
      <c r="K1154" s="21">
        <v>16.510000000000002</v>
      </c>
      <c r="L1154">
        <v>5</v>
      </c>
    </row>
    <row r="1155" spans="1:12" x14ac:dyDescent="0.3">
      <c r="A1155" t="s">
        <v>61</v>
      </c>
      <c r="B1155" t="s">
        <v>80</v>
      </c>
      <c r="C1155" t="s">
        <v>183</v>
      </c>
      <c r="D1155" t="s">
        <v>182</v>
      </c>
      <c r="E1155" s="20">
        <v>43431</v>
      </c>
      <c r="F1155">
        <v>10846</v>
      </c>
      <c r="G1155">
        <v>20</v>
      </c>
      <c r="H1155" s="21">
        <v>621.79999999999995</v>
      </c>
      <c r="I1155" s="21">
        <v>0</v>
      </c>
      <c r="J1155" s="21">
        <v>548.42999999999995</v>
      </c>
      <c r="K1155" s="21">
        <v>73.37</v>
      </c>
      <c r="L1155">
        <v>4</v>
      </c>
    </row>
    <row r="1156" spans="1:12" x14ac:dyDescent="0.3">
      <c r="A1156" t="s">
        <v>43</v>
      </c>
      <c r="B1156" t="s">
        <v>87</v>
      </c>
      <c r="C1156" t="s">
        <v>185</v>
      </c>
      <c r="D1156" t="s">
        <v>184</v>
      </c>
      <c r="E1156" s="20">
        <v>43327</v>
      </c>
      <c r="F1156">
        <v>10326</v>
      </c>
      <c r="G1156">
        <v>50</v>
      </c>
      <c r="H1156" s="21">
        <v>406</v>
      </c>
      <c r="I1156" s="21">
        <v>0</v>
      </c>
      <c r="J1156" s="21">
        <v>350.78</v>
      </c>
      <c r="K1156" s="21">
        <v>55.22</v>
      </c>
      <c r="L1156">
        <v>5</v>
      </c>
    </row>
    <row r="1157" spans="1:12" x14ac:dyDescent="0.3">
      <c r="A1157" t="s">
        <v>47</v>
      </c>
      <c r="B1157" t="s">
        <v>101</v>
      </c>
      <c r="C1157" t="s">
        <v>185</v>
      </c>
      <c r="D1157" t="s">
        <v>184</v>
      </c>
      <c r="E1157" s="20">
        <v>43327</v>
      </c>
      <c r="F1157">
        <v>10326</v>
      </c>
      <c r="G1157">
        <v>24</v>
      </c>
      <c r="H1157" s="21">
        <v>476.16</v>
      </c>
      <c r="I1157" s="21">
        <v>0</v>
      </c>
      <c r="J1157" s="21">
        <v>411.4</v>
      </c>
      <c r="K1157" s="21">
        <v>64.760000000000005</v>
      </c>
      <c r="L1157">
        <v>5</v>
      </c>
    </row>
    <row r="1158" spans="1:12" x14ac:dyDescent="0.3">
      <c r="A1158" t="s">
        <v>58</v>
      </c>
      <c r="B1158" t="s">
        <v>117</v>
      </c>
      <c r="C1158" t="s">
        <v>185</v>
      </c>
      <c r="D1158" t="s">
        <v>184</v>
      </c>
      <c r="E1158" s="20">
        <v>43327</v>
      </c>
      <c r="F1158">
        <v>10326</v>
      </c>
      <c r="G1158">
        <v>16</v>
      </c>
      <c r="H1158" s="21">
        <v>287.04000000000002</v>
      </c>
      <c r="I1158" s="21">
        <v>0</v>
      </c>
      <c r="J1158" s="21">
        <v>248</v>
      </c>
      <c r="K1158" s="21">
        <v>39.04</v>
      </c>
      <c r="L1158">
        <v>5</v>
      </c>
    </row>
    <row r="1159" spans="1:12" x14ac:dyDescent="0.3">
      <c r="A1159" t="s">
        <v>58</v>
      </c>
      <c r="B1159" t="s">
        <v>76</v>
      </c>
      <c r="C1159" t="s">
        <v>185</v>
      </c>
      <c r="D1159" t="s">
        <v>184</v>
      </c>
      <c r="E1159" s="20">
        <v>43493</v>
      </c>
      <c r="F1159">
        <v>10970</v>
      </c>
      <c r="G1159">
        <v>40</v>
      </c>
      <c r="H1159" s="21">
        <v>3659.04</v>
      </c>
      <c r="I1159" s="21">
        <v>609.84</v>
      </c>
      <c r="J1159" s="21">
        <v>2689.39</v>
      </c>
      <c r="K1159" s="21">
        <v>359.81</v>
      </c>
      <c r="L1159">
        <v>4</v>
      </c>
    </row>
    <row r="1160" spans="1:12" x14ac:dyDescent="0.3">
      <c r="A1160" t="s">
        <v>77</v>
      </c>
      <c r="B1160" t="s">
        <v>119</v>
      </c>
      <c r="C1160" t="s">
        <v>185</v>
      </c>
      <c r="D1160" t="s">
        <v>184</v>
      </c>
      <c r="E1160" s="20">
        <v>43772</v>
      </c>
      <c r="F1160">
        <v>10801</v>
      </c>
      <c r="G1160">
        <v>40</v>
      </c>
      <c r="H1160" s="21">
        <v>1247</v>
      </c>
      <c r="I1160" s="21">
        <v>249.4</v>
      </c>
      <c r="J1160" s="21">
        <v>808.06</v>
      </c>
      <c r="K1160" s="21">
        <v>189.54</v>
      </c>
      <c r="L1160">
        <v>4</v>
      </c>
    </row>
    <row r="1161" spans="1:12" x14ac:dyDescent="0.3">
      <c r="A1161" t="s">
        <v>77</v>
      </c>
      <c r="B1161" t="s">
        <v>90</v>
      </c>
      <c r="C1161" t="s">
        <v>185</v>
      </c>
      <c r="D1161" t="s">
        <v>184</v>
      </c>
      <c r="E1161" s="20">
        <v>43772</v>
      </c>
      <c r="F1161">
        <v>10801</v>
      </c>
      <c r="G1161">
        <v>20</v>
      </c>
      <c r="H1161" s="21">
        <v>3298.5</v>
      </c>
      <c r="I1161" s="21">
        <v>659.7</v>
      </c>
      <c r="J1161" s="21">
        <v>2137.4299999999998</v>
      </c>
      <c r="K1161" s="21">
        <v>501.37</v>
      </c>
      <c r="L1161">
        <v>4</v>
      </c>
    </row>
    <row r="1162" spans="1:12" x14ac:dyDescent="0.3">
      <c r="A1162" t="s">
        <v>43</v>
      </c>
      <c r="B1162" t="s">
        <v>67</v>
      </c>
      <c r="C1162" t="s">
        <v>186</v>
      </c>
      <c r="D1162" t="s">
        <v>184</v>
      </c>
      <c r="E1162" s="20">
        <v>43438</v>
      </c>
      <c r="F1162">
        <v>11078</v>
      </c>
      <c r="G1162">
        <v>10</v>
      </c>
      <c r="H1162" s="21">
        <v>198.45</v>
      </c>
      <c r="I1162" s="21">
        <v>9.4499999999999993</v>
      </c>
      <c r="J1162" s="21">
        <v>166.7</v>
      </c>
      <c r="K1162" s="21">
        <v>22.3</v>
      </c>
      <c r="L1162">
        <v>4</v>
      </c>
    </row>
    <row r="1163" spans="1:12" x14ac:dyDescent="0.3">
      <c r="A1163" t="s">
        <v>47</v>
      </c>
      <c r="B1163" t="s">
        <v>99</v>
      </c>
      <c r="C1163" t="s">
        <v>186</v>
      </c>
      <c r="D1163" t="s">
        <v>184</v>
      </c>
      <c r="E1163" s="20">
        <v>43438</v>
      </c>
      <c r="F1163">
        <v>11078</v>
      </c>
      <c r="G1163">
        <v>25</v>
      </c>
      <c r="H1163" s="21">
        <v>511.88</v>
      </c>
      <c r="I1163" s="21">
        <v>24.38</v>
      </c>
      <c r="J1163" s="21">
        <v>429.98</v>
      </c>
      <c r="K1163" s="21">
        <v>57.52</v>
      </c>
      <c r="L1163">
        <v>4</v>
      </c>
    </row>
    <row r="1164" spans="1:12" x14ac:dyDescent="0.3">
      <c r="A1164" t="s">
        <v>47</v>
      </c>
      <c r="B1164" t="s">
        <v>99</v>
      </c>
      <c r="C1164" t="s">
        <v>186</v>
      </c>
      <c r="D1164" t="s">
        <v>184</v>
      </c>
      <c r="E1164" s="20">
        <v>43498</v>
      </c>
      <c r="F1164">
        <v>11082</v>
      </c>
      <c r="G1164">
        <v>35</v>
      </c>
      <c r="H1164" s="21">
        <v>732.15</v>
      </c>
      <c r="I1164" s="21">
        <v>47.9</v>
      </c>
      <c r="J1164" s="21">
        <v>603.51</v>
      </c>
      <c r="K1164" s="21">
        <v>80.739999999999995</v>
      </c>
      <c r="L1164">
        <v>4</v>
      </c>
    </row>
    <row r="1165" spans="1:12" x14ac:dyDescent="0.3">
      <c r="A1165" t="s">
        <v>43</v>
      </c>
      <c r="B1165" t="s">
        <v>87</v>
      </c>
      <c r="C1165" t="s">
        <v>187</v>
      </c>
      <c r="D1165" t="s">
        <v>175</v>
      </c>
      <c r="E1165" s="20">
        <v>43312</v>
      </c>
      <c r="F1165">
        <v>10682</v>
      </c>
      <c r="G1165">
        <v>30</v>
      </c>
      <c r="H1165" s="21">
        <v>247.5</v>
      </c>
      <c r="I1165" s="21">
        <v>0</v>
      </c>
      <c r="J1165" s="21">
        <v>200.48</v>
      </c>
      <c r="K1165" s="21">
        <v>47.02</v>
      </c>
      <c r="L1165">
        <v>3</v>
      </c>
    </row>
    <row r="1166" spans="1:12" x14ac:dyDescent="0.3">
      <c r="A1166" t="s">
        <v>43</v>
      </c>
      <c r="B1166" t="s">
        <v>67</v>
      </c>
      <c r="C1166" t="s">
        <v>187</v>
      </c>
      <c r="D1166" t="s">
        <v>175</v>
      </c>
      <c r="E1166" s="20">
        <v>43437</v>
      </c>
      <c r="F1166">
        <v>10856</v>
      </c>
      <c r="G1166">
        <v>20</v>
      </c>
      <c r="H1166" s="21">
        <v>390.8</v>
      </c>
      <c r="I1166" s="21">
        <v>0</v>
      </c>
      <c r="J1166" s="21">
        <v>363.15</v>
      </c>
      <c r="K1166" s="21">
        <v>27.65</v>
      </c>
      <c r="L1166">
        <v>9</v>
      </c>
    </row>
    <row r="1167" spans="1:12" x14ac:dyDescent="0.3">
      <c r="A1167" t="s">
        <v>43</v>
      </c>
      <c r="B1167" t="s">
        <v>94</v>
      </c>
      <c r="C1167" t="s">
        <v>187</v>
      </c>
      <c r="D1167" t="s">
        <v>175</v>
      </c>
      <c r="E1167" s="20">
        <v>42646</v>
      </c>
      <c r="F1167">
        <v>10365</v>
      </c>
      <c r="G1167">
        <v>24</v>
      </c>
      <c r="H1167" s="21">
        <v>707.52</v>
      </c>
      <c r="I1167" s="21">
        <v>0</v>
      </c>
      <c r="J1167" s="21">
        <v>611.29999999999995</v>
      </c>
      <c r="K1167" s="21">
        <v>96.22</v>
      </c>
      <c r="L1167">
        <v>2</v>
      </c>
    </row>
    <row r="1168" spans="1:12" x14ac:dyDescent="0.3">
      <c r="A1168" t="s">
        <v>43</v>
      </c>
      <c r="B1168" t="s">
        <v>94</v>
      </c>
      <c r="C1168" t="s">
        <v>187</v>
      </c>
      <c r="D1168" t="s">
        <v>175</v>
      </c>
      <c r="E1168" s="20">
        <v>42997</v>
      </c>
      <c r="F1168">
        <v>10535</v>
      </c>
      <c r="G1168">
        <v>50</v>
      </c>
      <c r="H1168" s="21">
        <v>1556.5</v>
      </c>
      <c r="I1168" s="21">
        <v>141.5</v>
      </c>
      <c r="J1168" s="21">
        <v>1146.1500000000001</v>
      </c>
      <c r="K1168" s="21">
        <v>268.85000000000002</v>
      </c>
      <c r="L1168">
        <v>9</v>
      </c>
    </row>
    <row r="1169" spans="1:12" x14ac:dyDescent="0.3">
      <c r="A1169" t="s">
        <v>47</v>
      </c>
      <c r="B1169" t="s">
        <v>103</v>
      </c>
      <c r="C1169" t="s">
        <v>187</v>
      </c>
      <c r="D1169" t="s">
        <v>175</v>
      </c>
      <c r="E1169" s="20">
        <v>43312</v>
      </c>
      <c r="F1169">
        <v>10682</v>
      </c>
      <c r="G1169">
        <v>4</v>
      </c>
      <c r="H1169" s="21">
        <v>74.16</v>
      </c>
      <c r="I1169" s="21">
        <v>0</v>
      </c>
      <c r="J1169" s="21">
        <v>60.07</v>
      </c>
      <c r="K1169" s="21">
        <v>14.09</v>
      </c>
      <c r="L1169">
        <v>3</v>
      </c>
    </row>
    <row r="1170" spans="1:12" x14ac:dyDescent="0.3">
      <c r="A1170" t="s">
        <v>47</v>
      </c>
      <c r="B1170" t="s">
        <v>97</v>
      </c>
      <c r="C1170" t="s">
        <v>187</v>
      </c>
      <c r="D1170" t="s">
        <v>175</v>
      </c>
      <c r="E1170" s="20">
        <v>43214</v>
      </c>
      <c r="F1170">
        <v>10573</v>
      </c>
      <c r="G1170">
        <v>25</v>
      </c>
      <c r="H1170" s="21">
        <v>1640.25</v>
      </c>
      <c r="I1170" s="21">
        <v>0</v>
      </c>
      <c r="J1170" s="21">
        <v>1328.6</v>
      </c>
      <c r="K1170" s="21">
        <v>311.64999999999998</v>
      </c>
      <c r="L1170">
        <v>9</v>
      </c>
    </row>
    <row r="1171" spans="1:12" x14ac:dyDescent="0.3">
      <c r="A1171" t="s">
        <v>52</v>
      </c>
      <c r="B1171" t="s">
        <v>105</v>
      </c>
      <c r="C1171" t="s">
        <v>187</v>
      </c>
      <c r="D1171" t="s">
        <v>175</v>
      </c>
      <c r="E1171" s="20">
        <v>42997</v>
      </c>
      <c r="F1171">
        <v>10535</v>
      </c>
      <c r="G1171">
        <v>15</v>
      </c>
      <c r="H1171" s="21">
        <v>126.39</v>
      </c>
      <c r="I1171" s="21">
        <v>11.49</v>
      </c>
      <c r="J1171" s="21">
        <v>93.07</v>
      </c>
      <c r="K1171" s="21">
        <v>21.83</v>
      </c>
      <c r="L1171">
        <v>9</v>
      </c>
    </row>
    <row r="1172" spans="1:12" x14ac:dyDescent="0.3">
      <c r="A1172" t="s">
        <v>52</v>
      </c>
      <c r="B1172" t="s">
        <v>70</v>
      </c>
      <c r="C1172" t="s">
        <v>187</v>
      </c>
      <c r="D1172" t="s">
        <v>175</v>
      </c>
      <c r="E1172" s="20">
        <v>43309</v>
      </c>
      <c r="F1172">
        <v>10677</v>
      </c>
      <c r="G1172">
        <v>8</v>
      </c>
      <c r="H1172" s="21">
        <v>243.89</v>
      </c>
      <c r="I1172" s="21">
        <v>31.81</v>
      </c>
      <c r="J1172" s="21">
        <v>171.79</v>
      </c>
      <c r="K1172" s="21">
        <v>40.29</v>
      </c>
      <c r="L1172">
        <v>9</v>
      </c>
    </row>
    <row r="1173" spans="1:12" x14ac:dyDescent="0.3">
      <c r="A1173" t="s">
        <v>52</v>
      </c>
      <c r="B1173" t="s">
        <v>70</v>
      </c>
      <c r="C1173" t="s">
        <v>187</v>
      </c>
      <c r="D1173" t="s">
        <v>175</v>
      </c>
      <c r="E1173" s="20">
        <v>43312</v>
      </c>
      <c r="F1173">
        <v>10682</v>
      </c>
      <c r="G1173">
        <v>30</v>
      </c>
      <c r="H1173" s="21">
        <v>764.1</v>
      </c>
      <c r="I1173" s="21">
        <v>0</v>
      </c>
      <c r="J1173" s="21">
        <v>618.91999999999996</v>
      </c>
      <c r="K1173" s="21">
        <v>145.18</v>
      </c>
      <c r="L1173">
        <v>3</v>
      </c>
    </row>
    <row r="1174" spans="1:12" x14ac:dyDescent="0.3">
      <c r="A1174" t="s">
        <v>52</v>
      </c>
      <c r="B1174" t="s">
        <v>110</v>
      </c>
      <c r="C1174" t="s">
        <v>187</v>
      </c>
      <c r="D1174" t="s">
        <v>175</v>
      </c>
      <c r="E1174" s="20">
        <v>43309</v>
      </c>
      <c r="F1174">
        <v>10677</v>
      </c>
      <c r="G1174">
        <v>30</v>
      </c>
      <c r="H1174" s="21">
        <v>1158.51</v>
      </c>
      <c r="I1174" s="21">
        <v>151.11000000000001</v>
      </c>
      <c r="J1174" s="21">
        <v>815.99</v>
      </c>
      <c r="K1174" s="21">
        <v>191.41</v>
      </c>
      <c r="L1174">
        <v>9</v>
      </c>
    </row>
    <row r="1175" spans="1:12" x14ac:dyDescent="0.3">
      <c r="A1175" t="s">
        <v>56</v>
      </c>
      <c r="B1175" t="s">
        <v>57</v>
      </c>
      <c r="C1175" t="s">
        <v>187</v>
      </c>
      <c r="D1175" t="s">
        <v>175</v>
      </c>
      <c r="E1175" s="20">
        <v>43758</v>
      </c>
      <c r="F1175">
        <v>10507</v>
      </c>
      <c r="G1175">
        <v>15</v>
      </c>
      <c r="H1175" s="21">
        <v>196.82</v>
      </c>
      <c r="I1175" s="21">
        <v>25.67</v>
      </c>
      <c r="J1175" s="21">
        <v>141.71</v>
      </c>
      <c r="K1175" s="21">
        <v>29.44</v>
      </c>
      <c r="L1175">
        <v>3</v>
      </c>
    </row>
    <row r="1176" spans="1:12" x14ac:dyDescent="0.3">
      <c r="A1176" t="s">
        <v>56</v>
      </c>
      <c r="B1176" t="s">
        <v>114</v>
      </c>
      <c r="C1176" t="s">
        <v>187</v>
      </c>
      <c r="D1176" t="s">
        <v>175</v>
      </c>
      <c r="E1176" s="20">
        <v>43214</v>
      </c>
      <c r="F1176">
        <v>10573</v>
      </c>
      <c r="G1176">
        <v>40</v>
      </c>
      <c r="H1176" s="21">
        <v>295.2</v>
      </c>
      <c r="I1176" s="21">
        <v>0</v>
      </c>
      <c r="J1176" s="21">
        <v>239.11</v>
      </c>
      <c r="K1176" s="21">
        <v>56.09</v>
      </c>
      <c r="L1176">
        <v>9</v>
      </c>
    </row>
    <row r="1177" spans="1:12" x14ac:dyDescent="0.3">
      <c r="A1177" t="s">
        <v>58</v>
      </c>
      <c r="B1177" t="s">
        <v>117</v>
      </c>
      <c r="C1177" t="s">
        <v>187</v>
      </c>
      <c r="D1177" t="s">
        <v>175</v>
      </c>
      <c r="E1177" s="20">
        <v>42997</v>
      </c>
      <c r="F1177">
        <v>10535</v>
      </c>
      <c r="G1177">
        <v>5</v>
      </c>
      <c r="H1177" s="21">
        <v>112.09</v>
      </c>
      <c r="I1177" s="21">
        <v>10.19</v>
      </c>
      <c r="J1177" s="21">
        <v>82.54</v>
      </c>
      <c r="K1177" s="21">
        <v>19.36</v>
      </c>
      <c r="L1177">
        <v>9</v>
      </c>
    </row>
    <row r="1178" spans="1:12" x14ac:dyDescent="0.3">
      <c r="A1178" t="s">
        <v>58</v>
      </c>
      <c r="B1178" t="s">
        <v>60</v>
      </c>
      <c r="C1178" t="s">
        <v>187</v>
      </c>
      <c r="D1178" t="s">
        <v>175</v>
      </c>
      <c r="E1178" s="20">
        <v>43437</v>
      </c>
      <c r="F1178">
        <v>10856</v>
      </c>
      <c r="G1178">
        <v>20</v>
      </c>
      <c r="H1178" s="21">
        <v>268</v>
      </c>
      <c r="I1178" s="21">
        <v>0</v>
      </c>
      <c r="J1178" s="21">
        <v>236.38</v>
      </c>
      <c r="K1178" s="21">
        <v>31.62</v>
      </c>
      <c r="L1178">
        <v>9</v>
      </c>
    </row>
    <row r="1179" spans="1:12" x14ac:dyDescent="0.3">
      <c r="A1179" t="s">
        <v>77</v>
      </c>
      <c r="B1179" t="s">
        <v>119</v>
      </c>
      <c r="C1179" t="s">
        <v>187</v>
      </c>
      <c r="D1179" t="s">
        <v>175</v>
      </c>
      <c r="E1179" s="20">
        <v>43214</v>
      </c>
      <c r="F1179">
        <v>10573</v>
      </c>
      <c r="G1179">
        <v>18</v>
      </c>
      <c r="H1179" s="21">
        <v>438.66</v>
      </c>
      <c r="I1179" s="21">
        <v>0</v>
      </c>
      <c r="J1179" s="21">
        <v>355.32</v>
      </c>
      <c r="K1179" s="21">
        <v>83.34</v>
      </c>
      <c r="L1179">
        <v>9</v>
      </c>
    </row>
    <row r="1180" spans="1:12" x14ac:dyDescent="0.3">
      <c r="A1180" t="s">
        <v>77</v>
      </c>
      <c r="B1180" t="s">
        <v>78</v>
      </c>
      <c r="C1180" t="s">
        <v>187</v>
      </c>
      <c r="D1180" t="s">
        <v>175</v>
      </c>
      <c r="E1180" s="20">
        <v>43758</v>
      </c>
      <c r="F1180">
        <v>10507</v>
      </c>
      <c r="G1180">
        <v>15</v>
      </c>
      <c r="H1180" s="21">
        <v>551.14</v>
      </c>
      <c r="I1180" s="21">
        <v>71.89</v>
      </c>
      <c r="J1180" s="21">
        <v>396.82</v>
      </c>
      <c r="K1180" s="21">
        <v>82.43</v>
      </c>
      <c r="L1180">
        <v>3</v>
      </c>
    </row>
    <row r="1181" spans="1:12" x14ac:dyDescent="0.3">
      <c r="A1181" t="s">
        <v>63</v>
      </c>
      <c r="B1181" t="s">
        <v>124</v>
      </c>
      <c r="C1181" t="s">
        <v>187</v>
      </c>
      <c r="D1181" t="s">
        <v>175</v>
      </c>
      <c r="E1181" s="20">
        <v>42997</v>
      </c>
      <c r="F1181">
        <v>10535</v>
      </c>
      <c r="G1181">
        <v>10</v>
      </c>
      <c r="H1181" s="21">
        <v>213.4</v>
      </c>
      <c r="I1181" s="21">
        <v>19.399999999999999</v>
      </c>
      <c r="J1181" s="21">
        <v>157.13999999999999</v>
      </c>
      <c r="K1181" s="21">
        <v>36.86</v>
      </c>
      <c r="L1181">
        <v>9</v>
      </c>
    </row>
    <row r="1182" spans="1:12" x14ac:dyDescent="0.3">
      <c r="A1182" t="s">
        <v>43</v>
      </c>
      <c r="B1182" t="s">
        <v>87</v>
      </c>
      <c r="C1182" t="s">
        <v>188</v>
      </c>
      <c r="D1182" t="s">
        <v>175</v>
      </c>
      <c r="E1182" s="20">
        <v>43177</v>
      </c>
      <c r="F1182">
        <v>10474</v>
      </c>
      <c r="G1182">
        <v>10</v>
      </c>
      <c r="H1182" s="21">
        <v>76.3</v>
      </c>
      <c r="I1182" s="21">
        <v>0</v>
      </c>
      <c r="J1182" s="21">
        <v>63.18</v>
      </c>
      <c r="K1182" s="21">
        <v>13.12</v>
      </c>
      <c r="L1182">
        <v>8</v>
      </c>
    </row>
    <row r="1183" spans="1:12" x14ac:dyDescent="0.3">
      <c r="A1183" t="s">
        <v>43</v>
      </c>
      <c r="B1183" t="s">
        <v>88</v>
      </c>
      <c r="C1183" t="s">
        <v>188</v>
      </c>
      <c r="D1183" t="s">
        <v>175</v>
      </c>
      <c r="E1183" s="20">
        <v>43538</v>
      </c>
      <c r="F1183">
        <v>11073</v>
      </c>
      <c r="G1183">
        <v>20</v>
      </c>
      <c r="H1183" s="21">
        <v>92</v>
      </c>
      <c r="I1183" s="21">
        <v>0</v>
      </c>
      <c r="J1183" s="21">
        <v>81.14</v>
      </c>
      <c r="K1183" s="21">
        <v>10.86</v>
      </c>
      <c r="L1183">
        <v>8</v>
      </c>
    </row>
    <row r="1184" spans="1:12" x14ac:dyDescent="0.3">
      <c r="A1184" t="s">
        <v>43</v>
      </c>
      <c r="B1184" t="s">
        <v>46</v>
      </c>
      <c r="C1184" t="s">
        <v>188</v>
      </c>
      <c r="D1184" t="s">
        <v>175</v>
      </c>
      <c r="E1184" s="20">
        <v>43543</v>
      </c>
      <c r="F1184">
        <v>10354</v>
      </c>
      <c r="G1184">
        <v>12</v>
      </c>
      <c r="H1184" s="21">
        <v>259.8</v>
      </c>
      <c r="I1184" s="21">
        <v>0</v>
      </c>
      <c r="J1184" s="21">
        <v>224.47</v>
      </c>
      <c r="K1184" s="21">
        <v>35.33</v>
      </c>
      <c r="L1184">
        <v>7</v>
      </c>
    </row>
    <row r="1185" spans="1:12" x14ac:dyDescent="0.3">
      <c r="A1185" t="s">
        <v>43</v>
      </c>
      <c r="B1185" t="s">
        <v>94</v>
      </c>
      <c r="C1185" t="s">
        <v>188</v>
      </c>
      <c r="D1185" t="s">
        <v>175</v>
      </c>
      <c r="E1185" s="20">
        <v>43538</v>
      </c>
      <c r="F1185">
        <v>11073</v>
      </c>
      <c r="G1185">
        <v>10</v>
      </c>
      <c r="H1185" s="21">
        <v>289.3</v>
      </c>
      <c r="I1185" s="21">
        <v>0</v>
      </c>
      <c r="J1185" s="21">
        <v>261.8</v>
      </c>
      <c r="K1185" s="21">
        <v>27.5</v>
      </c>
      <c r="L1185">
        <v>8</v>
      </c>
    </row>
    <row r="1186" spans="1:12" x14ac:dyDescent="0.3">
      <c r="A1186" t="s">
        <v>47</v>
      </c>
      <c r="B1186" t="s">
        <v>97</v>
      </c>
      <c r="C1186" t="s">
        <v>188</v>
      </c>
      <c r="D1186" t="s">
        <v>175</v>
      </c>
      <c r="E1186" s="20">
        <v>42841</v>
      </c>
      <c r="F1186">
        <v>10502</v>
      </c>
      <c r="G1186">
        <v>6</v>
      </c>
      <c r="H1186" s="21">
        <v>400.98</v>
      </c>
      <c r="I1186" s="21">
        <v>0</v>
      </c>
      <c r="J1186" s="21">
        <v>332.01</v>
      </c>
      <c r="K1186" s="21">
        <v>68.97</v>
      </c>
      <c r="L1186">
        <v>8</v>
      </c>
    </row>
    <row r="1187" spans="1:12" x14ac:dyDescent="0.3">
      <c r="A1187" t="s">
        <v>47</v>
      </c>
      <c r="B1187" t="s">
        <v>50</v>
      </c>
      <c r="C1187" t="s">
        <v>188</v>
      </c>
      <c r="D1187" t="s">
        <v>175</v>
      </c>
      <c r="E1187" s="20">
        <v>42841</v>
      </c>
      <c r="F1187">
        <v>10502</v>
      </c>
      <c r="G1187">
        <v>30</v>
      </c>
      <c r="H1187" s="21">
        <v>1899.6</v>
      </c>
      <c r="I1187" s="21">
        <v>0</v>
      </c>
      <c r="J1187" s="21">
        <v>1572.87</v>
      </c>
      <c r="K1187" s="21">
        <v>326.73</v>
      </c>
      <c r="L1187">
        <v>8</v>
      </c>
    </row>
    <row r="1188" spans="1:12" x14ac:dyDescent="0.3">
      <c r="A1188" t="s">
        <v>52</v>
      </c>
      <c r="B1188" t="s">
        <v>104</v>
      </c>
      <c r="C1188" t="s">
        <v>188</v>
      </c>
      <c r="D1188" t="s">
        <v>175</v>
      </c>
      <c r="E1188" s="20">
        <v>43502</v>
      </c>
      <c r="F1188">
        <v>10995</v>
      </c>
      <c r="G1188">
        <v>4</v>
      </c>
      <c r="H1188" s="21">
        <v>20.84</v>
      </c>
      <c r="I1188" s="21">
        <v>0</v>
      </c>
      <c r="J1188" s="21">
        <v>18.38</v>
      </c>
      <c r="K1188" s="21">
        <v>2.46</v>
      </c>
      <c r="L1188">
        <v>8</v>
      </c>
    </row>
    <row r="1189" spans="1:12" x14ac:dyDescent="0.3">
      <c r="A1189" t="s">
        <v>58</v>
      </c>
      <c r="B1189" t="s">
        <v>76</v>
      </c>
      <c r="C1189" t="s">
        <v>188</v>
      </c>
      <c r="D1189" t="s">
        <v>175</v>
      </c>
      <c r="E1189" s="20">
        <v>43686</v>
      </c>
      <c r="F1189">
        <v>10322</v>
      </c>
      <c r="G1189">
        <v>20</v>
      </c>
      <c r="H1189" s="21">
        <v>1560.4</v>
      </c>
      <c r="I1189" s="21">
        <v>0</v>
      </c>
      <c r="J1189" s="21">
        <v>1348.19</v>
      </c>
      <c r="K1189" s="21">
        <v>212.21</v>
      </c>
      <c r="L1189">
        <v>7</v>
      </c>
    </row>
    <row r="1190" spans="1:12" x14ac:dyDescent="0.3">
      <c r="A1190" t="s">
        <v>77</v>
      </c>
      <c r="B1190" t="s">
        <v>120</v>
      </c>
      <c r="C1190" t="s">
        <v>188</v>
      </c>
      <c r="D1190" t="s">
        <v>175</v>
      </c>
      <c r="E1190" s="20">
        <v>42841</v>
      </c>
      <c r="F1190">
        <v>10502</v>
      </c>
      <c r="G1190">
        <v>21</v>
      </c>
      <c r="H1190" s="21">
        <v>210</v>
      </c>
      <c r="I1190" s="21">
        <v>0</v>
      </c>
      <c r="J1190" s="21">
        <v>173.88</v>
      </c>
      <c r="K1190" s="21">
        <v>36.119999999999997</v>
      </c>
      <c r="L1190">
        <v>8</v>
      </c>
    </row>
    <row r="1191" spans="1:12" x14ac:dyDescent="0.3">
      <c r="A1191" t="s">
        <v>77</v>
      </c>
      <c r="B1191" t="s">
        <v>90</v>
      </c>
      <c r="C1191" t="s">
        <v>188</v>
      </c>
      <c r="D1191" t="s">
        <v>175</v>
      </c>
      <c r="E1191" s="20">
        <v>43543</v>
      </c>
      <c r="F1191">
        <v>10354</v>
      </c>
      <c r="G1191">
        <v>4</v>
      </c>
      <c r="H1191" s="21">
        <v>521.36</v>
      </c>
      <c r="I1191" s="21">
        <v>0</v>
      </c>
      <c r="J1191" s="21">
        <v>450.46</v>
      </c>
      <c r="K1191" s="21">
        <v>70.900000000000006</v>
      </c>
      <c r="L1191">
        <v>7</v>
      </c>
    </row>
    <row r="1192" spans="1:12" x14ac:dyDescent="0.3">
      <c r="A1192" t="s">
        <v>77</v>
      </c>
      <c r="B1192" t="s">
        <v>79</v>
      </c>
      <c r="C1192" t="s">
        <v>188</v>
      </c>
      <c r="D1192" t="s">
        <v>175</v>
      </c>
      <c r="E1192" s="20">
        <v>43502</v>
      </c>
      <c r="F1192">
        <v>10995</v>
      </c>
      <c r="G1192">
        <v>20</v>
      </c>
      <c r="H1192" s="21">
        <v>1995.8</v>
      </c>
      <c r="I1192" s="21">
        <v>0</v>
      </c>
      <c r="J1192" s="21">
        <v>1769.06</v>
      </c>
      <c r="K1192" s="21">
        <v>226.74</v>
      </c>
      <c r="L1192">
        <v>8</v>
      </c>
    </row>
    <row r="1193" spans="1:12" x14ac:dyDescent="0.3">
      <c r="A1193" t="s">
        <v>61</v>
      </c>
      <c r="B1193" t="s">
        <v>122</v>
      </c>
      <c r="C1193" t="s">
        <v>188</v>
      </c>
      <c r="D1193" t="s">
        <v>175</v>
      </c>
      <c r="E1193" s="20">
        <v>43177</v>
      </c>
      <c r="F1193">
        <v>10474</v>
      </c>
      <c r="G1193">
        <v>12</v>
      </c>
      <c r="H1193" s="21">
        <v>295.8</v>
      </c>
      <c r="I1193" s="21">
        <v>0</v>
      </c>
      <c r="J1193" s="21">
        <v>244.92</v>
      </c>
      <c r="K1193" s="21">
        <v>50.88</v>
      </c>
      <c r="L1193">
        <v>8</v>
      </c>
    </row>
    <row r="1194" spans="1:12" x14ac:dyDescent="0.3">
      <c r="A1194" t="s">
        <v>61</v>
      </c>
      <c r="B1194" t="s">
        <v>62</v>
      </c>
      <c r="C1194" t="s">
        <v>188</v>
      </c>
      <c r="D1194" t="s">
        <v>175</v>
      </c>
      <c r="E1194" s="20">
        <v>43177</v>
      </c>
      <c r="F1194">
        <v>10474</v>
      </c>
      <c r="G1194">
        <v>18</v>
      </c>
      <c r="H1194" s="21">
        <v>789.66</v>
      </c>
      <c r="I1194" s="21">
        <v>0</v>
      </c>
      <c r="J1194" s="21">
        <v>653.84</v>
      </c>
      <c r="K1194" s="21">
        <v>135.82</v>
      </c>
      <c r="L1194">
        <v>8</v>
      </c>
    </row>
    <row r="1195" spans="1:12" x14ac:dyDescent="0.3">
      <c r="A1195" t="s">
        <v>63</v>
      </c>
      <c r="B1195" t="s">
        <v>124</v>
      </c>
      <c r="C1195" t="s">
        <v>188</v>
      </c>
      <c r="D1195" t="s">
        <v>175</v>
      </c>
      <c r="E1195" s="20">
        <v>43177</v>
      </c>
      <c r="F1195">
        <v>10474</v>
      </c>
      <c r="G1195">
        <v>21</v>
      </c>
      <c r="H1195" s="21">
        <v>374.22</v>
      </c>
      <c r="I1195" s="21">
        <v>0</v>
      </c>
      <c r="J1195" s="21">
        <v>309.85000000000002</v>
      </c>
      <c r="K1195" s="21">
        <v>64.37</v>
      </c>
      <c r="L1195">
        <v>8</v>
      </c>
    </row>
    <row r="1196" spans="1:12" x14ac:dyDescent="0.3">
      <c r="A1196" t="s">
        <v>43</v>
      </c>
      <c r="B1196" t="s">
        <v>88</v>
      </c>
      <c r="C1196" t="s">
        <v>189</v>
      </c>
      <c r="D1196" t="s">
        <v>85</v>
      </c>
      <c r="E1196" s="20">
        <v>43671</v>
      </c>
      <c r="F1196">
        <v>10960</v>
      </c>
      <c r="G1196">
        <v>10</v>
      </c>
      <c r="H1196" s="21">
        <v>58</v>
      </c>
      <c r="I1196" s="21">
        <v>11.6</v>
      </c>
      <c r="J1196" s="21">
        <v>40.93</v>
      </c>
      <c r="K1196" s="21">
        <v>5.47</v>
      </c>
      <c r="L1196">
        <v>3</v>
      </c>
    </row>
    <row r="1197" spans="1:12" x14ac:dyDescent="0.3">
      <c r="A1197" t="s">
        <v>43</v>
      </c>
      <c r="B1197" t="s">
        <v>88</v>
      </c>
      <c r="C1197" t="s">
        <v>189</v>
      </c>
      <c r="D1197" t="s">
        <v>85</v>
      </c>
      <c r="E1197" s="20">
        <v>42807</v>
      </c>
      <c r="F1197">
        <v>10498</v>
      </c>
      <c r="G1197">
        <v>14</v>
      </c>
      <c r="H1197" s="21">
        <v>68.599999999999994</v>
      </c>
      <c r="I1197" s="21">
        <v>0</v>
      </c>
      <c r="J1197" s="21">
        <v>56.8</v>
      </c>
      <c r="K1197" s="21">
        <v>11.8</v>
      </c>
      <c r="L1197">
        <v>3</v>
      </c>
    </row>
    <row r="1198" spans="1:12" x14ac:dyDescent="0.3">
      <c r="A1198" t="s">
        <v>43</v>
      </c>
      <c r="B1198" t="s">
        <v>88</v>
      </c>
      <c r="C1198" t="s">
        <v>189</v>
      </c>
      <c r="D1198" t="s">
        <v>85</v>
      </c>
      <c r="E1198" s="20">
        <v>43527</v>
      </c>
      <c r="F1198">
        <v>11055</v>
      </c>
      <c r="G1198">
        <v>15</v>
      </c>
      <c r="H1198" s="21">
        <v>67.349999999999994</v>
      </c>
      <c r="I1198" s="21">
        <v>0</v>
      </c>
      <c r="J1198" s="21">
        <v>59.4</v>
      </c>
      <c r="K1198" s="21">
        <v>7.95</v>
      </c>
      <c r="L1198">
        <v>9</v>
      </c>
    </row>
    <row r="1199" spans="1:12" x14ac:dyDescent="0.3">
      <c r="A1199" t="s">
        <v>43</v>
      </c>
      <c r="B1199" t="s">
        <v>94</v>
      </c>
      <c r="C1199" t="s">
        <v>189</v>
      </c>
      <c r="D1199" t="s">
        <v>85</v>
      </c>
      <c r="E1199" s="20">
        <v>43020</v>
      </c>
      <c r="F1199">
        <v>10486</v>
      </c>
      <c r="G1199">
        <v>5</v>
      </c>
      <c r="H1199" s="21">
        <v>141.9</v>
      </c>
      <c r="I1199" s="21">
        <v>0</v>
      </c>
      <c r="J1199" s="21">
        <v>117.49</v>
      </c>
      <c r="K1199" s="21">
        <v>24.41</v>
      </c>
      <c r="L1199">
        <v>9</v>
      </c>
    </row>
    <row r="1200" spans="1:12" x14ac:dyDescent="0.3">
      <c r="A1200" t="s">
        <v>43</v>
      </c>
      <c r="B1200" t="s">
        <v>87</v>
      </c>
      <c r="C1200" t="s">
        <v>189</v>
      </c>
      <c r="D1200" t="s">
        <v>85</v>
      </c>
      <c r="E1200" s="20">
        <v>42982</v>
      </c>
      <c r="F1200">
        <v>10552</v>
      </c>
      <c r="G1200">
        <v>30</v>
      </c>
      <c r="H1200" s="21">
        <v>214.8</v>
      </c>
      <c r="I1200" s="21">
        <v>0</v>
      </c>
      <c r="J1200" s="21">
        <v>173.99</v>
      </c>
      <c r="K1200" s="21">
        <v>40.81</v>
      </c>
      <c r="L1200">
        <v>3</v>
      </c>
    </row>
    <row r="1201" spans="1:12" x14ac:dyDescent="0.3">
      <c r="A1201" t="s">
        <v>43</v>
      </c>
      <c r="B1201" t="s">
        <v>87</v>
      </c>
      <c r="C1201" t="s">
        <v>189</v>
      </c>
      <c r="D1201" t="s">
        <v>85</v>
      </c>
      <c r="E1201" s="20">
        <v>43500</v>
      </c>
      <c r="F1201">
        <v>10490</v>
      </c>
      <c r="G1201">
        <v>36</v>
      </c>
      <c r="H1201" s="21">
        <v>270</v>
      </c>
      <c r="I1201" s="21">
        <v>0</v>
      </c>
      <c r="J1201" s="21">
        <v>223.56</v>
      </c>
      <c r="K1201" s="21">
        <v>46.44</v>
      </c>
      <c r="L1201">
        <v>9</v>
      </c>
    </row>
    <row r="1202" spans="1:12" x14ac:dyDescent="0.3">
      <c r="A1202" t="s">
        <v>43</v>
      </c>
      <c r="B1202" t="s">
        <v>68</v>
      </c>
      <c r="C1202" t="s">
        <v>189</v>
      </c>
      <c r="D1202" t="s">
        <v>85</v>
      </c>
      <c r="E1202" s="20">
        <v>42756</v>
      </c>
      <c r="F1202">
        <v>10476</v>
      </c>
      <c r="G1202">
        <v>12</v>
      </c>
      <c r="H1202" s="21">
        <v>313.68</v>
      </c>
      <c r="I1202" s="21">
        <v>0</v>
      </c>
      <c r="J1202" s="21">
        <v>259.73</v>
      </c>
      <c r="K1202" s="21">
        <v>53.95</v>
      </c>
      <c r="L1202">
        <v>3</v>
      </c>
    </row>
    <row r="1203" spans="1:12" x14ac:dyDescent="0.3">
      <c r="A1203" t="s">
        <v>43</v>
      </c>
      <c r="B1203" t="s">
        <v>87</v>
      </c>
      <c r="C1203" t="s">
        <v>189</v>
      </c>
      <c r="D1203" t="s">
        <v>85</v>
      </c>
      <c r="E1203" s="20">
        <v>43254</v>
      </c>
      <c r="F1203">
        <v>10613</v>
      </c>
      <c r="G1203">
        <v>40</v>
      </c>
      <c r="H1203" s="21">
        <v>340.8</v>
      </c>
      <c r="I1203" s="21">
        <v>0</v>
      </c>
      <c r="J1203" s="21">
        <v>276.05</v>
      </c>
      <c r="K1203" s="21">
        <v>64.75</v>
      </c>
      <c r="L1203">
        <v>9</v>
      </c>
    </row>
    <row r="1204" spans="1:12" x14ac:dyDescent="0.3">
      <c r="A1204" t="s">
        <v>43</v>
      </c>
      <c r="B1204" t="s">
        <v>46</v>
      </c>
      <c r="C1204" t="s">
        <v>189</v>
      </c>
      <c r="D1204" t="s">
        <v>85</v>
      </c>
      <c r="E1204" s="20">
        <v>43623</v>
      </c>
      <c r="F1204">
        <v>10863</v>
      </c>
      <c r="G1204">
        <v>20</v>
      </c>
      <c r="H1204" s="21">
        <v>476.1</v>
      </c>
      <c r="I1204" s="21">
        <v>62.1</v>
      </c>
      <c r="J1204" s="21">
        <v>365.15</v>
      </c>
      <c r="K1204" s="21">
        <v>48.85</v>
      </c>
      <c r="L1204">
        <v>9</v>
      </c>
    </row>
    <row r="1205" spans="1:12" x14ac:dyDescent="0.3">
      <c r="A1205" t="s">
        <v>43</v>
      </c>
      <c r="B1205" t="s">
        <v>67</v>
      </c>
      <c r="C1205" t="s">
        <v>189</v>
      </c>
      <c r="D1205" t="s">
        <v>85</v>
      </c>
      <c r="E1205" s="20">
        <v>43278</v>
      </c>
      <c r="F1205">
        <v>10641</v>
      </c>
      <c r="G1205">
        <v>50</v>
      </c>
      <c r="H1205" s="21">
        <v>929</v>
      </c>
      <c r="I1205" s="21">
        <v>0</v>
      </c>
      <c r="J1205" s="21">
        <v>752.49</v>
      </c>
      <c r="K1205" s="21">
        <v>176.51</v>
      </c>
      <c r="L1205">
        <v>9</v>
      </c>
    </row>
    <row r="1206" spans="1:12" x14ac:dyDescent="0.3">
      <c r="A1206" t="s">
        <v>43</v>
      </c>
      <c r="B1206" t="s">
        <v>93</v>
      </c>
      <c r="C1206" t="s">
        <v>189</v>
      </c>
      <c r="D1206" t="s">
        <v>85</v>
      </c>
      <c r="E1206" s="20">
        <v>43644</v>
      </c>
      <c r="F1206">
        <v>10901</v>
      </c>
      <c r="G1206">
        <v>30</v>
      </c>
      <c r="H1206" s="21">
        <v>920.1</v>
      </c>
      <c r="I1206" s="21">
        <v>0</v>
      </c>
      <c r="J1206" s="21">
        <v>811.53</v>
      </c>
      <c r="K1206" s="21">
        <v>108.57</v>
      </c>
      <c r="L1206">
        <v>3</v>
      </c>
    </row>
    <row r="1207" spans="1:12" x14ac:dyDescent="0.3">
      <c r="A1207" t="s">
        <v>47</v>
      </c>
      <c r="B1207" t="s">
        <v>100</v>
      </c>
      <c r="C1207" t="s">
        <v>189</v>
      </c>
      <c r="D1207" t="s">
        <v>85</v>
      </c>
      <c r="E1207" s="20">
        <v>43241</v>
      </c>
      <c r="F1207">
        <v>10257</v>
      </c>
      <c r="G1207">
        <v>15</v>
      </c>
      <c r="H1207" s="21">
        <v>192.6</v>
      </c>
      <c r="I1207" s="21">
        <v>0</v>
      </c>
      <c r="J1207" s="21">
        <v>159.47</v>
      </c>
      <c r="K1207" s="21">
        <v>33.130000000000003</v>
      </c>
      <c r="L1207">
        <v>9</v>
      </c>
    </row>
    <row r="1208" spans="1:12" x14ac:dyDescent="0.3">
      <c r="A1208" t="s">
        <v>47</v>
      </c>
      <c r="B1208" t="s">
        <v>98</v>
      </c>
      <c r="C1208" t="s">
        <v>189</v>
      </c>
      <c r="D1208" t="s">
        <v>85</v>
      </c>
      <c r="E1208" s="20">
        <v>43241</v>
      </c>
      <c r="F1208">
        <v>10257</v>
      </c>
      <c r="G1208">
        <v>6</v>
      </c>
      <c r="H1208" s="21">
        <v>329.04</v>
      </c>
      <c r="I1208" s="21">
        <v>0</v>
      </c>
      <c r="J1208" s="21">
        <v>272.70999999999998</v>
      </c>
      <c r="K1208" s="21">
        <v>56.33</v>
      </c>
      <c r="L1208">
        <v>9</v>
      </c>
    </row>
    <row r="1209" spans="1:12" x14ac:dyDescent="0.3">
      <c r="A1209" t="s">
        <v>47</v>
      </c>
      <c r="B1209" t="s">
        <v>49</v>
      </c>
      <c r="C1209" t="s">
        <v>189</v>
      </c>
      <c r="D1209" t="s">
        <v>85</v>
      </c>
      <c r="E1209" s="20">
        <v>43585</v>
      </c>
      <c r="F1209">
        <v>10796</v>
      </c>
      <c r="G1209">
        <v>10</v>
      </c>
      <c r="H1209" s="21">
        <v>713.9</v>
      </c>
      <c r="I1209" s="21">
        <v>0</v>
      </c>
      <c r="J1209" s="21">
        <v>578.26</v>
      </c>
      <c r="K1209" s="21">
        <v>135.63999999999999</v>
      </c>
      <c r="L1209">
        <v>3</v>
      </c>
    </row>
    <row r="1210" spans="1:12" x14ac:dyDescent="0.3">
      <c r="A1210" t="s">
        <v>47</v>
      </c>
      <c r="B1210" t="s">
        <v>97</v>
      </c>
      <c r="C1210" t="s">
        <v>189</v>
      </c>
      <c r="D1210" t="s">
        <v>85</v>
      </c>
      <c r="E1210" s="20">
        <v>43040</v>
      </c>
      <c r="F1210">
        <v>10395</v>
      </c>
      <c r="G1210">
        <v>70</v>
      </c>
      <c r="H1210" s="21">
        <v>5109.72</v>
      </c>
      <c r="I1210" s="21">
        <v>464.52</v>
      </c>
      <c r="J1210" s="21">
        <v>3846.23</v>
      </c>
      <c r="K1210" s="21">
        <v>798.97</v>
      </c>
      <c r="L1210">
        <v>3</v>
      </c>
    </row>
    <row r="1211" spans="1:12" x14ac:dyDescent="0.3">
      <c r="A1211" t="s">
        <v>52</v>
      </c>
      <c r="B1211" t="s">
        <v>106</v>
      </c>
      <c r="C1211" t="s">
        <v>189</v>
      </c>
      <c r="D1211" t="s">
        <v>85</v>
      </c>
      <c r="E1211" s="20">
        <v>43040</v>
      </c>
      <c r="F1211">
        <v>10395</v>
      </c>
      <c r="G1211">
        <v>8</v>
      </c>
      <c r="H1211" s="21">
        <v>14.96</v>
      </c>
      <c r="I1211" s="21">
        <v>0</v>
      </c>
      <c r="J1211" s="21">
        <v>12.39</v>
      </c>
      <c r="K1211" s="21">
        <v>2.57</v>
      </c>
      <c r="L1211">
        <v>3</v>
      </c>
    </row>
    <row r="1212" spans="1:12" x14ac:dyDescent="0.3">
      <c r="A1212" t="s">
        <v>52</v>
      </c>
      <c r="B1212" t="s">
        <v>106</v>
      </c>
      <c r="C1212" t="s">
        <v>189</v>
      </c>
      <c r="D1212" t="s">
        <v>85</v>
      </c>
      <c r="E1212" s="20">
        <v>42982</v>
      </c>
      <c r="F1212">
        <v>10552</v>
      </c>
      <c r="G1212">
        <v>18</v>
      </c>
      <c r="H1212" s="21">
        <v>34.56</v>
      </c>
      <c r="I1212" s="21">
        <v>0</v>
      </c>
      <c r="J1212" s="21">
        <v>27.99</v>
      </c>
      <c r="K1212" s="21">
        <v>6.57</v>
      </c>
      <c r="L1212">
        <v>3</v>
      </c>
    </row>
    <row r="1213" spans="1:12" x14ac:dyDescent="0.3">
      <c r="A1213" t="s">
        <v>52</v>
      </c>
      <c r="B1213" t="s">
        <v>106</v>
      </c>
      <c r="C1213" t="s">
        <v>189</v>
      </c>
      <c r="D1213" t="s">
        <v>85</v>
      </c>
      <c r="E1213" s="20">
        <v>43585</v>
      </c>
      <c r="F1213">
        <v>10796</v>
      </c>
      <c r="G1213">
        <v>24</v>
      </c>
      <c r="H1213" s="21">
        <v>60.77</v>
      </c>
      <c r="I1213" s="21">
        <v>10.130000000000001</v>
      </c>
      <c r="J1213" s="21">
        <v>41.02</v>
      </c>
      <c r="K1213" s="21">
        <v>9.6199999999999992</v>
      </c>
      <c r="L1213">
        <v>3</v>
      </c>
    </row>
    <row r="1214" spans="1:12" x14ac:dyDescent="0.3">
      <c r="A1214" t="s">
        <v>52</v>
      </c>
      <c r="B1214" t="s">
        <v>54</v>
      </c>
      <c r="C1214" t="s">
        <v>189</v>
      </c>
      <c r="D1214" t="s">
        <v>85</v>
      </c>
      <c r="E1214" s="20">
        <v>42756</v>
      </c>
      <c r="F1214">
        <v>10476</v>
      </c>
      <c r="G1214">
        <v>2</v>
      </c>
      <c r="H1214" s="21">
        <v>79.040000000000006</v>
      </c>
      <c r="I1214" s="21">
        <v>3.76</v>
      </c>
      <c r="J1214" s="21">
        <v>62.33</v>
      </c>
      <c r="K1214" s="21">
        <v>12.95</v>
      </c>
      <c r="L1214">
        <v>3</v>
      </c>
    </row>
    <row r="1215" spans="1:12" x14ac:dyDescent="0.3">
      <c r="A1215" t="s">
        <v>52</v>
      </c>
      <c r="B1215" t="s">
        <v>53</v>
      </c>
      <c r="C1215" t="s">
        <v>189</v>
      </c>
      <c r="D1215" t="s">
        <v>85</v>
      </c>
      <c r="E1215" s="20">
        <v>43527</v>
      </c>
      <c r="F1215">
        <v>11055</v>
      </c>
      <c r="G1215">
        <v>15</v>
      </c>
      <c r="H1215" s="21">
        <v>189.3</v>
      </c>
      <c r="I1215" s="21">
        <v>0</v>
      </c>
      <c r="J1215" s="21">
        <v>166.96</v>
      </c>
      <c r="K1215" s="21">
        <v>22.34</v>
      </c>
      <c r="L1215">
        <v>9</v>
      </c>
    </row>
    <row r="1216" spans="1:12" x14ac:dyDescent="0.3">
      <c r="A1216" t="s">
        <v>52</v>
      </c>
      <c r="B1216" t="s">
        <v>105</v>
      </c>
      <c r="C1216" t="s">
        <v>189</v>
      </c>
      <c r="D1216" t="s">
        <v>85</v>
      </c>
      <c r="E1216" s="20">
        <v>43241</v>
      </c>
      <c r="F1216">
        <v>10601</v>
      </c>
      <c r="G1216">
        <v>35</v>
      </c>
      <c r="H1216" s="21">
        <v>303.10000000000002</v>
      </c>
      <c r="I1216" s="21">
        <v>0</v>
      </c>
      <c r="J1216" s="21">
        <v>245.51</v>
      </c>
      <c r="K1216" s="21">
        <v>57.59</v>
      </c>
      <c r="L1216">
        <v>3</v>
      </c>
    </row>
    <row r="1217" spans="1:12" x14ac:dyDescent="0.3">
      <c r="A1217" t="s">
        <v>52</v>
      </c>
      <c r="B1217" t="s">
        <v>71</v>
      </c>
      <c r="C1217" t="s">
        <v>189</v>
      </c>
      <c r="D1217" t="s">
        <v>85</v>
      </c>
      <c r="E1217" s="20">
        <v>43500</v>
      </c>
      <c r="F1217">
        <v>10490</v>
      </c>
      <c r="G1217">
        <v>30</v>
      </c>
      <c r="H1217" s="21">
        <v>398.7</v>
      </c>
      <c r="I1217" s="21">
        <v>0</v>
      </c>
      <c r="J1217" s="21">
        <v>341.69</v>
      </c>
      <c r="K1217" s="21">
        <v>57.01</v>
      </c>
      <c r="L1217">
        <v>9</v>
      </c>
    </row>
    <row r="1218" spans="1:12" x14ac:dyDescent="0.3">
      <c r="A1218" t="s">
        <v>52</v>
      </c>
      <c r="B1218" t="s">
        <v>105</v>
      </c>
      <c r="C1218" t="s">
        <v>189</v>
      </c>
      <c r="D1218" t="s">
        <v>85</v>
      </c>
      <c r="E1218" s="20">
        <v>43500</v>
      </c>
      <c r="F1218">
        <v>10490</v>
      </c>
      <c r="G1218">
        <v>60</v>
      </c>
      <c r="H1218" s="21">
        <v>518.4</v>
      </c>
      <c r="I1218" s="21">
        <v>0</v>
      </c>
      <c r="J1218" s="21">
        <v>433.48</v>
      </c>
      <c r="K1218" s="21">
        <v>84.92</v>
      </c>
      <c r="L1218">
        <v>9</v>
      </c>
    </row>
    <row r="1219" spans="1:12" x14ac:dyDescent="0.3">
      <c r="A1219" t="s">
        <v>52</v>
      </c>
      <c r="B1219" t="s">
        <v>110</v>
      </c>
      <c r="C1219" t="s">
        <v>189</v>
      </c>
      <c r="D1219" t="s">
        <v>85</v>
      </c>
      <c r="E1219" s="20">
        <v>43585</v>
      </c>
      <c r="F1219">
        <v>10796</v>
      </c>
      <c r="G1219">
        <v>21</v>
      </c>
      <c r="H1219" s="21">
        <v>710.39</v>
      </c>
      <c r="I1219" s="21">
        <v>118.4</v>
      </c>
      <c r="J1219" s="21">
        <v>505.04</v>
      </c>
      <c r="K1219" s="21">
        <v>86.95</v>
      </c>
      <c r="L1219">
        <v>3</v>
      </c>
    </row>
    <row r="1220" spans="1:12" x14ac:dyDescent="0.3">
      <c r="A1220" t="s">
        <v>52</v>
      </c>
      <c r="B1220" t="s">
        <v>148</v>
      </c>
      <c r="C1220" t="s">
        <v>189</v>
      </c>
      <c r="D1220" t="s">
        <v>85</v>
      </c>
      <c r="E1220" s="20">
        <v>43241</v>
      </c>
      <c r="F1220">
        <v>10257</v>
      </c>
      <c r="G1220">
        <v>25</v>
      </c>
      <c r="H1220" s="21">
        <v>1077.25</v>
      </c>
      <c r="I1220" s="21">
        <v>0</v>
      </c>
      <c r="J1220" s="21">
        <v>891.96</v>
      </c>
      <c r="K1220" s="21">
        <v>185.29</v>
      </c>
      <c r="L1220">
        <v>9</v>
      </c>
    </row>
    <row r="1221" spans="1:12" x14ac:dyDescent="0.3">
      <c r="A1221" t="s">
        <v>56</v>
      </c>
      <c r="B1221" t="s">
        <v>112</v>
      </c>
      <c r="C1221" t="s">
        <v>189</v>
      </c>
      <c r="D1221" t="s">
        <v>85</v>
      </c>
      <c r="E1221" s="20">
        <v>43179</v>
      </c>
      <c r="F1221">
        <v>10705</v>
      </c>
      <c r="G1221">
        <v>4</v>
      </c>
      <c r="H1221" s="21">
        <v>78.72</v>
      </c>
      <c r="I1221" s="21">
        <v>0</v>
      </c>
      <c r="J1221" s="21">
        <v>69.11</v>
      </c>
      <c r="K1221" s="21">
        <v>9.61</v>
      </c>
      <c r="L1221">
        <v>9</v>
      </c>
    </row>
    <row r="1222" spans="1:12" x14ac:dyDescent="0.3">
      <c r="A1222" t="s">
        <v>56</v>
      </c>
      <c r="B1222" t="s">
        <v>113</v>
      </c>
      <c r="C1222" t="s">
        <v>189</v>
      </c>
      <c r="D1222" t="s">
        <v>85</v>
      </c>
      <c r="E1222" s="20">
        <v>43179</v>
      </c>
      <c r="F1222">
        <v>10705</v>
      </c>
      <c r="G1222">
        <v>20</v>
      </c>
      <c r="H1222" s="21">
        <v>183</v>
      </c>
      <c r="I1222" s="21">
        <v>0</v>
      </c>
      <c r="J1222" s="21">
        <v>148.22999999999999</v>
      </c>
      <c r="K1222" s="21">
        <v>34.770000000000003</v>
      </c>
      <c r="L1222">
        <v>9</v>
      </c>
    </row>
    <row r="1223" spans="1:12" x14ac:dyDescent="0.3">
      <c r="A1223" t="s">
        <v>56</v>
      </c>
      <c r="B1223" t="s">
        <v>74</v>
      </c>
      <c r="C1223" t="s">
        <v>189</v>
      </c>
      <c r="D1223" t="s">
        <v>85</v>
      </c>
      <c r="E1223" s="20">
        <v>43547</v>
      </c>
      <c r="F1223">
        <v>10957</v>
      </c>
      <c r="G1223">
        <v>40</v>
      </c>
      <c r="H1223" s="21">
        <v>237.6</v>
      </c>
      <c r="I1223" s="21">
        <v>0</v>
      </c>
      <c r="J1223" s="21">
        <v>209.56</v>
      </c>
      <c r="K1223" s="21">
        <v>28.04</v>
      </c>
      <c r="L1223">
        <v>3</v>
      </c>
    </row>
    <row r="1224" spans="1:12" x14ac:dyDescent="0.3">
      <c r="A1224" t="s">
        <v>58</v>
      </c>
      <c r="B1224" t="s">
        <v>59</v>
      </c>
      <c r="C1224" t="s">
        <v>189</v>
      </c>
      <c r="D1224" t="s">
        <v>85</v>
      </c>
      <c r="E1224" s="20">
        <v>43547</v>
      </c>
      <c r="F1224">
        <v>10957</v>
      </c>
      <c r="G1224">
        <v>8</v>
      </c>
      <c r="H1224" s="21">
        <v>279.12</v>
      </c>
      <c r="I1224" s="21">
        <v>0</v>
      </c>
      <c r="J1224" s="21">
        <v>246.18</v>
      </c>
      <c r="K1224" s="21">
        <v>32.94</v>
      </c>
      <c r="L1224">
        <v>3</v>
      </c>
    </row>
    <row r="1225" spans="1:12" x14ac:dyDescent="0.3">
      <c r="A1225" t="s">
        <v>58</v>
      </c>
      <c r="B1225" t="s">
        <v>117</v>
      </c>
      <c r="C1225" t="s">
        <v>189</v>
      </c>
      <c r="D1225" t="s">
        <v>85</v>
      </c>
      <c r="E1225" s="20">
        <v>43527</v>
      </c>
      <c r="F1225">
        <v>11055</v>
      </c>
      <c r="G1225">
        <v>20</v>
      </c>
      <c r="H1225" s="21">
        <v>387.4</v>
      </c>
      <c r="I1225" s="21">
        <v>0</v>
      </c>
      <c r="J1225" s="21">
        <v>341.69</v>
      </c>
      <c r="K1225" s="21">
        <v>45.71</v>
      </c>
      <c r="L1225">
        <v>9</v>
      </c>
    </row>
    <row r="1226" spans="1:12" x14ac:dyDescent="0.3">
      <c r="A1226" t="s">
        <v>58</v>
      </c>
      <c r="B1226" t="s">
        <v>60</v>
      </c>
      <c r="C1226" t="s">
        <v>189</v>
      </c>
      <c r="D1226" t="s">
        <v>85</v>
      </c>
      <c r="E1226" s="20">
        <v>42807</v>
      </c>
      <c r="F1226">
        <v>10498</v>
      </c>
      <c r="G1226">
        <v>30</v>
      </c>
      <c r="H1226" s="21">
        <v>453</v>
      </c>
      <c r="I1226" s="21">
        <v>0</v>
      </c>
      <c r="J1226" s="21">
        <v>375.08</v>
      </c>
      <c r="K1226" s="21">
        <v>77.92</v>
      </c>
      <c r="L1226">
        <v>3</v>
      </c>
    </row>
    <row r="1227" spans="1:12" x14ac:dyDescent="0.3">
      <c r="A1227" t="s">
        <v>58</v>
      </c>
      <c r="B1227" t="s">
        <v>59</v>
      </c>
      <c r="C1227" t="s">
        <v>189</v>
      </c>
      <c r="D1227" t="s">
        <v>85</v>
      </c>
      <c r="E1227" s="20">
        <v>43585</v>
      </c>
      <c r="F1227">
        <v>10796</v>
      </c>
      <c r="G1227">
        <v>35</v>
      </c>
      <c r="H1227" s="21">
        <v>1524.18</v>
      </c>
      <c r="I1227" s="21">
        <v>254.03</v>
      </c>
      <c r="J1227" s="21">
        <v>1028.82</v>
      </c>
      <c r="K1227" s="21">
        <v>241.33</v>
      </c>
      <c r="L1227">
        <v>3</v>
      </c>
    </row>
    <row r="1228" spans="1:12" x14ac:dyDescent="0.3">
      <c r="A1228" t="s">
        <v>77</v>
      </c>
      <c r="B1228" t="s">
        <v>79</v>
      </c>
      <c r="C1228" t="s">
        <v>189</v>
      </c>
      <c r="D1228" t="s">
        <v>85</v>
      </c>
      <c r="E1228" s="20">
        <v>43527</v>
      </c>
      <c r="F1228">
        <v>11055</v>
      </c>
      <c r="G1228">
        <v>20</v>
      </c>
      <c r="H1228" s="21">
        <v>1941.6</v>
      </c>
      <c r="I1228" s="21">
        <v>0</v>
      </c>
      <c r="J1228" s="21">
        <v>1712.49</v>
      </c>
      <c r="K1228" s="21">
        <v>229.11</v>
      </c>
      <c r="L1228">
        <v>9</v>
      </c>
    </row>
    <row r="1229" spans="1:12" x14ac:dyDescent="0.3">
      <c r="A1229" t="s">
        <v>77</v>
      </c>
      <c r="B1229" t="s">
        <v>79</v>
      </c>
      <c r="C1229" t="s">
        <v>189</v>
      </c>
      <c r="D1229" t="s">
        <v>85</v>
      </c>
      <c r="E1229" s="20">
        <v>43020</v>
      </c>
      <c r="F1229">
        <v>10486</v>
      </c>
      <c r="G1229">
        <v>25</v>
      </c>
      <c r="H1229" s="21">
        <v>2421.25</v>
      </c>
      <c r="I1229" s="21">
        <v>0</v>
      </c>
      <c r="J1229" s="21">
        <v>2004.8</v>
      </c>
      <c r="K1229" s="21">
        <v>416.45</v>
      </c>
      <c r="L1229">
        <v>9</v>
      </c>
    </row>
    <row r="1230" spans="1:12" x14ac:dyDescent="0.3">
      <c r="A1230" t="s">
        <v>61</v>
      </c>
      <c r="B1230" t="s">
        <v>80</v>
      </c>
      <c r="C1230" t="s">
        <v>189</v>
      </c>
      <c r="D1230" t="s">
        <v>85</v>
      </c>
      <c r="E1230" s="20">
        <v>43020</v>
      </c>
      <c r="F1230">
        <v>10486</v>
      </c>
      <c r="G1230">
        <v>16</v>
      </c>
      <c r="H1230" s="21">
        <v>439.84</v>
      </c>
      <c r="I1230" s="21">
        <v>0</v>
      </c>
      <c r="J1230" s="21">
        <v>364.19</v>
      </c>
      <c r="K1230" s="21">
        <v>75.650000000000006</v>
      </c>
      <c r="L1230">
        <v>9</v>
      </c>
    </row>
    <row r="1231" spans="1:12" x14ac:dyDescent="0.3">
      <c r="A1231" t="s">
        <v>61</v>
      </c>
      <c r="B1231" t="s">
        <v>62</v>
      </c>
      <c r="C1231" t="s">
        <v>189</v>
      </c>
      <c r="D1231" t="s">
        <v>85</v>
      </c>
      <c r="E1231" s="20">
        <v>43494</v>
      </c>
      <c r="F1231">
        <v>10976</v>
      </c>
      <c r="G1231">
        <v>20</v>
      </c>
      <c r="H1231" s="21">
        <v>846.8</v>
      </c>
      <c r="I1231" s="21">
        <v>0</v>
      </c>
      <c r="J1231" s="21">
        <v>746.88</v>
      </c>
      <c r="K1231" s="21">
        <v>99.92</v>
      </c>
      <c r="L1231">
        <v>9</v>
      </c>
    </row>
    <row r="1232" spans="1:12" x14ac:dyDescent="0.3">
      <c r="A1232" t="s">
        <v>63</v>
      </c>
      <c r="B1232" t="s">
        <v>124</v>
      </c>
      <c r="C1232" t="s">
        <v>189</v>
      </c>
      <c r="D1232" t="s">
        <v>85</v>
      </c>
      <c r="E1232" s="20">
        <v>42807</v>
      </c>
      <c r="F1232">
        <v>10498</v>
      </c>
      <c r="G1232">
        <v>5</v>
      </c>
      <c r="H1232" s="21">
        <v>90</v>
      </c>
      <c r="I1232" s="21">
        <v>0</v>
      </c>
      <c r="J1232" s="21">
        <v>74.52</v>
      </c>
      <c r="K1232" s="21">
        <v>15.48</v>
      </c>
      <c r="L1232">
        <v>3</v>
      </c>
    </row>
    <row r="1233" spans="1:12" x14ac:dyDescent="0.3">
      <c r="A1233" t="s">
        <v>63</v>
      </c>
      <c r="B1233" t="s">
        <v>65</v>
      </c>
      <c r="C1233" t="s">
        <v>189</v>
      </c>
      <c r="D1233" t="s">
        <v>85</v>
      </c>
      <c r="E1233" s="20">
        <v>43254</v>
      </c>
      <c r="F1233">
        <v>10613</v>
      </c>
      <c r="G1233">
        <v>8</v>
      </c>
      <c r="H1233" s="21">
        <v>241.12</v>
      </c>
      <c r="I1233" s="21">
        <v>21.92</v>
      </c>
      <c r="J1233" s="21">
        <v>177.55</v>
      </c>
      <c r="K1233" s="21">
        <v>41.65</v>
      </c>
      <c r="L1233">
        <v>9</v>
      </c>
    </row>
    <row r="1234" spans="1:12" x14ac:dyDescent="0.3">
      <c r="A1234" t="s">
        <v>63</v>
      </c>
      <c r="B1234" t="s">
        <v>83</v>
      </c>
      <c r="C1234" t="s">
        <v>189</v>
      </c>
      <c r="D1234" t="s">
        <v>85</v>
      </c>
      <c r="E1234" s="20">
        <v>43671</v>
      </c>
      <c r="F1234">
        <v>10960</v>
      </c>
      <c r="G1234">
        <v>24</v>
      </c>
      <c r="H1234" s="21">
        <v>229.92</v>
      </c>
      <c r="I1234" s="21">
        <v>0</v>
      </c>
      <c r="J1234" s="21">
        <v>202.79</v>
      </c>
      <c r="K1234" s="21">
        <v>27.13</v>
      </c>
      <c r="L1234">
        <v>3</v>
      </c>
    </row>
    <row r="1235" spans="1:12" x14ac:dyDescent="0.3">
      <c r="A1235" t="s">
        <v>63</v>
      </c>
      <c r="B1235" t="s">
        <v>83</v>
      </c>
      <c r="C1235" t="s">
        <v>189</v>
      </c>
      <c r="D1235" t="s">
        <v>85</v>
      </c>
      <c r="E1235" s="20">
        <v>43644</v>
      </c>
      <c r="F1235">
        <v>10901</v>
      </c>
      <c r="G1235">
        <v>30</v>
      </c>
      <c r="H1235" s="21">
        <v>267.60000000000002</v>
      </c>
      <c r="I1235" s="21">
        <v>0</v>
      </c>
      <c r="J1235" s="21">
        <v>236.02</v>
      </c>
      <c r="K1235" s="21">
        <v>31.58</v>
      </c>
      <c r="L1235">
        <v>3</v>
      </c>
    </row>
    <row r="1236" spans="1:12" x14ac:dyDescent="0.3">
      <c r="A1236" t="s">
        <v>63</v>
      </c>
      <c r="B1236" t="s">
        <v>84</v>
      </c>
      <c r="C1236" t="s">
        <v>189</v>
      </c>
      <c r="D1236" t="s">
        <v>85</v>
      </c>
      <c r="E1236" s="20">
        <v>43040</v>
      </c>
      <c r="F1236">
        <v>10395</v>
      </c>
      <c r="G1236">
        <v>28</v>
      </c>
      <c r="H1236" s="21">
        <v>357.9</v>
      </c>
      <c r="I1236" s="21">
        <v>32.54</v>
      </c>
      <c r="J1236" s="21">
        <v>269.39999999999998</v>
      </c>
      <c r="K1236" s="21">
        <v>55.96</v>
      </c>
      <c r="L1236">
        <v>3</v>
      </c>
    </row>
    <row r="1237" spans="1:12" x14ac:dyDescent="0.3">
      <c r="A1237" t="s">
        <v>63</v>
      </c>
      <c r="B1237" t="s">
        <v>127</v>
      </c>
      <c r="C1237" t="s">
        <v>189</v>
      </c>
      <c r="D1237" t="s">
        <v>85</v>
      </c>
      <c r="E1237" s="20">
        <v>43623</v>
      </c>
      <c r="F1237">
        <v>10863</v>
      </c>
      <c r="G1237">
        <v>12</v>
      </c>
      <c r="H1237" s="21">
        <v>617.27</v>
      </c>
      <c r="I1237" s="21">
        <v>80.510000000000005</v>
      </c>
      <c r="J1237" s="21">
        <v>498.13</v>
      </c>
      <c r="K1237" s="21">
        <v>38.630000000000003</v>
      </c>
      <c r="L1237">
        <v>9</v>
      </c>
    </row>
    <row r="1238" spans="1:12" x14ac:dyDescent="0.3">
      <c r="A1238" t="s">
        <v>63</v>
      </c>
      <c r="B1238" t="s">
        <v>126</v>
      </c>
      <c r="C1238" t="s">
        <v>189</v>
      </c>
      <c r="D1238" t="s">
        <v>85</v>
      </c>
      <c r="E1238" s="20">
        <v>43547</v>
      </c>
      <c r="F1238">
        <v>10957</v>
      </c>
      <c r="G1238">
        <v>30</v>
      </c>
      <c r="H1238" s="21">
        <v>838.2</v>
      </c>
      <c r="I1238" s="21">
        <v>0</v>
      </c>
      <c r="J1238" s="21">
        <v>739.29</v>
      </c>
      <c r="K1238" s="21">
        <v>98.91</v>
      </c>
      <c r="L1238">
        <v>3</v>
      </c>
    </row>
    <row r="1239" spans="1:12" x14ac:dyDescent="0.3">
      <c r="A1239" t="s">
        <v>63</v>
      </c>
      <c r="B1239" t="s">
        <v>124</v>
      </c>
      <c r="C1239" t="s">
        <v>189</v>
      </c>
      <c r="D1239" t="s">
        <v>85</v>
      </c>
      <c r="E1239" s="20">
        <v>43278</v>
      </c>
      <c r="F1239">
        <v>10641</v>
      </c>
      <c r="G1239">
        <v>60</v>
      </c>
      <c r="H1239" s="21">
        <v>1187.4000000000001</v>
      </c>
      <c r="I1239" s="21">
        <v>0</v>
      </c>
      <c r="J1239" s="21">
        <v>961.79</v>
      </c>
      <c r="K1239" s="21">
        <v>225.61</v>
      </c>
      <c r="L1239">
        <v>9</v>
      </c>
    </row>
    <row r="1240" spans="1:12" x14ac:dyDescent="0.3">
      <c r="A1240" t="s">
        <v>63</v>
      </c>
      <c r="B1240" t="s">
        <v>65</v>
      </c>
      <c r="C1240" t="s">
        <v>189</v>
      </c>
      <c r="D1240" t="s">
        <v>85</v>
      </c>
      <c r="E1240" s="20">
        <v>43241</v>
      </c>
      <c r="F1240">
        <v>10601</v>
      </c>
      <c r="G1240">
        <v>60</v>
      </c>
      <c r="H1240" s="21">
        <v>1422</v>
      </c>
      <c r="I1240" s="21">
        <v>0</v>
      </c>
      <c r="J1240" s="21">
        <v>1151.82</v>
      </c>
      <c r="K1240" s="21">
        <v>270.18</v>
      </c>
      <c r="L1240">
        <v>3</v>
      </c>
    </row>
    <row r="1241" spans="1:12" x14ac:dyDescent="0.3">
      <c r="A1241" t="s">
        <v>43</v>
      </c>
      <c r="B1241" t="s">
        <v>94</v>
      </c>
      <c r="C1241" t="s">
        <v>190</v>
      </c>
      <c r="D1241" t="s">
        <v>85</v>
      </c>
      <c r="E1241" s="20">
        <v>42503</v>
      </c>
      <c r="F1241">
        <v>10296</v>
      </c>
      <c r="G1241">
        <v>12</v>
      </c>
      <c r="H1241" s="21">
        <v>319.44</v>
      </c>
      <c r="I1241" s="21">
        <v>0</v>
      </c>
      <c r="J1241" s="21">
        <v>276</v>
      </c>
      <c r="K1241" s="21">
        <v>43.44</v>
      </c>
      <c r="L1241">
        <v>2</v>
      </c>
    </row>
    <row r="1242" spans="1:12" x14ac:dyDescent="0.3">
      <c r="A1242" t="s">
        <v>43</v>
      </c>
      <c r="B1242" t="s">
        <v>94</v>
      </c>
      <c r="C1242" t="s">
        <v>190</v>
      </c>
      <c r="D1242" t="s">
        <v>85</v>
      </c>
      <c r="E1242" s="20">
        <v>43418</v>
      </c>
      <c r="F1242">
        <v>10823</v>
      </c>
      <c r="G1242">
        <v>20</v>
      </c>
      <c r="H1242" s="21">
        <v>666.82</v>
      </c>
      <c r="I1242" s="21">
        <v>60.62</v>
      </c>
      <c r="J1242" s="21">
        <v>491.02</v>
      </c>
      <c r="K1242" s="21">
        <v>115.18</v>
      </c>
      <c r="L1242">
        <v>9</v>
      </c>
    </row>
    <row r="1243" spans="1:12" x14ac:dyDescent="0.3">
      <c r="A1243" t="s">
        <v>43</v>
      </c>
      <c r="B1243" t="s">
        <v>68</v>
      </c>
      <c r="C1243" t="s">
        <v>190</v>
      </c>
      <c r="D1243" t="s">
        <v>85</v>
      </c>
      <c r="E1243" s="20">
        <v>43394</v>
      </c>
      <c r="F1243">
        <v>10780</v>
      </c>
      <c r="G1243">
        <v>35</v>
      </c>
      <c r="H1243" s="21">
        <v>1005.9</v>
      </c>
      <c r="I1243" s="21">
        <v>0</v>
      </c>
      <c r="J1243" s="21">
        <v>814.78</v>
      </c>
      <c r="K1243" s="21">
        <v>191.12</v>
      </c>
      <c r="L1243">
        <v>3</v>
      </c>
    </row>
    <row r="1244" spans="1:12" x14ac:dyDescent="0.3">
      <c r="A1244" t="s">
        <v>47</v>
      </c>
      <c r="B1244" t="s">
        <v>48</v>
      </c>
      <c r="C1244" t="s">
        <v>190</v>
      </c>
      <c r="D1244" t="s">
        <v>85</v>
      </c>
      <c r="E1244" s="20">
        <v>43637</v>
      </c>
      <c r="F1244">
        <v>10283</v>
      </c>
      <c r="G1244">
        <v>20</v>
      </c>
      <c r="H1244" s="21">
        <v>130.6</v>
      </c>
      <c r="I1244" s="21">
        <v>0</v>
      </c>
      <c r="J1244" s="21">
        <v>112.84</v>
      </c>
      <c r="K1244" s="21">
        <v>17.760000000000002</v>
      </c>
      <c r="L1244">
        <v>2</v>
      </c>
    </row>
    <row r="1245" spans="1:12" x14ac:dyDescent="0.3">
      <c r="A1245" t="s">
        <v>47</v>
      </c>
      <c r="B1245" t="s">
        <v>100</v>
      </c>
      <c r="C1245" t="s">
        <v>190</v>
      </c>
      <c r="D1245" t="s">
        <v>85</v>
      </c>
      <c r="E1245" s="20">
        <v>43394</v>
      </c>
      <c r="F1245">
        <v>10780</v>
      </c>
      <c r="G1245">
        <v>15</v>
      </c>
      <c r="H1245" s="21">
        <v>186.45</v>
      </c>
      <c r="I1245" s="21">
        <v>0</v>
      </c>
      <c r="J1245" s="21">
        <v>151.03</v>
      </c>
      <c r="K1245" s="21">
        <v>35.42</v>
      </c>
      <c r="L1245">
        <v>3</v>
      </c>
    </row>
    <row r="1246" spans="1:12" x14ac:dyDescent="0.3">
      <c r="A1246" t="s">
        <v>47</v>
      </c>
      <c r="B1246" t="s">
        <v>100</v>
      </c>
      <c r="C1246" t="s">
        <v>190</v>
      </c>
      <c r="D1246" t="s">
        <v>85</v>
      </c>
      <c r="E1246" s="20">
        <v>43418</v>
      </c>
      <c r="F1246">
        <v>10823</v>
      </c>
      <c r="G1246">
        <v>15</v>
      </c>
      <c r="H1246" s="21">
        <v>216.32</v>
      </c>
      <c r="I1246" s="21">
        <v>19.670000000000002</v>
      </c>
      <c r="J1246" s="21">
        <v>173.45</v>
      </c>
      <c r="K1246" s="21">
        <v>23.2</v>
      </c>
      <c r="L1246">
        <v>9</v>
      </c>
    </row>
    <row r="1247" spans="1:12" x14ac:dyDescent="0.3">
      <c r="A1247" t="s">
        <v>47</v>
      </c>
      <c r="B1247" t="s">
        <v>98</v>
      </c>
      <c r="C1247" t="s">
        <v>190</v>
      </c>
      <c r="D1247" t="s">
        <v>85</v>
      </c>
      <c r="E1247" s="20">
        <v>43641</v>
      </c>
      <c r="F1247">
        <v>10899</v>
      </c>
      <c r="G1247">
        <v>8</v>
      </c>
      <c r="H1247" s="21">
        <v>591.28</v>
      </c>
      <c r="I1247" s="21">
        <v>77.12</v>
      </c>
      <c r="J1247" s="21">
        <v>453.49</v>
      </c>
      <c r="K1247" s="21">
        <v>60.67</v>
      </c>
      <c r="L1247">
        <v>3</v>
      </c>
    </row>
    <row r="1248" spans="1:12" x14ac:dyDescent="0.3">
      <c r="A1248" t="s">
        <v>52</v>
      </c>
      <c r="B1248" t="s">
        <v>106</v>
      </c>
      <c r="C1248" t="s">
        <v>190</v>
      </c>
      <c r="D1248" t="s">
        <v>85</v>
      </c>
      <c r="E1248" s="20">
        <v>42503</v>
      </c>
      <c r="F1248">
        <v>10296</v>
      </c>
      <c r="G1248">
        <v>15</v>
      </c>
      <c r="H1248" s="21">
        <v>28.35</v>
      </c>
      <c r="I1248" s="21">
        <v>0</v>
      </c>
      <c r="J1248" s="21">
        <v>24.49</v>
      </c>
      <c r="K1248" s="21">
        <v>3.86</v>
      </c>
      <c r="L1248">
        <v>2</v>
      </c>
    </row>
    <row r="1249" spans="1:12" x14ac:dyDescent="0.3">
      <c r="A1249" t="s">
        <v>52</v>
      </c>
      <c r="B1249" t="s">
        <v>104</v>
      </c>
      <c r="C1249" t="s">
        <v>190</v>
      </c>
      <c r="D1249" t="s">
        <v>85</v>
      </c>
      <c r="E1249" s="20">
        <v>42485</v>
      </c>
      <c r="F1249">
        <v>10357</v>
      </c>
      <c r="G1249">
        <v>8</v>
      </c>
      <c r="H1249" s="21">
        <v>46.66</v>
      </c>
      <c r="I1249" s="21">
        <v>7.78</v>
      </c>
      <c r="J1249" s="21">
        <v>35.32</v>
      </c>
      <c r="K1249" s="21">
        <v>3.56</v>
      </c>
      <c r="L1249">
        <v>2</v>
      </c>
    </row>
    <row r="1250" spans="1:12" x14ac:dyDescent="0.3">
      <c r="A1250" t="s">
        <v>52</v>
      </c>
      <c r="B1250" t="s">
        <v>107</v>
      </c>
      <c r="C1250" t="s">
        <v>190</v>
      </c>
      <c r="D1250" t="s">
        <v>85</v>
      </c>
      <c r="E1250" s="20">
        <v>43637</v>
      </c>
      <c r="F1250">
        <v>10283</v>
      </c>
      <c r="G1250">
        <v>18</v>
      </c>
      <c r="H1250" s="21">
        <v>165.24</v>
      </c>
      <c r="I1250" s="21">
        <v>0</v>
      </c>
      <c r="J1250" s="21">
        <v>142.77000000000001</v>
      </c>
      <c r="K1250" s="21">
        <v>22.47</v>
      </c>
      <c r="L1250">
        <v>2</v>
      </c>
    </row>
    <row r="1251" spans="1:12" x14ac:dyDescent="0.3">
      <c r="A1251" t="s">
        <v>52</v>
      </c>
      <c r="B1251" t="s">
        <v>104</v>
      </c>
      <c r="C1251" t="s">
        <v>190</v>
      </c>
      <c r="D1251" t="s">
        <v>85</v>
      </c>
      <c r="E1251" s="20">
        <v>43637</v>
      </c>
      <c r="F1251">
        <v>10283</v>
      </c>
      <c r="G1251">
        <v>35</v>
      </c>
      <c r="H1251" s="21">
        <v>181.3</v>
      </c>
      <c r="I1251" s="21">
        <v>0</v>
      </c>
      <c r="J1251" s="21">
        <v>156.63999999999999</v>
      </c>
      <c r="K1251" s="21">
        <v>24.66</v>
      </c>
      <c r="L1251">
        <v>2</v>
      </c>
    </row>
    <row r="1252" spans="1:12" x14ac:dyDescent="0.3">
      <c r="A1252" t="s">
        <v>52</v>
      </c>
      <c r="B1252" t="s">
        <v>89</v>
      </c>
      <c r="C1252" t="s">
        <v>190</v>
      </c>
      <c r="D1252" t="s">
        <v>85</v>
      </c>
      <c r="E1252" s="20">
        <v>42503</v>
      </c>
      <c r="F1252">
        <v>10296</v>
      </c>
      <c r="G1252">
        <v>30</v>
      </c>
      <c r="H1252" s="21">
        <v>280.8</v>
      </c>
      <c r="I1252" s="21">
        <v>0</v>
      </c>
      <c r="J1252" s="21">
        <v>242.61</v>
      </c>
      <c r="K1252" s="21">
        <v>38.19</v>
      </c>
      <c r="L1252">
        <v>2</v>
      </c>
    </row>
    <row r="1253" spans="1:12" x14ac:dyDescent="0.3">
      <c r="A1253" t="s">
        <v>52</v>
      </c>
      <c r="B1253" t="s">
        <v>105</v>
      </c>
      <c r="C1253" t="s">
        <v>190</v>
      </c>
      <c r="D1253" t="s">
        <v>85</v>
      </c>
      <c r="E1253" s="20">
        <v>43418</v>
      </c>
      <c r="F1253">
        <v>10823</v>
      </c>
      <c r="G1253">
        <v>40</v>
      </c>
      <c r="H1253" s="21">
        <v>392.04</v>
      </c>
      <c r="I1253" s="21">
        <v>35.64</v>
      </c>
      <c r="J1253" s="21">
        <v>314.35000000000002</v>
      </c>
      <c r="K1253" s="21">
        <v>42.05</v>
      </c>
      <c r="L1253">
        <v>9</v>
      </c>
    </row>
    <row r="1254" spans="1:12" x14ac:dyDescent="0.3">
      <c r="A1254" t="s">
        <v>52</v>
      </c>
      <c r="B1254" t="s">
        <v>108</v>
      </c>
      <c r="C1254" t="s">
        <v>190</v>
      </c>
      <c r="D1254" t="s">
        <v>85</v>
      </c>
      <c r="E1254" s="20">
        <v>43012</v>
      </c>
      <c r="F1254">
        <v>10461</v>
      </c>
      <c r="G1254">
        <v>40</v>
      </c>
      <c r="H1254" s="21">
        <v>493</v>
      </c>
      <c r="I1254" s="21">
        <v>98.6</v>
      </c>
      <c r="J1254" s="21">
        <v>326.56</v>
      </c>
      <c r="K1254" s="21">
        <v>67.84</v>
      </c>
      <c r="L1254">
        <v>9</v>
      </c>
    </row>
    <row r="1255" spans="1:12" x14ac:dyDescent="0.3">
      <c r="A1255" t="s">
        <v>52</v>
      </c>
      <c r="B1255" t="s">
        <v>135</v>
      </c>
      <c r="C1255" t="s">
        <v>190</v>
      </c>
      <c r="D1255" t="s">
        <v>85</v>
      </c>
      <c r="E1255" s="20">
        <v>42839</v>
      </c>
      <c r="F1255">
        <v>10499</v>
      </c>
      <c r="G1255">
        <v>25</v>
      </c>
      <c r="H1255" s="21">
        <v>476.5</v>
      </c>
      <c r="I1255" s="21">
        <v>0</v>
      </c>
      <c r="J1255" s="21">
        <v>394.54</v>
      </c>
      <c r="K1255" s="21">
        <v>81.96</v>
      </c>
      <c r="L1255">
        <v>9</v>
      </c>
    </row>
    <row r="1256" spans="1:12" x14ac:dyDescent="0.3">
      <c r="A1256" t="s">
        <v>52</v>
      </c>
      <c r="B1256" t="s">
        <v>110</v>
      </c>
      <c r="C1256" t="s">
        <v>190</v>
      </c>
      <c r="D1256" t="s">
        <v>85</v>
      </c>
      <c r="E1256" s="20">
        <v>42485</v>
      </c>
      <c r="F1256">
        <v>10357</v>
      </c>
      <c r="G1256">
        <v>16</v>
      </c>
      <c r="H1256" s="21">
        <v>471.04</v>
      </c>
      <c r="I1256" s="21">
        <v>0</v>
      </c>
      <c r="J1256" s="21">
        <v>406.98</v>
      </c>
      <c r="K1256" s="21">
        <v>64.06</v>
      </c>
      <c r="L1256">
        <v>2</v>
      </c>
    </row>
    <row r="1257" spans="1:12" x14ac:dyDescent="0.3">
      <c r="A1257" t="s">
        <v>52</v>
      </c>
      <c r="B1257" t="s">
        <v>72</v>
      </c>
      <c r="C1257" t="s">
        <v>190</v>
      </c>
      <c r="D1257" t="s">
        <v>85</v>
      </c>
      <c r="E1257" s="20">
        <v>43744</v>
      </c>
      <c r="F1257">
        <v>11065</v>
      </c>
      <c r="G1257">
        <v>20</v>
      </c>
      <c r="H1257" s="21">
        <v>942.25</v>
      </c>
      <c r="I1257" s="21">
        <v>188.45</v>
      </c>
      <c r="J1257" s="21">
        <v>664.85</v>
      </c>
      <c r="K1257" s="21">
        <v>88.95</v>
      </c>
      <c r="L1257">
        <v>3</v>
      </c>
    </row>
    <row r="1258" spans="1:12" x14ac:dyDescent="0.3">
      <c r="A1258" t="s">
        <v>52</v>
      </c>
      <c r="B1258" t="s">
        <v>110</v>
      </c>
      <c r="C1258" t="s">
        <v>190</v>
      </c>
      <c r="D1258" t="s">
        <v>85</v>
      </c>
      <c r="E1258" s="20">
        <v>43394</v>
      </c>
      <c r="F1258">
        <v>10330</v>
      </c>
      <c r="G1258">
        <v>50</v>
      </c>
      <c r="H1258" s="21">
        <v>1882.55</v>
      </c>
      <c r="I1258" s="21">
        <v>245.55</v>
      </c>
      <c r="J1258" s="21">
        <v>1414.37</v>
      </c>
      <c r="K1258" s="21">
        <v>222.63</v>
      </c>
      <c r="L1258">
        <v>3</v>
      </c>
    </row>
    <row r="1259" spans="1:12" x14ac:dyDescent="0.3">
      <c r="A1259" t="s">
        <v>52</v>
      </c>
      <c r="B1259" t="s">
        <v>54</v>
      </c>
      <c r="C1259" t="s">
        <v>190</v>
      </c>
      <c r="D1259" t="s">
        <v>85</v>
      </c>
      <c r="E1259" s="20">
        <v>43012</v>
      </c>
      <c r="F1259">
        <v>10461</v>
      </c>
      <c r="G1259">
        <v>60</v>
      </c>
      <c r="H1259" s="21">
        <v>2643</v>
      </c>
      <c r="I1259" s="21">
        <v>528.6</v>
      </c>
      <c r="J1259" s="21">
        <v>1750.72</v>
      </c>
      <c r="K1259" s="21">
        <v>363.68</v>
      </c>
      <c r="L1259">
        <v>9</v>
      </c>
    </row>
    <row r="1260" spans="1:12" x14ac:dyDescent="0.3">
      <c r="A1260" t="s">
        <v>56</v>
      </c>
      <c r="B1260" t="s">
        <v>75</v>
      </c>
      <c r="C1260" t="s">
        <v>190</v>
      </c>
      <c r="D1260" t="s">
        <v>85</v>
      </c>
      <c r="E1260" s="20">
        <v>43637</v>
      </c>
      <c r="F1260">
        <v>10283</v>
      </c>
      <c r="G1260">
        <v>3</v>
      </c>
      <c r="H1260" s="21">
        <v>34.979999999999997</v>
      </c>
      <c r="I1260" s="21">
        <v>0</v>
      </c>
      <c r="J1260" s="21">
        <v>30.22</v>
      </c>
      <c r="K1260" s="21">
        <v>4.76</v>
      </c>
      <c r="L1260">
        <v>2</v>
      </c>
    </row>
    <row r="1261" spans="1:12" x14ac:dyDescent="0.3">
      <c r="A1261" t="s">
        <v>56</v>
      </c>
      <c r="B1261" t="s">
        <v>75</v>
      </c>
      <c r="C1261" t="s">
        <v>190</v>
      </c>
      <c r="D1261" t="s">
        <v>85</v>
      </c>
      <c r="E1261" s="20">
        <v>43394</v>
      </c>
      <c r="F1261">
        <v>10330</v>
      </c>
      <c r="G1261">
        <v>25</v>
      </c>
      <c r="H1261" s="21">
        <v>311.64999999999998</v>
      </c>
      <c r="I1261" s="21">
        <v>40.65</v>
      </c>
      <c r="J1261" s="21">
        <v>246.62</v>
      </c>
      <c r="K1261" s="21">
        <v>24.38</v>
      </c>
      <c r="L1261">
        <v>3</v>
      </c>
    </row>
    <row r="1262" spans="1:12" x14ac:dyDescent="0.3">
      <c r="A1262" t="s">
        <v>56</v>
      </c>
      <c r="B1262" t="s">
        <v>111</v>
      </c>
      <c r="C1262" t="s">
        <v>190</v>
      </c>
      <c r="D1262" t="s">
        <v>85</v>
      </c>
      <c r="E1262" s="20">
        <v>42791</v>
      </c>
      <c r="F1262">
        <v>10543</v>
      </c>
      <c r="G1262">
        <v>30</v>
      </c>
      <c r="H1262" s="21">
        <v>358.8</v>
      </c>
      <c r="I1262" s="21">
        <v>46.8</v>
      </c>
      <c r="J1262" s="21">
        <v>252.72</v>
      </c>
      <c r="K1262" s="21">
        <v>59.28</v>
      </c>
      <c r="L1262">
        <v>3</v>
      </c>
    </row>
    <row r="1263" spans="1:12" x14ac:dyDescent="0.3">
      <c r="A1263" t="s">
        <v>56</v>
      </c>
      <c r="B1263" t="s">
        <v>112</v>
      </c>
      <c r="C1263" t="s">
        <v>190</v>
      </c>
      <c r="D1263" t="s">
        <v>85</v>
      </c>
      <c r="E1263" s="20">
        <v>43746</v>
      </c>
      <c r="F1263">
        <v>10997</v>
      </c>
      <c r="G1263">
        <v>50</v>
      </c>
      <c r="H1263" s="21">
        <v>1016.5</v>
      </c>
      <c r="I1263" s="21">
        <v>0</v>
      </c>
      <c r="J1263" s="21">
        <v>896.55</v>
      </c>
      <c r="K1263" s="21">
        <v>119.95</v>
      </c>
      <c r="L1263">
        <v>9</v>
      </c>
    </row>
    <row r="1264" spans="1:12" x14ac:dyDescent="0.3">
      <c r="A1264" t="s">
        <v>58</v>
      </c>
      <c r="B1264" t="s">
        <v>117</v>
      </c>
      <c r="C1264" t="s">
        <v>190</v>
      </c>
      <c r="D1264" t="s">
        <v>85</v>
      </c>
      <c r="E1264" s="20">
        <v>43418</v>
      </c>
      <c r="F1264">
        <v>10823</v>
      </c>
      <c r="G1264">
        <v>15</v>
      </c>
      <c r="H1264" s="21">
        <v>312.3</v>
      </c>
      <c r="I1264" s="21">
        <v>0</v>
      </c>
      <c r="J1264" s="21">
        <v>252.96</v>
      </c>
      <c r="K1264" s="21">
        <v>59.34</v>
      </c>
      <c r="L1264">
        <v>9</v>
      </c>
    </row>
    <row r="1265" spans="1:12" x14ac:dyDescent="0.3">
      <c r="A1265" t="s">
        <v>58</v>
      </c>
      <c r="B1265" t="s">
        <v>116</v>
      </c>
      <c r="C1265" t="s">
        <v>190</v>
      </c>
      <c r="D1265" t="s">
        <v>85</v>
      </c>
      <c r="E1265" s="20">
        <v>42791</v>
      </c>
      <c r="F1265">
        <v>10543</v>
      </c>
      <c r="G1265">
        <v>70</v>
      </c>
      <c r="H1265" s="21">
        <v>772.8</v>
      </c>
      <c r="I1265" s="21">
        <v>100.8</v>
      </c>
      <c r="J1265" s="21">
        <v>544.32000000000005</v>
      </c>
      <c r="K1265" s="21">
        <v>127.68</v>
      </c>
      <c r="L1265">
        <v>3</v>
      </c>
    </row>
    <row r="1266" spans="1:12" x14ac:dyDescent="0.3">
      <c r="A1266" t="s">
        <v>58</v>
      </c>
      <c r="B1266" t="s">
        <v>76</v>
      </c>
      <c r="C1266" t="s">
        <v>190</v>
      </c>
      <c r="D1266" t="s">
        <v>85</v>
      </c>
      <c r="E1266" s="20">
        <v>43746</v>
      </c>
      <c r="F1266">
        <v>10997</v>
      </c>
      <c r="G1266">
        <v>20</v>
      </c>
      <c r="H1266" s="21">
        <v>1884.25</v>
      </c>
      <c r="I1266" s="21">
        <v>376.85</v>
      </c>
      <c r="J1266" s="21">
        <v>1329.53</v>
      </c>
      <c r="K1266" s="21">
        <v>177.87</v>
      </c>
      <c r="L1266">
        <v>9</v>
      </c>
    </row>
    <row r="1267" spans="1:12" x14ac:dyDescent="0.3">
      <c r="A1267" t="s">
        <v>61</v>
      </c>
      <c r="B1267" t="s">
        <v>80</v>
      </c>
      <c r="C1267" t="s">
        <v>190</v>
      </c>
      <c r="D1267" t="s">
        <v>85</v>
      </c>
      <c r="E1267" s="20">
        <v>42671</v>
      </c>
      <c r="F1267">
        <v>10381</v>
      </c>
      <c r="G1267">
        <v>14</v>
      </c>
      <c r="H1267" s="21">
        <v>428.26</v>
      </c>
      <c r="I1267" s="21">
        <v>0</v>
      </c>
      <c r="J1267" s="21">
        <v>354.6</v>
      </c>
      <c r="K1267" s="21">
        <v>73.66</v>
      </c>
      <c r="L1267">
        <v>2</v>
      </c>
    </row>
    <row r="1268" spans="1:12" x14ac:dyDescent="0.3">
      <c r="A1268" t="s">
        <v>61</v>
      </c>
      <c r="B1268" t="s">
        <v>81</v>
      </c>
      <c r="C1268" t="s">
        <v>190</v>
      </c>
      <c r="D1268" t="s">
        <v>85</v>
      </c>
      <c r="E1268" s="20">
        <v>43727</v>
      </c>
      <c r="F1268">
        <v>11071</v>
      </c>
      <c r="G1268">
        <v>15</v>
      </c>
      <c r="H1268" s="21">
        <v>669.38</v>
      </c>
      <c r="I1268" s="21">
        <v>31.88</v>
      </c>
      <c r="J1268" s="21">
        <v>562.28</v>
      </c>
      <c r="K1268" s="21">
        <v>75.22</v>
      </c>
      <c r="L1268">
        <v>9</v>
      </c>
    </row>
    <row r="1269" spans="1:12" x14ac:dyDescent="0.3">
      <c r="A1269" t="s">
        <v>61</v>
      </c>
      <c r="B1269" t="s">
        <v>62</v>
      </c>
      <c r="C1269" t="s">
        <v>190</v>
      </c>
      <c r="D1269" t="s">
        <v>85</v>
      </c>
      <c r="E1269" s="20">
        <v>42839</v>
      </c>
      <c r="F1269">
        <v>10499</v>
      </c>
      <c r="G1269">
        <v>20</v>
      </c>
      <c r="H1269" s="21">
        <v>872.8</v>
      </c>
      <c r="I1269" s="21">
        <v>0</v>
      </c>
      <c r="J1269" s="21">
        <v>772.15</v>
      </c>
      <c r="K1269" s="21">
        <v>100.65</v>
      </c>
      <c r="L1269">
        <v>9</v>
      </c>
    </row>
    <row r="1270" spans="1:12" x14ac:dyDescent="0.3">
      <c r="A1270" t="s">
        <v>63</v>
      </c>
      <c r="B1270" t="s">
        <v>126</v>
      </c>
      <c r="C1270" t="s">
        <v>190</v>
      </c>
      <c r="D1270" t="s">
        <v>85</v>
      </c>
      <c r="E1270" s="20">
        <v>43744</v>
      </c>
      <c r="F1270">
        <v>11065</v>
      </c>
      <c r="G1270">
        <v>4</v>
      </c>
      <c r="H1270" s="21">
        <v>123</v>
      </c>
      <c r="I1270" s="21">
        <v>24.6</v>
      </c>
      <c r="J1270" s="21">
        <v>94.25</v>
      </c>
      <c r="K1270" s="21">
        <v>4.1500000000000004</v>
      </c>
      <c r="L1270">
        <v>3</v>
      </c>
    </row>
    <row r="1271" spans="1:12" x14ac:dyDescent="0.3">
      <c r="A1271" t="s">
        <v>63</v>
      </c>
      <c r="B1271" t="s">
        <v>82</v>
      </c>
      <c r="C1271" t="s">
        <v>190</v>
      </c>
      <c r="D1271" t="s">
        <v>85</v>
      </c>
      <c r="E1271" s="20">
        <v>42485</v>
      </c>
      <c r="F1271">
        <v>10357</v>
      </c>
      <c r="G1271">
        <v>30</v>
      </c>
      <c r="H1271" s="21">
        <v>234.36</v>
      </c>
      <c r="I1271" s="21">
        <v>39.06</v>
      </c>
      <c r="J1271" s="21">
        <v>168.74</v>
      </c>
      <c r="K1271" s="21">
        <v>26.56</v>
      </c>
      <c r="L1271">
        <v>2</v>
      </c>
    </row>
    <row r="1272" spans="1:12" x14ac:dyDescent="0.3">
      <c r="A1272" t="s">
        <v>63</v>
      </c>
      <c r="B1272" t="s">
        <v>84</v>
      </c>
      <c r="C1272" t="s">
        <v>190</v>
      </c>
      <c r="D1272" t="s">
        <v>85</v>
      </c>
      <c r="E1272" s="20">
        <v>43746</v>
      </c>
      <c r="F1272">
        <v>10997</v>
      </c>
      <c r="G1272">
        <v>20</v>
      </c>
      <c r="H1272" s="21">
        <v>315.5</v>
      </c>
      <c r="I1272" s="21">
        <v>63.1</v>
      </c>
      <c r="J1272" s="21">
        <v>222.62</v>
      </c>
      <c r="K1272" s="21">
        <v>29.78</v>
      </c>
      <c r="L1272">
        <v>9</v>
      </c>
    </row>
    <row r="1273" spans="1:12" x14ac:dyDescent="0.3">
      <c r="A1273" t="s">
        <v>63</v>
      </c>
      <c r="B1273" t="s">
        <v>65</v>
      </c>
      <c r="C1273" t="s">
        <v>190</v>
      </c>
      <c r="D1273" t="s">
        <v>85</v>
      </c>
      <c r="E1273" s="20">
        <v>43727</v>
      </c>
      <c r="F1273">
        <v>11071</v>
      </c>
      <c r="G1273">
        <v>10</v>
      </c>
      <c r="H1273" s="21">
        <v>273.74</v>
      </c>
      <c r="I1273" s="21">
        <v>13.04</v>
      </c>
      <c r="J1273" s="21">
        <v>229.94</v>
      </c>
      <c r="K1273" s="21">
        <v>30.76</v>
      </c>
      <c r="L1273">
        <v>9</v>
      </c>
    </row>
    <row r="1274" spans="1:12" x14ac:dyDescent="0.3">
      <c r="A1274" t="s">
        <v>63</v>
      </c>
      <c r="B1274" t="s">
        <v>126</v>
      </c>
      <c r="C1274" t="s">
        <v>190</v>
      </c>
      <c r="D1274" t="s">
        <v>85</v>
      </c>
      <c r="E1274" s="20">
        <v>43012</v>
      </c>
      <c r="F1274">
        <v>10461</v>
      </c>
      <c r="G1274">
        <v>28</v>
      </c>
      <c r="H1274" s="21">
        <v>955.15</v>
      </c>
      <c r="I1274" s="21">
        <v>191.03</v>
      </c>
      <c r="J1274" s="21">
        <v>632.69000000000005</v>
      </c>
      <c r="K1274" s="21">
        <v>131.43</v>
      </c>
      <c r="L1274">
        <v>9</v>
      </c>
    </row>
    <row r="1275" spans="1:12" x14ac:dyDescent="0.3">
      <c r="A1275" t="s">
        <v>52</v>
      </c>
      <c r="B1275" t="s">
        <v>55</v>
      </c>
      <c r="C1275" t="s">
        <v>191</v>
      </c>
      <c r="D1275" t="s">
        <v>128</v>
      </c>
      <c r="E1275" s="20">
        <v>43039</v>
      </c>
      <c r="F1275">
        <v>10394</v>
      </c>
      <c r="G1275">
        <v>10</v>
      </c>
      <c r="H1275" s="21">
        <v>266.7</v>
      </c>
      <c r="I1275" s="21">
        <v>0</v>
      </c>
      <c r="J1275" s="21">
        <v>220.83</v>
      </c>
      <c r="K1275" s="21">
        <v>45.87</v>
      </c>
      <c r="L1275">
        <v>1</v>
      </c>
    </row>
    <row r="1276" spans="1:12" x14ac:dyDescent="0.3">
      <c r="A1276" t="s">
        <v>63</v>
      </c>
      <c r="B1276" t="s">
        <v>65</v>
      </c>
      <c r="C1276" t="s">
        <v>191</v>
      </c>
      <c r="D1276" t="s">
        <v>128</v>
      </c>
      <c r="E1276" s="20">
        <v>43039</v>
      </c>
      <c r="F1276">
        <v>10394</v>
      </c>
      <c r="G1276">
        <v>10</v>
      </c>
      <c r="H1276" s="21">
        <v>270.39999999999998</v>
      </c>
      <c r="I1276" s="21">
        <v>0</v>
      </c>
      <c r="J1276" s="21">
        <v>223.89</v>
      </c>
      <c r="K1276" s="21">
        <v>46.51</v>
      </c>
      <c r="L1276">
        <v>1</v>
      </c>
    </row>
    <row r="1277" spans="1:12" x14ac:dyDescent="0.3">
      <c r="A1277" t="s">
        <v>52</v>
      </c>
      <c r="B1277" t="s">
        <v>108</v>
      </c>
      <c r="C1277" t="s">
        <v>192</v>
      </c>
      <c r="D1277" t="s">
        <v>175</v>
      </c>
      <c r="E1277" s="20">
        <v>42879</v>
      </c>
      <c r="F1277">
        <v>10259</v>
      </c>
      <c r="G1277">
        <v>10</v>
      </c>
      <c r="H1277" s="21">
        <v>101.4</v>
      </c>
      <c r="I1277" s="21">
        <v>0</v>
      </c>
      <c r="J1277" s="21">
        <v>87.61</v>
      </c>
      <c r="K1277" s="21">
        <v>13.79</v>
      </c>
      <c r="L1277">
        <v>3</v>
      </c>
    </row>
    <row r="1278" spans="1:12" x14ac:dyDescent="0.3">
      <c r="A1278" t="s">
        <v>63</v>
      </c>
      <c r="B1278" t="s">
        <v>141</v>
      </c>
      <c r="C1278" t="s">
        <v>192</v>
      </c>
      <c r="D1278" t="s">
        <v>175</v>
      </c>
      <c r="E1278" s="20">
        <v>42879</v>
      </c>
      <c r="F1278">
        <v>10259</v>
      </c>
      <c r="G1278">
        <v>1</v>
      </c>
      <c r="H1278" s="21">
        <v>4.37</v>
      </c>
      <c r="I1278" s="21">
        <v>0</v>
      </c>
      <c r="J1278" s="21">
        <v>3.78</v>
      </c>
      <c r="K1278" s="21">
        <v>0.59</v>
      </c>
      <c r="L1278">
        <v>3</v>
      </c>
    </row>
    <row r="1279" spans="1:12" x14ac:dyDescent="0.3">
      <c r="A1279" t="s">
        <v>63</v>
      </c>
      <c r="B1279" t="s">
        <v>125</v>
      </c>
      <c r="C1279" t="s">
        <v>194</v>
      </c>
      <c r="D1279" t="s">
        <v>193</v>
      </c>
      <c r="E1279" s="20">
        <v>43276</v>
      </c>
      <c r="F1279">
        <v>10639</v>
      </c>
      <c r="G1279">
        <v>8</v>
      </c>
      <c r="H1279" s="21">
        <v>193.36</v>
      </c>
      <c r="I1279" s="21">
        <v>0</v>
      </c>
      <c r="J1279" s="21">
        <v>156.62</v>
      </c>
      <c r="K1279" s="21">
        <v>36.74</v>
      </c>
      <c r="L1279">
        <v>3</v>
      </c>
    </row>
    <row r="1280" spans="1:12" x14ac:dyDescent="0.3">
      <c r="A1280" t="s">
        <v>43</v>
      </c>
      <c r="B1280" t="s">
        <v>46</v>
      </c>
      <c r="C1280" t="s">
        <v>196</v>
      </c>
      <c r="D1280" t="s">
        <v>195</v>
      </c>
      <c r="E1280" s="20">
        <v>43546</v>
      </c>
      <c r="F1280">
        <v>10477</v>
      </c>
      <c r="G1280">
        <v>15</v>
      </c>
      <c r="H1280" s="21">
        <v>316.64999999999998</v>
      </c>
      <c r="I1280" s="21">
        <v>0</v>
      </c>
      <c r="J1280" s="21">
        <v>262.19</v>
      </c>
      <c r="K1280" s="21">
        <v>54.46</v>
      </c>
      <c r="L1280">
        <v>5</v>
      </c>
    </row>
    <row r="1281" spans="1:12" x14ac:dyDescent="0.3">
      <c r="A1281" t="s">
        <v>47</v>
      </c>
      <c r="B1281" t="s">
        <v>101</v>
      </c>
      <c r="C1281" t="s">
        <v>196</v>
      </c>
      <c r="D1281" t="s">
        <v>195</v>
      </c>
      <c r="E1281" s="20">
        <v>43340</v>
      </c>
      <c r="F1281">
        <v>10336</v>
      </c>
      <c r="G1281">
        <v>18</v>
      </c>
      <c r="H1281" s="21">
        <v>459.95</v>
      </c>
      <c r="I1281" s="21">
        <v>41.81</v>
      </c>
      <c r="J1281" s="21">
        <v>361.27</v>
      </c>
      <c r="K1281" s="21">
        <v>56.87</v>
      </c>
      <c r="L1281">
        <v>4</v>
      </c>
    </row>
    <row r="1282" spans="1:12" x14ac:dyDescent="0.3">
      <c r="A1282" t="s">
        <v>47</v>
      </c>
      <c r="B1282" t="s">
        <v>96</v>
      </c>
      <c r="C1282" t="s">
        <v>196</v>
      </c>
      <c r="D1282" t="s">
        <v>195</v>
      </c>
      <c r="E1282" s="20">
        <v>43690</v>
      </c>
      <c r="F1282">
        <v>11007</v>
      </c>
      <c r="G1282">
        <v>30</v>
      </c>
      <c r="H1282" s="21">
        <v>616.5</v>
      </c>
      <c r="I1282" s="21">
        <v>0</v>
      </c>
      <c r="J1282" s="21">
        <v>543.75</v>
      </c>
      <c r="K1282" s="21">
        <v>72.75</v>
      </c>
      <c r="L1282">
        <v>4</v>
      </c>
    </row>
    <row r="1283" spans="1:12" x14ac:dyDescent="0.3">
      <c r="A1283" t="s">
        <v>47</v>
      </c>
      <c r="B1283" t="s">
        <v>98</v>
      </c>
      <c r="C1283" t="s">
        <v>196</v>
      </c>
      <c r="D1283" t="s">
        <v>195</v>
      </c>
      <c r="E1283" s="20">
        <v>43546</v>
      </c>
      <c r="F1283">
        <v>10477</v>
      </c>
      <c r="G1283">
        <v>20</v>
      </c>
      <c r="H1283" s="21">
        <v>1427.5</v>
      </c>
      <c r="I1283" s="21">
        <v>285.5</v>
      </c>
      <c r="J1283" s="21">
        <v>945.58</v>
      </c>
      <c r="K1283" s="21">
        <v>196.42</v>
      </c>
      <c r="L1283">
        <v>5</v>
      </c>
    </row>
    <row r="1284" spans="1:12" x14ac:dyDescent="0.3">
      <c r="A1284" t="s">
        <v>52</v>
      </c>
      <c r="B1284" t="s">
        <v>108</v>
      </c>
      <c r="C1284" t="s">
        <v>196</v>
      </c>
      <c r="D1284" t="s">
        <v>195</v>
      </c>
      <c r="E1284" s="20">
        <v>43646</v>
      </c>
      <c r="F1284">
        <v>10397</v>
      </c>
      <c r="G1284">
        <v>10</v>
      </c>
      <c r="H1284" s="21">
        <v>123.17</v>
      </c>
      <c r="I1284" s="21">
        <v>16.07</v>
      </c>
      <c r="J1284" s="21">
        <v>88.68</v>
      </c>
      <c r="K1284" s="21">
        <v>18.420000000000002</v>
      </c>
      <c r="L1284">
        <v>5</v>
      </c>
    </row>
    <row r="1285" spans="1:12" x14ac:dyDescent="0.3">
      <c r="A1285" t="s">
        <v>52</v>
      </c>
      <c r="B1285" t="s">
        <v>108</v>
      </c>
      <c r="C1285" t="s">
        <v>196</v>
      </c>
      <c r="D1285" t="s">
        <v>195</v>
      </c>
      <c r="E1285" s="20">
        <v>43546</v>
      </c>
      <c r="F1285">
        <v>10477</v>
      </c>
      <c r="G1285">
        <v>21</v>
      </c>
      <c r="H1285" s="21">
        <v>236.78</v>
      </c>
      <c r="I1285" s="21">
        <v>47.36</v>
      </c>
      <c r="J1285" s="21">
        <v>161.47</v>
      </c>
      <c r="K1285" s="21">
        <v>27.95</v>
      </c>
      <c r="L1285">
        <v>5</v>
      </c>
    </row>
    <row r="1286" spans="1:12" x14ac:dyDescent="0.3">
      <c r="A1286" t="s">
        <v>58</v>
      </c>
      <c r="B1286" t="s">
        <v>60</v>
      </c>
      <c r="C1286" t="s">
        <v>196</v>
      </c>
      <c r="D1286" t="s">
        <v>195</v>
      </c>
      <c r="E1286" s="20">
        <v>43690</v>
      </c>
      <c r="F1286">
        <v>11007</v>
      </c>
      <c r="G1286">
        <v>14</v>
      </c>
      <c r="H1286" s="21">
        <v>207.06</v>
      </c>
      <c r="I1286" s="21">
        <v>0</v>
      </c>
      <c r="J1286" s="21">
        <v>196.44</v>
      </c>
      <c r="K1286" s="21">
        <v>10.62</v>
      </c>
      <c r="L1286">
        <v>4</v>
      </c>
    </row>
    <row r="1287" spans="1:12" x14ac:dyDescent="0.3">
      <c r="A1287" t="s">
        <v>58</v>
      </c>
      <c r="B1287" t="s">
        <v>118</v>
      </c>
      <c r="C1287" t="s">
        <v>196</v>
      </c>
      <c r="D1287" t="s">
        <v>195</v>
      </c>
      <c r="E1287" s="20">
        <v>42773</v>
      </c>
      <c r="F1287">
        <v>10433</v>
      </c>
      <c r="G1287">
        <v>28</v>
      </c>
      <c r="H1287" s="21">
        <v>1072.68</v>
      </c>
      <c r="I1287" s="21">
        <v>0</v>
      </c>
      <c r="J1287" s="21">
        <v>888.18</v>
      </c>
      <c r="K1287" s="21">
        <v>184.5</v>
      </c>
      <c r="L1287">
        <v>4</v>
      </c>
    </row>
    <row r="1288" spans="1:12" x14ac:dyDescent="0.3">
      <c r="A1288" t="s">
        <v>77</v>
      </c>
      <c r="B1288" t="s">
        <v>90</v>
      </c>
      <c r="C1288" t="s">
        <v>196</v>
      </c>
      <c r="D1288" t="s">
        <v>195</v>
      </c>
      <c r="E1288" s="20">
        <v>43690</v>
      </c>
      <c r="F1288">
        <v>11007</v>
      </c>
      <c r="G1288">
        <v>10</v>
      </c>
      <c r="H1288" s="21">
        <v>1344.1</v>
      </c>
      <c r="I1288" s="21">
        <v>0</v>
      </c>
      <c r="J1288" s="21">
        <v>1185.5</v>
      </c>
      <c r="K1288" s="21">
        <v>158.6</v>
      </c>
      <c r="L1288">
        <v>4</v>
      </c>
    </row>
    <row r="1289" spans="1:12" x14ac:dyDescent="0.3">
      <c r="A1289" t="s">
        <v>77</v>
      </c>
      <c r="B1289" t="s">
        <v>79</v>
      </c>
      <c r="C1289" t="s">
        <v>196</v>
      </c>
      <c r="D1289" t="s">
        <v>195</v>
      </c>
      <c r="E1289" s="20">
        <v>43646</v>
      </c>
      <c r="F1289">
        <v>10397</v>
      </c>
      <c r="G1289">
        <v>18</v>
      </c>
      <c r="H1289" s="21">
        <v>2089.04</v>
      </c>
      <c r="I1289" s="21">
        <v>272.48</v>
      </c>
      <c r="J1289" s="21">
        <v>1504.11</v>
      </c>
      <c r="K1289" s="21">
        <v>312.45</v>
      </c>
      <c r="L1289">
        <v>5</v>
      </c>
    </row>
    <row r="1290" spans="1:12" x14ac:dyDescent="0.3">
      <c r="A1290" t="s">
        <v>52</v>
      </c>
      <c r="B1290" t="s">
        <v>105</v>
      </c>
      <c r="C1290" t="s">
        <v>197</v>
      </c>
      <c r="D1290" t="s">
        <v>137</v>
      </c>
      <c r="E1290" s="20">
        <v>43665</v>
      </c>
      <c r="F1290">
        <v>10947</v>
      </c>
      <c r="G1290">
        <v>4</v>
      </c>
      <c r="H1290" s="21">
        <v>33.119999999999997</v>
      </c>
      <c r="I1290" s="21">
        <v>0</v>
      </c>
      <c r="J1290" s="21">
        <v>29.21</v>
      </c>
      <c r="K1290" s="21">
        <v>3.91</v>
      </c>
      <c r="L1290">
        <v>3</v>
      </c>
    </row>
    <row r="1291" spans="1:12" x14ac:dyDescent="0.3">
      <c r="A1291" t="s">
        <v>52</v>
      </c>
      <c r="B1291" t="s">
        <v>55</v>
      </c>
      <c r="C1291" t="s">
        <v>197</v>
      </c>
      <c r="D1291" t="s">
        <v>137</v>
      </c>
      <c r="E1291" s="20">
        <v>43240</v>
      </c>
      <c r="F1291">
        <v>10599</v>
      </c>
      <c r="G1291">
        <v>10</v>
      </c>
      <c r="H1291" s="21">
        <v>305.10000000000002</v>
      </c>
      <c r="I1291" s="21">
        <v>0</v>
      </c>
      <c r="J1291" s="21">
        <v>247.13</v>
      </c>
      <c r="K1291" s="21">
        <v>57.97</v>
      </c>
      <c r="L1291">
        <v>9</v>
      </c>
    </row>
    <row r="1292" spans="1:12" x14ac:dyDescent="0.3">
      <c r="A1292" t="s">
        <v>56</v>
      </c>
      <c r="B1292" t="s">
        <v>74</v>
      </c>
      <c r="C1292" t="s">
        <v>197</v>
      </c>
      <c r="D1292" t="s">
        <v>137</v>
      </c>
      <c r="E1292" s="20">
        <v>43341</v>
      </c>
      <c r="F1292">
        <v>10578</v>
      </c>
      <c r="G1292">
        <v>20</v>
      </c>
      <c r="H1292" s="21">
        <v>129.4</v>
      </c>
      <c r="I1292" s="21">
        <v>0</v>
      </c>
      <c r="J1292" s="21">
        <v>104.81</v>
      </c>
      <c r="K1292" s="21">
        <v>24.59</v>
      </c>
      <c r="L1292">
        <v>3</v>
      </c>
    </row>
    <row r="1293" spans="1:12" x14ac:dyDescent="0.3">
      <c r="A1293" t="s">
        <v>58</v>
      </c>
      <c r="B1293" t="s">
        <v>117</v>
      </c>
      <c r="C1293" t="s">
        <v>197</v>
      </c>
      <c r="D1293" t="s">
        <v>137</v>
      </c>
      <c r="E1293" s="20">
        <v>43341</v>
      </c>
      <c r="F1293">
        <v>10578</v>
      </c>
      <c r="G1293">
        <v>6</v>
      </c>
      <c r="H1293" s="21">
        <v>117.78</v>
      </c>
      <c r="I1293" s="21">
        <v>0</v>
      </c>
      <c r="J1293" s="21">
        <v>100.15</v>
      </c>
      <c r="K1293" s="21">
        <v>17.63</v>
      </c>
      <c r="L1293">
        <v>3</v>
      </c>
    </row>
    <row r="1294" spans="1:12" x14ac:dyDescent="0.3">
      <c r="A1294" t="s">
        <v>58</v>
      </c>
      <c r="B1294" t="s">
        <v>118</v>
      </c>
      <c r="C1294" t="s">
        <v>197</v>
      </c>
      <c r="D1294" t="s">
        <v>137</v>
      </c>
      <c r="E1294" s="20">
        <v>42750</v>
      </c>
      <c r="F1294">
        <v>10471</v>
      </c>
      <c r="G1294">
        <v>20</v>
      </c>
      <c r="H1294" s="21">
        <v>796.4</v>
      </c>
      <c r="I1294" s="21">
        <v>0</v>
      </c>
      <c r="J1294" s="21">
        <v>659.42</v>
      </c>
      <c r="K1294" s="21">
        <v>136.97999999999999</v>
      </c>
      <c r="L1294">
        <v>2</v>
      </c>
    </row>
    <row r="1295" spans="1:12" x14ac:dyDescent="0.3">
      <c r="A1295" t="s">
        <v>61</v>
      </c>
      <c r="B1295" t="s">
        <v>81</v>
      </c>
      <c r="C1295" t="s">
        <v>197</v>
      </c>
      <c r="D1295" t="s">
        <v>137</v>
      </c>
      <c r="E1295" s="20">
        <v>42750</v>
      </c>
      <c r="F1295">
        <v>10471</v>
      </c>
      <c r="G1295">
        <v>30</v>
      </c>
      <c r="H1295" s="21">
        <v>1192.2</v>
      </c>
      <c r="I1295" s="21">
        <v>0</v>
      </c>
      <c r="J1295" s="21">
        <v>1023.52</v>
      </c>
      <c r="K1295" s="21">
        <v>168.68</v>
      </c>
      <c r="L1295">
        <v>2</v>
      </c>
    </row>
    <row r="1296" spans="1:12" x14ac:dyDescent="0.3">
      <c r="A1296" t="s">
        <v>43</v>
      </c>
      <c r="B1296" t="s">
        <v>88</v>
      </c>
      <c r="C1296" t="s">
        <v>198</v>
      </c>
      <c r="D1296" t="s">
        <v>184</v>
      </c>
      <c r="E1296" s="20">
        <v>43508</v>
      </c>
      <c r="F1296">
        <v>11009</v>
      </c>
      <c r="G1296">
        <v>12</v>
      </c>
      <c r="H1296" s="21">
        <v>50.16</v>
      </c>
      <c r="I1296" s="21">
        <v>0</v>
      </c>
      <c r="J1296" s="21">
        <v>44.24</v>
      </c>
      <c r="K1296" s="21">
        <v>5.92</v>
      </c>
      <c r="L1296">
        <v>4</v>
      </c>
    </row>
    <row r="1297" spans="1:12" x14ac:dyDescent="0.3">
      <c r="A1297" t="s">
        <v>43</v>
      </c>
      <c r="B1297" t="s">
        <v>68</v>
      </c>
      <c r="C1297" t="s">
        <v>198</v>
      </c>
      <c r="D1297" t="s">
        <v>184</v>
      </c>
      <c r="E1297" s="20">
        <v>43521</v>
      </c>
      <c r="F1297">
        <v>11037</v>
      </c>
      <c r="G1297">
        <v>4</v>
      </c>
      <c r="H1297" s="21">
        <v>116</v>
      </c>
      <c r="I1297" s="21">
        <v>0</v>
      </c>
      <c r="J1297" s="21">
        <v>102.31</v>
      </c>
      <c r="K1297" s="21">
        <v>13.69</v>
      </c>
      <c r="L1297">
        <v>4</v>
      </c>
    </row>
    <row r="1298" spans="1:12" x14ac:dyDescent="0.3">
      <c r="A1298" t="s">
        <v>43</v>
      </c>
      <c r="B1298" t="s">
        <v>46</v>
      </c>
      <c r="C1298" t="s">
        <v>198</v>
      </c>
      <c r="D1298" t="s">
        <v>184</v>
      </c>
      <c r="E1298" s="20">
        <v>43555</v>
      </c>
      <c r="F1298">
        <v>10911</v>
      </c>
      <c r="G1298">
        <v>10</v>
      </c>
      <c r="H1298" s="21">
        <v>219.3</v>
      </c>
      <c r="I1298" s="21">
        <v>0</v>
      </c>
      <c r="J1298" s="21">
        <v>197.02</v>
      </c>
      <c r="K1298" s="21">
        <v>22.28</v>
      </c>
      <c r="L1298">
        <v>5</v>
      </c>
    </row>
    <row r="1299" spans="1:12" x14ac:dyDescent="0.3">
      <c r="A1299" t="s">
        <v>43</v>
      </c>
      <c r="B1299" t="s">
        <v>67</v>
      </c>
      <c r="C1299" t="s">
        <v>198</v>
      </c>
      <c r="D1299" t="s">
        <v>184</v>
      </c>
      <c r="E1299" s="20">
        <v>43485</v>
      </c>
      <c r="F1299">
        <v>10888</v>
      </c>
      <c r="G1299">
        <v>20</v>
      </c>
      <c r="H1299" s="21">
        <v>409.2</v>
      </c>
      <c r="I1299" s="21">
        <v>0</v>
      </c>
      <c r="J1299" s="21">
        <v>360.91</v>
      </c>
      <c r="K1299" s="21">
        <v>48.29</v>
      </c>
      <c r="L1299">
        <v>5</v>
      </c>
    </row>
    <row r="1300" spans="1:12" x14ac:dyDescent="0.3">
      <c r="A1300" t="s">
        <v>47</v>
      </c>
      <c r="B1300" t="s">
        <v>69</v>
      </c>
      <c r="C1300" t="s">
        <v>198</v>
      </c>
      <c r="D1300" t="s">
        <v>184</v>
      </c>
      <c r="E1300" s="20">
        <v>43748</v>
      </c>
      <c r="F1300">
        <v>10872</v>
      </c>
      <c r="G1300">
        <v>21</v>
      </c>
      <c r="H1300" s="21">
        <v>229.76</v>
      </c>
      <c r="I1300" s="21">
        <v>10.94</v>
      </c>
      <c r="J1300" s="21">
        <v>193</v>
      </c>
      <c r="K1300" s="21">
        <v>25.82</v>
      </c>
      <c r="L1300">
        <v>5</v>
      </c>
    </row>
    <row r="1301" spans="1:12" x14ac:dyDescent="0.3">
      <c r="A1301" t="s">
        <v>47</v>
      </c>
      <c r="B1301" t="s">
        <v>69</v>
      </c>
      <c r="C1301" t="s">
        <v>198</v>
      </c>
      <c r="D1301" t="s">
        <v>184</v>
      </c>
      <c r="E1301" s="20">
        <v>43511</v>
      </c>
      <c r="F1301">
        <v>10303</v>
      </c>
      <c r="G1301">
        <v>30</v>
      </c>
      <c r="H1301" s="21">
        <v>355.74</v>
      </c>
      <c r="I1301" s="21">
        <v>32.340000000000003</v>
      </c>
      <c r="J1301" s="21">
        <v>279.42</v>
      </c>
      <c r="K1301" s="21">
        <v>43.98</v>
      </c>
      <c r="L1301">
        <v>5</v>
      </c>
    </row>
    <row r="1302" spans="1:12" x14ac:dyDescent="0.3">
      <c r="A1302" t="s">
        <v>47</v>
      </c>
      <c r="B1302" t="s">
        <v>50</v>
      </c>
      <c r="C1302" t="s">
        <v>198</v>
      </c>
      <c r="D1302" t="s">
        <v>184</v>
      </c>
      <c r="E1302" s="20">
        <v>43555</v>
      </c>
      <c r="F1302">
        <v>10911</v>
      </c>
      <c r="G1302">
        <v>15</v>
      </c>
      <c r="H1302" s="21">
        <v>935.85</v>
      </c>
      <c r="I1302" s="21">
        <v>0</v>
      </c>
      <c r="J1302" s="21">
        <v>845.65</v>
      </c>
      <c r="K1302" s="21">
        <v>90.2</v>
      </c>
      <c r="L1302">
        <v>5</v>
      </c>
    </row>
    <row r="1303" spans="1:12" x14ac:dyDescent="0.3">
      <c r="A1303" t="s">
        <v>52</v>
      </c>
      <c r="B1303" t="s">
        <v>104</v>
      </c>
      <c r="C1303" t="s">
        <v>198</v>
      </c>
      <c r="D1303" t="s">
        <v>184</v>
      </c>
      <c r="E1303" s="20">
        <v>43508</v>
      </c>
      <c r="F1303">
        <v>11009</v>
      </c>
      <c r="G1303">
        <v>9</v>
      </c>
      <c r="H1303" s="21">
        <v>46.8</v>
      </c>
      <c r="I1303" s="21">
        <v>0</v>
      </c>
      <c r="J1303" s="21">
        <v>41.28</v>
      </c>
      <c r="K1303" s="21">
        <v>5.52</v>
      </c>
      <c r="L1303">
        <v>4</v>
      </c>
    </row>
    <row r="1304" spans="1:12" x14ac:dyDescent="0.3">
      <c r="A1304" t="s">
        <v>52</v>
      </c>
      <c r="B1304" t="s">
        <v>108</v>
      </c>
      <c r="C1304" t="s">
        <v>198</v>
      </c>
      <c r="D1304" t="s">
        <v>184</v>
      </c>
      <c r="E1304" s="20">
        <v>43345</v>
      </c>
      <c r="F1304">
        <v>10550</v>
      </c>
      <c r="G1304">
        <v>6</v>
      </c>
      <c r="H1304" s="21">
        <v>62.7</v>
      </c>
      <c r="I1304" s="21">
        <v>5.7</v>
      </c>
      <c r="J1304" s="21">
        <v>46.17</v>
      </c>
      <c r="K1304" s="21">
        <v>10.83</v>
      </c>
      <c r="L1304">
        <v>4</v>
      </c>
    </row>
    <row r="1305" spans="1:12" x14ac:dyDescent="0.3">
      <c r="A1305" t="s">
        <v>52</v>
      </c>
      <c r="B1305" t="s">
        <v>107</v>
      </c>
      <c r="C1305" t="s">
        <v>198</v>
      </c>
      <c r="D1305" t="s">
        <v>184</v>
      </c>
      <c r="E1305" s="20">
        <v>43345</v>
      </c>
      <c r="F1305">
        <v>10550</v>
      </c>
      <c r="G1305">
        <v>10</v>
      </c>
      <c r="H1305" s="21">
        <v>95.2</v>
      </c>
      <c r="I1305" s="21">
        <v>0</v>
      </c>
      <c r="J1305" s="21">
        <v>77.11</v>
      </c>
      <c r="K1305" s="21">
        <v>18.09</v>
      </c>
      <c r="L1305">
        <v>4</v>
      </c>
    </row>
    <row r="1306" spans="1:12" x14ac:dyDescent="0.3">
      <c r="A1306" t="s">
        <v>52</v>
      </c>
      <c r="B1306" t="s">
        <v>109</v>
      </c>
      <c r="C1306" t="s">
        <v>198</v>
      </c>
      <c r="D1306" t="s">
        <v>184</v>
      </c>
      <c r="E1306" s="20">
        <v>43482</v>
      </c>
      <c r="F1306">
        <v>10948</v>
      </c>
      <c r="G1306">
        <v>9</v>
      </c>
      <c r="H1306" s="21">
        <v>144.44999999999999</v>
      </c>
      <c r="I1306" s="21">
        <v>0</v>
      </c>
      <c r="J1306" s="21">
        <v>127.41</v>
      </c>
      <c r="K1306" s="21">
        <v>17.04</v>
      </c>
      <c r="L1306">
        <v>5</v>
      </c>
    </row>
    <row r="1307" spans="1:12" x14ac:dyDescent="0.3">
      <c r="A1307" t="s">
        <v>52</v>
      </c>
      <c r="B1307" t="s">
        <v>54</v>
      </c>
      <c r="C1307" t="s">
        <v>198</v>
      </c>
      <c r="D1307" t="s">
        <v>184</v>
      </c>
      <c r="E1307" s="20">
        <v>43482</v>
      </c>
      <c r="F1307">
        <v>10948</v>
      </c>
      <c r="G1307">
        <v>4</v>
      </c>
      <c r="H1307" s="21">
        <v>154.91999999999999</v>
      </c>
      <c r="I1307" s="21">
        <v>0</v>
      </c>
      <c r="J1307" s="21">
        <v>136.63999999999999</v>
      </c>
      <c r="K1307" s="21">
        <v>18.28</v>
      </c>
      <c r="L1307">
        <v>5</v>
      </c>
    </row>
    <row r="1308" spans="1:12" x14ac:dyDescent="0.3">
      <c r="A1308" t="s">
        <v>52</v>
      </c>
      <c r="B1308" t="s">
        <v>71</v>
      </c>
      <c r="C1308" t="s">
        <v>198</v>
      </c>
      <c r="D1308" t="s">
        <v>184</v>
      </c>
      <c r="E1308" s="20">
        <v>43511</v>
      </c>
      <c r="F1308">
        <v>10303</v>
      </c>
      <c r="G1308">
        <v>15</v>
      </c>
      <c r="H1308" s="21">
        <v>210.71</v>
      </c>
      <c r="I1308" s="21">
        <v>19.16</v>
      </c>
      <c r="J1308" s="21">
        <v>165.5</v>
      </c>
      <c r="K1308" s="21">
        <v>26.05</v>
      </c>
      <c r="L1308">
        <v>5</v>
      </c>
    </row>
    <row r="1309" spans="1:12" x14ac:dyDescent="0.3">
      <c r="A1309" t="s">
        <v>52</v>
      </c>
      <c r="B1309" t="s">
        <v>71</v>
      </c>
      <c r="C1309" t="s">
        <v>198</v>
      </c>
      <c r="D1309" t="s">
        <v>184</v>
      </c>
      <c r="E1309" s="20">
        <v>43485</v>
      </c>
      <c r="F1309">
        <v>10888</v>
      </c>
      <c r="G1309">
        <v>18</v>
      </c>
      <c r="H1309" s="21">
        <v>208.08</v>
      </c>
      <c r="I1309" s="21">
        <v>0</v>
      </c>
      <c r="J1309" s="21">
        <v>183.53</v>
      </c>
      <c r="K1309" s="21">
        <v>24.55</v>
      </c>
      <c r="L1309">
        <v>5</v>
      </c>
    </row>
    <row r="1310" spans="1:12" x14ac:dyDescent="0.3">
      <c r="A1310" t="s">
        <v>52</v>
      </c>
      <c r="B1310" t="s">
        <v>73</v>
      </c>
      <c r="C1310" t="s">
        <v>198</v>
      </c>
      <c r="D1310" t="s">
        <v>184</v>
      </c>
      <c r="E1310" s="20">
        <v>43345</v>
      </c>
      <c r="F1310">
        <v>10550</v>
      </c>
      <c r="G1310">
        <v>10</v>
      </c>
      <c r="H1310" s="21">
        <v>282.14999999999998</v>
      </c>
      <c r="I1310" s="21">
        <v>25.65</v>
      </c>
      <c r="J1310" s="21">
        <v>207.77</v>
      </c>
      <c r="K1310" s="21">
        <v>48.73</v>
      </c>
      <c r="L1310">
        <v>4</v>
      </c>
    </row>
    <row r="1311" spans="1:12" x14ac:dyDescent="0.3">
      <c r="A1311" t="s">
        <v>52</v>
      </c>
      <c r="B1311" t="s">
        <v>54</v>
      </c>
      <c r="C1311" t="s">
        <v>198</v>
      </c>
      <c r="D1311" t="s">
        <v>184</v>
      </c>
      <c r="E1311" s="20">
        <v>43748</v>
      </c>
      <c r="F1311">
        <v>10872</v>
      </c>
      <c r="G1311">
        <v>10</v>
      </c>
      <c r="H1311" s="21">
        <v>441.32</v>
      </c>
      <c r="I1311" s="21">
        <v>21.02</v>
      </c>
      <c r="J1311" s="21">
        <v>370.71</v>
      </c>
      <c r="K1311" s="21">
        <v>49.59</v>
      </c>
      <c r="L1311">
        <v>5</v>
      </c>
    </row>
    <row r="1312" spans="1:12" x14ac:dyDescent="0.3">
      <c r="A1312" t="s">
        <v>52</v>
      </c>
      <c r="B1312" t="s">
        <v>55</v>
      </c>
      <c r="C1312" t="s">
        <v>198</v>
      </c>
      <c r="D1312" t="s">
        <v>184</v>
      </c>
      <c r="E1312" s="20">
        <v>43748</v>
      </c>
      <c r="F1312">
        <v>10872</v>
      </c>
      <c r="G1312">
        <v>20</v>
      </c>
      <c r="H1312" s="21">
        <v>649.53</v>
      </c>
      <c r="I1312" s="21">
        <v>30.93</v>
      </c>
      <c r="J1312" s="21">
        <v>545.61</v>
      </c>
      <c r="K1312" s="21">
        <v>72.989999999999995</v>
      </c>
      <c r="L1312">
        <v>5</v>
      </c>
    </row>
    <row r="1313" spans="1:12" x14ac:dyDescent="0.3">
      <c r="A1313" t="s">
        <v>58</v>
      </c>
      <c r="B1313" t="s">
        <v>59</v>
      </c>
      <c r="C1313" t="s">
        <v>198</v>
      </c>
      <c r="D1313" t="s">
        <v>184</v>
      </c>
      <c r="E1313" s="20">
        <v>43268</v>
      </c>
      <c r="F1313">
        <v>10629</v>
      </c>
      <c r="G1313">
        <v>9</v>
      </c>
      <c r="H1313" s="21">
        <v>274.05</v>
      </c>
      <c r="I1313" s="21">
        <v>0</v>
      </c>
      <c r="J1313" s="21">
        <v>221.98</v>
      </c>
      <c r="K1313" s="21">
        <v>52.07</v>
      </c>
      <c r="L1313">
        <v>4</v>
      </c>
    </row>
    <row r="1314" spans="1:12" x14ac:dyDescent="0.3">
      <c r="A1314" t="s">
        <v>58</v>
      </c>
      <c r="B1314" t="s">
        <v>59</v>
      </c>
      <c r="C1314" t="s">
        <v>198</v>
      </c>
      <c r="D1314" t="s">
        <v>184</v>
      </c>
      <c r="E1314" s="20">
        <v>43748</v>
      </c>
      <c r="F1314">
        <v>10872</v>
      </c>
      <c r="G1314">
        <v>15</v>
      </c>
      <c r="H1314" s="21">
        <v>512.98</v>
      </c>
      <c r="I1314" s="21">
        <v>24.43</v>
      </c>
      <c r="J1314" s="21">
        <v>430.9</v>
      </c>
      <c r="K1314" s="21">
        <v>57.65</v>
      </c>
      <c r="L1314">
        <v>5</v>
      </c>
    </row>
    <row r="1315" spans="1:12" x14ac:dyDescent="0.3">
      <c r="A1315" t="s">
        <v>77</v>
      </c>
      <c r="B1315" t="s">
        <v>119</v>
      </c>
      <c r="C1315" t="s">
        <v>198</v>
      </c>
      <c r="D1315" t="s">
        <v>184</v>
      </c>
      <c r="E1315" s="20">
        <v>43345</v>
      </c>
      <c r="F1315">
        <v>10550</v>
      </c>
      <c r="G1315">
        <v>8</v>
      </c>
      <c r="H1315" s="21">
        <v>225.63</v>
      </c>
      <c r="I1315" s="21">
        <v>20.51</v>
      </c>
      <c r="J1315" s="21">
        <v>166.15</v>
      </c>
      <c r="K1315" s="21">
        <v>38.97</v>
      </c>
      <c r="L1315">
        <v>4</v>
      </c>
    </row>
    <row r="1316" spans="1:12" x14ac:dyDescent="0.3">
      <c r="A1316" t="s">
        <v>77</v>
      </c>
      <c r="B1316" t="s">
        <v>119</v>
      </c>
      <c r="C1316" t="s">
        <v>198</v>
      </c>
      <c r="D1316" t="s">
        <v>184</v>
      </c>
      <c r="E1316" s="20">
        <v>43555</v>
      </c>
      <c r="F1316">
        <v>10911</v>
      </c>
      <c r="G1316">
        <v>12</v>
      </c>
      <c r="H1316" s="21">
        <v>298.32</v>
      </c>
      <c r="I1316" s="21">
        <v>0</v>
      </c>
      <c r="J1316" s="21">
        <v>263.12</v>
      </c>
      <c r="K1316" s="21">
        <v>35.200000000000003</v>
      </c>
      <c r="L1316">
        <v>5</v>
      </c>
    </row>
    <row r="1317" spans="1:12" x14ac:dyDescent="0.3">
      <c r="A1317" t="s">
        <v>77</v>
      </c>
      <c r="B1317" t="s">
        <v>90</v>
      </c>
      <c r="C1317" t="s">
        <v>198</v>
      </c>
      <c r="D1317" t="s">
        <v>184</v>
      </c>
      <c r="E1317" s="20">
        <v>43268</v>
      </c>
      <c r="F1317">
        <v>10629</v>
      </c>
      <c r="G1317">
        <v>20</v>
      </c>
      <c r="H1317" s="21">
        <v>2389.8000000000002</v>
      </c>
      <c r="I1317" s="21">
        <v>0</v>
      </c>
      <c r="J1317" s="21">
        <v>1935.74</v>
      </c>
      <c r="K1317" s="21">
        <v>454.06</v>
      </c>
      <c r="L1317">
        <v>4</v>
      </c>
    </row>
    <row r="1318" spans="1:12" x14ac:dyDescent="0.3">
      <c r="A1318" t="s">
        <v>77</v>
      </c>
      <c r="B1318" t="s">
        <v>79</v>
      </c>
      <c r="C1318" t="s">
        <v>198</v>
      </c>
      <c r="D1318" t="s">
        <v>184</v>
      </c>
      <c r="E1318" s="20">
        <v>43482</v>
      </c>
      <c r="F1318">
        <v>10948</v>
      </c>
      <c r="G1318">
        <v>40</v>
      </c>
      <c r="H1318" s="21">
        <v>4030.4</v>
      </c>
      <c r="I1318" s="21">
        <v>0</v>
      </c>
      <c r="J1318" s="21">
        <v>3554.81</v>
      </c>
      <c r="K1318" s="21">
        <v>475.59</v>
      </c>
      <c r="L1318">
        <v>5</v>
      </c>
    </row>
    <row r="1319" spans="1:12" x14ac:dyDescent="0.3">
      <c r="A1319" t="s">
        <v>63</v>
      </c>
      <c r="B1319" t="s">
        <v>64</v>
      </c>
      <c r="C1319" t="s">
        <v>198</v>
      </c>
      <c r="D1319" t="s">
        <v>184</v>
      </c>
      <c r="E1319" s="20">
        <v>43508</v>
      </c>
      <c r="F1319">
        <v>11009</v>
      </c>
      <c r="G1319">
        <v>18</v>
      </c>
      <c r="H1319" s="21">
        <v>188.55</v>
      </c>
      <c r="I1319" s="21">
        <v>37.71</v>
      </c>
      <c r="J1319" s="21">
        <v>133.04</v>
      </c>
      <c r="K1319" s="21">
        <v>17.8</v>
      </c>
      <c r="L1319">
        <v>4</v>
      </c>
    </row>
    <row r="1320" spans="1:12" x14ac:dyDescent="0.3">
      <c r="A1320" t="s">
        <v>63</v>
      </c>
      <c r="B1320" t="s">
        <v>124</v>
      </c>
      <c r="C1320" t="s">
        <v>198</v>
      </c>
      <c r="D1320" t="s">
        <v>184</v>
      </c>
      <c r="E1320" s="20">
        <v>43511</v>
      </c>
      <c r="F1320">
        <v>10303</v>
      </c>
      <c r="G1320">
        <v>40</v>
      </c>
      <c r="H1320" s="21">
        <v>775.28</v>
      </c>
      <c r="I1320" s="21">
        <v>70.48</v>
      </c>
      <c r="J1320" s="21">
        <v>608.95000000000005</v>
      </c>
      <c r="K1320" s="21">
        <v>95.85</v>
      </c>
      <c r="L1320">
        <v>5</v>
      </c>
    </row>
    <row r="1321" spans="1:12" x14ac:dyDescent="0.3">
      <c r="A1321" t="s">
        <v>52</v>
      </c>
      <c r="B1321" t="s">
        <v>108</v>
      </c>
      <c r="C1321" t="s">
        <v>199</v>
      </c>
      <c r="D1321" t="s">
        <v>163</v>
      </c>
      <c r="E1321" s="20">
        <v>43528</v>
      </c>
      <c r="F1321">
        <v>11058</v>
      </c>
      <c r="G1321">
        <v>3</v>
      </c>
      <c r="H1321" s="21">
        <v>30.9</v>
      </c>
      <c r="I1321" s="21">
        <v>0</v>
      </c>
      <c r="J1321" s="21">
        <v>27.25</v>
      </c>
      <c r="K1321" s="21">
        <v>3.65</v>
      </c>
      <c r="L1321">
        <v>7</v>
      </c>
    </row>
    <row r="1322" spans="1:12" x14ac:dyDescent="0.3">
      <c r="A1322" t="s">
        <v>52</v>
      </c>
      <c r="B1322" t="s">
        <v>73</v>
      </c>
      <c r="C1322" t="s">
        <v>199</v>
      </c>
      <c r="D1322" t="s">
        <v>163</v>
      </c>
      <c r="E1322" s="20">
        <v>43528</v>
      </c>
      <c r="F1322">
        <v>11058</v>
      </c>
      <c r="G1322">
        <v>4</v>
      </c>
      <c r="H1322" s="21">
        <v>107.88</v>
      </c>
      <c r="I1322" s="21">
        <v>0</v>
      </c>
      <c r="J1322" s="21">
        <v>95.15</v>
      </c>
      <c r="K1322" s="21">
        <v>12.73</v>
      </c>
      <c r="L1322">
        <v>7</v>
      </c>
    </row>
    <row r="1323" spans="1:12" x14ac:dyDescent="0.3">
      <c r="A1323" t="s">
        <v>52</v>
      </c>
      <c r="B1323" t="s">
        <v>104</v>
      </c>
      <c r="C1323" t="s">
        <v>199</v>
      </c>
      <c r="D1323" t="s">
        <v>163</v>
      </c>
      <c r="E1323" s="20">
        <v>43528</v>
      </c>
      <c r="F1323">
        <v>11058</v>
      </c>
      <c r="G1323">
        <v>21</v>
      </c>
      <c r="H1323" s="21">
        <v>115.08</v>
      </c>
      <c r="I1323" s="21">
        <v>0</v>
      </c>
      <c r="J1323" s="21">
        <v>101.5</v>
      </c>
      <c r="K1323" s="21">
        <v>13.58</v>
      </c>
      <c r="L1323">
        <v>7</v>
      </c>
    </row>
    <row r="1324" spans="1:12" x14ac:dyDescent="0.3">
      <c r="A1324" t="s">
        <v>52</v>
      </c>
      <c r="B1324" t="s">
        <v>108</v>
      </c>
      <c r="C1324" t="s">
        <v>199</v>
      </c>
      <c r="D1324" t="s">
        <v>163</v>
      </c>
      <c r="E1324" s="20">
        <v>43517</v>
      </c>
      <c r="F1324">
        <v>10956</v>
      </c>
      <c r="G1324">
        <v>12</v>
      </c>
      <c r="H1324" s="21">
        <v>120.12</v>
      </c>
      <c r="I1324" s="21">
        <v>0</v>
      </c>
      <c r="J1324" s="21">
        <v>105.95</v>
      </c>
      <c r="K1324" s="21">
        <v>14.17</v>
      </c>
      <c r="L1324">
        <v>8</v>
      </c>
    </row>
    <row r="1325" spans="1:12" x14ac:dyDescent="0.3">
      <c r="A1325" t="s">
        <v>52</v>
      </c>
      <c r="B1325" t="s">
        <v>72</v>
      </c>
      <c r="C1325" t="s">
        <v>199</v>
      </c>
      <c r="D1325" t="s">
        <v>163</v>
      </c>
      <c r="E1325" s="20">
        <v>43387</v>
      </c>
      <c r="F1325">
        <v>10501</v>
      </c>
      <c r="G1325">
        <v>20</v>
      </c>
      <c r="H1325" s="21">
        <v>755.8</v>
      </c>
      <c r="I1325" s="21">
        <v>0</v>
      </c>
      <c r="J1325" s="21">
        <v>687.42</v>
      </c>
      <c r="K1325" s="21">
        <v>68.38</v>
      </c>
      <c r="L1325">
        <v>7</v>
      </c>
    </row>
    <row r="1326" spans="1:12" x14ac:dyDescent="0.3">
      <c r="A1326" t="s">
        <v>77</v>
      </c>
      <c r="B1326" t="s">
        <v>143</v>
      </c>
      <c r="C1326" t="s">
        <v>199</v>
      </c>
      <c r="D1326" t="s">
        <v>163</v>
      </c>
      <c r="E1326" s="20">
        <v>43517</v>
      </c>
      <c r="F1326">
        <v>10956</v>
      </c>
      <c r="G1326">
        <v>14</v>
      </c>
      <c r="H1326" s="21">
        <v>322.56</v>
      </c>
      <c r="I1326" s="21">
        <v>0</v>
      </c>
      <c r="J1326" s="21">
        <v>284.5</v>
      </c>
      <c r="K1326" s="21">
        <v>38.06</v>
      </c>
      <c r="L1326">
        <v>8</v>
      </c>
    </row>
    <row r="1327" spans="1:12" x14ac:dyDescent="0.3">
      <c r="A1327" t="s">
        <v>77</v>
      </c>
      <c r="B1327" t="s">
        <v>79</v>
      </c>
      <c r="C1327" t="s">
        <v>199</v>
      </c>
      <c r="D1327" t="s">
        <v>163</v>
      </c>
      <c r="E1327" s="20">
        <v>43517</v>
      </c>
      <c r="F1327">
        <v>10956</v>
      </c>
      <c r="G1327">
        <v>8</v>
      </c>
      <c r="H1327" s="21">
        <v>785.44</v>
      </c>
      <c r="I1327" s="21">
        <v>0</v>
      </c>
      <c r="J1327" s="21">
        <v>692.76</v>
      </c>
      <c r="K1327" s="21">
        <v>92.68</v>
      </c>
      <c r="L1327">
        <v>8</v>
      </c>
    </row>
    <row r="1328" spans="1:12" x14ac:dyDescent="0.3">
      <c r="A1328" t="s">
        <v>61</v>
      </c>
      <c r="B1328" t="s">
        <v>62</v>
      </c>
      <c r="C1328" t="s">
        <v>199</v>
      </c>
      <c r="D1328" t="s">
        <v>163</v>
      </c>
      <c r="E1328" s="20">
        <v>43212</v>
      </c>
      <c r="F1328">
        <v>10509</v>
      </c>
      <c r="G1328">
        <v>3</v>
      </c>
      <c r="H1328" s="21">
        <v>149.76</v>
      </c>
      <c r="I1328" s="21">
        <v>0</v>
      </c>
      <c r="J1328" s="21">
        <v>134.13</v>
      </c>
      <c r="K1328" s="21">
        <v>15.63</v>
      </c>
      <c r="L1328">
        <v>7</v>
      </c>
    </row>
    <row r="1329" spans="1:12" x14ac:dyDescent="0.3">
      <c r="A1329" t="s">
        <v>63</v>
      </c>
      <c r="B1329" t="s">
        <v>125</v>
      </c>
      <c r="C1329" t="s">
        <v>199</v>
      </c>
      <c r="D1329" t="s">
        <v>163</v>
      </c>
      <c r="E1329" s="20">
        <v>43436</v>
      </c>
      <c r="F1329">
        <v>10853</v>
      </c>
      <c r="G1329">
        <v>10</v>
      </c>
      <c r="H1329" s="21">
        <v>255.2</v>
      </c>
      <c r="I1329" s="21">
        <v>0</v>
      </c>
      <c r="J1329" s="21">
        <v>225.09</v>
      </c>
      <c r="K1329" s="21">
        <v>30.11</v>
      </c>
      <c r="L1329">
        <v>8</v>
      </c>
    </row>
    <row r="1330" spans="1:12" x14ac:dyDescent="0.3">
      <c r="A1330" t="s">
        <v>43</v>
      </c>
      <c r="B1330" t="s">
        <v>67</v>
      </c>
      <c r="C1330" t="s">
        <v>200</v>
      </c>
      <c r="D1330" t="s">
        <v>137</v>
      </c>
      <c r="E1330" s="20">
        <v>43422</v>
      </c>
      <c r="F1330">
        <v>10829</v>
      </c>
      <c r="G1330">
        <v>10</v>
      </c>
      <c r="H1330" s="21">
        <v>201.1</v>
      </c>
      <c r="I1330" s="21">
        <v>0</v>
      </c>
      <c r="J1330" s="21">
        <v>177.37</v>
      </c>
      <c r="K1330" s="21">
        <v>23.73</v>
      </c>
      <c r="L1330">
        <v>9</v>
      </c>
    </row>
    <row r="1331" spans="1:12" x14ac:dyDescent="0.3">
      <c r="A1331" t="s">
        <v>43</v>
      </c>
      <c r="B1331" t="s">
        <v>93</v>
      </c>
      <c r="C1331" t="s">
        <v>200</v>
      </c>
      <c r="D1331" t="s">
        <v>137</v>
      </c>
      <c r="E1331" s="20">
        <v>42752</v>
      </c>
      <c r="F1331">
        <v>10473</v>
      </c>
      <c r="G1331">
        <v>12</v>
      </c>
      <c r="H1331" s="21">
        <v>391.44</v>
      </c>
      <c r="I1331" s="21">
        <v>0</v>
      </c>
      <c r="J1331" s="21">
        <v>324.11</v>
      </c>
      <c r="K1331" s="21">
        <v>67.33</v>
      </c>
      <c r="L1331">
        <v>3</v>
      </c>
    </row>
    <row r="1332" spans="1:12" x14ac:dyDescent="0.3">
      <c r="A1332" t="s">
        <v>43</v>
      </c>
      <c r="B1332" t="s">
        <v>68</v>
      </c>
      <c r="C1332" t="s">
        <v>200</v>
      </c>
      <c r="D1332" t="s">
        <v>137</v>
      </c>
      <c r="E1332" s="20">
        <v>43190</v>
      </c>
      <c r="F1332">
        <v>10315</v>
      </c>
      <c r="G1332">
        <v>30</v>
      </c>
      <c r="H1332" s="21">
        <v>873.9</v>
      </c>
      <c r="I1332" s="21">
        <v>0</v>
      </c>
      <c r="J1332" s="21">
        <v>755.05</v>
      </c>
      <c r="K1332" s="21">
        <v>118.85</v>
      </c>
      <c r="L1332">
        <v>9</v>
      </c>
    </row>
    <row r="1333" spans="1:12" x14ac:dyDescent="0.3">
      <c r="A1333" t="s">
        <v>47</v>
      </c>
      <c r="B1333" t="s">
        <v>96</v>
      </c>
      <c r="C1333" t="s">
        <v>200</v>
      </c>
      <c r="D1333" t="s">
        <v>137</v>
      </c>
      <c r="E1333" s="20">
        <v>43422</v>
      </c>
      <c r="F1333">
        <v>10829</v>
      </c>
      <c r="G1333">
        <v>20</v>
      </c>
      <c r="H1333" s="21">
        <v>395.4</v>
      </c>
      <c r="I1333" s="21">
        <v>0</v>
      </c>
      <c r="J1333" s="21">
        <v>348.74</v>
      </c>
      <c r="K1333" s="21">
        <v>46.66</v>
      </c>
      <c r="L1333">
        <v>9</v>
      </c>
    </row>
    <row r="1334" spans="1:12" x14ac:dyDescent="0.3">
      <c r="A1334" t="s">
        <v>52</v>
      </c>
      <c r="B1334" t="s">
        <v>55</v>
      </c>
      <c r="C1334" t="s">
        <v>200</v>
      </c>
      <c r="D1334" t="s">
        <v>137</v>
      </c>
      <c r="E1334" s="20">
        <v>43555</v>
      </c>
      <c r="F1334">
        <v>10798</v>
      </c>
      <c r="G1334">
        <v>2</v>
      </c>
      <c r="H1334" s="21">
        <v>56.52</v>
      </c>
      <c r="I1334" s="21">
        <v>0</v>
      </c>
      <c r="J1334" s="21">
        <v>45.78</v>
      </c>
      <c r="K1334" s="21">
        <v>10.74</v>
      </c>
      <c r="L1334">
        <v>9</v>
      </c>
    </row>
    <row r="1335" spans="1:12" x14ac:dyDescent="0.3">
      <c r="A1335" t="s">
        <v>52</v>
      </c>
      <c r="B1335" t="s">
        <v>104</v>
      </c>
      <c r="C1335" t="s">
        <v>200</v>
      </c>
      <c r="D1335" t="s">
        <v>137</v>
      </c>
      <c r="E1335" s="20">
        <v>43422</v>
      </c>
      <c r="F1335">
        <v>10829</v>
      </c>
      <c r="G1335">
        <v>21</v>
      </c>
      <c r="H1335" s="21">
        <v>112.98</v>
      </c>
      <c r="I1335" s="21">
        <v>0</v>
      </c>
      <c r="J1335" s="21">
        <v>99.65</v>
      </c>
      <c r="K1335" s="21">
        <v>13.33</v>
      </c>
      <c r="L1335">
        <v>9</v>
      </c>
    </row>
    <row r="1336" spans="1:12" x14ac:dyDescent="0.3">
      <c r="A1336" t="s">
        <v>52</v>
      </c>
      <c r="B1336" t="s">
        <v>70</v>
      </c>
      <c r="C1336" t="s">
        <v>200</v>
      </c>
      <c r="D1336" t="s">
        <v>137</v>
      </c>
      <c r="E1336" s="20">
        <v>42752</v>
      </c>
      <c r="F1336">
        <v>10473</v>
      </c>
      <c r="G1336">
        <v>12</v>
      </c>
      <c r="H1336" s="21">
        <v>319.08</v>
      </c>
      <c r="I1336" s="21">
        <v>0</v>
      </c>
      <c r="J1336" s="21">
        <v>264.2</v>
      </c>
      <c r="K1336" s="21">
        <v>54.88</v>
      </c>
      <c r="L1336">
        <v>3</v>
      </c>
    </row>
    <row r="1337" spans="1:12" x14ac:dyDescent="0.3">
      <c r="A1337" t="s">
        <v>56</v>
      </c>
      <c r="B1337" t="s">
        <v>74</v>
      </c>
      <c r="C1337" t="s">
        <v>200</v>
      </c>
      <c r="D1337" t="s">
        <v>137</v>
      </c>
      <c r="E1337" s="20">
        <v>43532</v>
      </c>
      <c r="F1337">
        <v>10321</v>
      </c>
      <c r="G1337">
        <v>10</v>
      </c>
      <c r="H1337" s="21">
        <v>54.3</v>
      </c>
      <c r="I1337" s="21">
        <v>0</v>
      </c>
      <c r="J1337" s="21">
        <v>46.92</v>
      </c>
      <c r="K1337" s="21">
        <v>7.38</v>
      </c>
      <c r="L1337">
        <v>3</v>
      </c>
    </row>
    <row r="1338" spans="1:12" x14ac:dyDescent="0.3">
      <c r="A1338" t="s">
        <v>56</v>
      </c>
      <c r="B1338" t="s">
        <v>75</v>
      </c>
      <c r="C1338" t="s">
        <v>200</v>
      </c>
      <c r="D1338" t="s">
        <v>137</v>
      </c>
      <c r="E1338" s="20">
        <v>43555</v>
      </c>
      <c r="F1338">
        <v>10798</v>
      </c>
      <c r="G1338">
        <v>10</v>
      </c>
      <c r="H1338" s="21">
        <v>118</v>
      </c>
      <c r="I1338" s="21">
        <v>0</v>
      </c>
      <c r="J1338" s="21">
        <v>95.58</v>
      </c>
      <c r="K1338" s="21">
        <v>22.42</v>
      </c>
      <c r="L1338">
        <v>9</v>
      </c>
    </row>
    <row r="1339" spans="1:12" x14ac:dyDescent="0.3">
      <c r="A1339" t="s">
        <v>56</v>
      </c>
      <c r="B1339" t="s">
        <v>114</v>
      </c>
      <c r="C1339" t="s">
        <v>200</v>
      </c>
      <c r="D1339" t="s">
        <v>137</v>
      </c>
      <c r="E1339" s="20">
        <v>43190</v>
      </c>
      <c r="F1339">
        <v>10315</v>
      </c>
      <c r="G1339">
        <v>14</v>
      </c>
      <c r="H1339" s="21">
        <v>117.32</v>
      </c>
      <c r="I1339" s="21">
        <v>0</v>
      </c>
      <c r="J1339" s="21">
        <v>101.37</v>
      </c>
      <c r="K1339" s="21">
        <v>15.95</v>
      </c>
      <c r="L1339">
        <v>9</v>
      </c>
    </row>
    <row r="1340" spans="1:12" x14ac:dyDescent="0.3">
      <c r="A1340" t="s">
        <v>63</v>
      </c>
      <c r="B1340" t="s">
        <v>65</v>
      </c>
      <c r="C1340" t="s">
        <v>200</v>
      </c>
      <c r="D1340" t="s">
        <v>137</v>
      </c>
      <c r="E1340" s="20">
        <v>43422</v>
      </c>
      <c r="F1340">
        <v>10829</v>
      </c>
      <c r="G1340">
        <v>10</v>
      </c>
      <c r="H1340" s="21">
        <v>264.3</v>
      </c>
      <c r="I1340" s="21">
        <v>0</v>
      </c>
      <c r="J1340" s="21">
        <v>233.11</v>
      </c>
      <c r="K1340" s="21">
        <v>31.19</v>
      </c>
      <c r="L1340">
        <v>9</v>
      </c>
    </row>
    <row r="1341" spans="1:12" x14ac:dyDescent="0.3">
      <c r="A1341" t="s">
        <v>47</v>
      </c>
      <c r="B1341" t="s">
        <v>99</v>
      </c>
      <c r="C1341" t="s">
        <v>201</v>
      </c>
      <c r="D1341" t="s">
        <v>165</v>
      </c>
      <c r="E1341" s="20">
        <v>43324</v>
      </c>
      <c r="F1341">
        <v>10591</v>
      </c>
      <c r="G1341">
        <v>14</v>
      </c>
      <c r="H1341" s="21">
        <v>272.72000000000003</v>
      </c>
      <c r="I1341" s="21">
        <v>0</v>
      </c>
      <c r="J1341" s="21">
        <v>220.9</v>
      </c>
      <c r="K1341" s="21">
        <v>51.82</v>
      </c>
      <c r="L1341">
        <v>3</v>
      </c>
    </row>
    <row r="1342" spans="1:12" x14ac:dyDescent="0.3">
      <c r="A1342" t="s">
        <v>47</v>
      </c>
      <c r="B1342" t="s">
        <v>102</v>
      </c>
      <c r="C1342" t="s">
        <v>201</v>
      </c>
      <c r="D1342" t="s">
        <v>165</v>
      </c>
      <c r="E1342" s="20">
        <v>43530</v>
      </c>
      <c r="F1342">
        <v>10921</v>
      </c>
      <c r="G1342">
        <v>40</v>
      </c>
      <c r="H1342" s="21">
        <v>854.4</v>
      </c>
      <c r="I1342" s="21">
        <v>0</v>
      </c>
      <c r="J1342" s="21">
        <v>753.58</v>
      </c>
      <c r="K1342" s="21">
        <v>100.82</v>
      </c>
      <c r="L1342">
        <v>3</v>
      </c>
    </row>
    <row r="1343" spans="1:12" x14ac:dyDescent="0.3">
      <c r="A1343" t="s">
        <v>52</v>
      </c>
      <c r="B1343" t="s">
        <v>72</v>
      </c>
      <c r="C1343" t="s">
        <v>201</v>
      </c>
      <c r="D1343" t="s">
        <v>165</v>
      </c>
      <c r="E1343" s="20">
        <v>43324</v>
      </c>
      <c r="F1343">
        <v>10591</v>
      </c>
      <c r="G1343">
        <v>50</v>
      </c>
      <c r="H1343" s="21">
        <v>1851</v>
      </c>
      <c r="I1343" s="21">
        <v>0</v>
      </c>
      <c r="J1343" s="21">
        <v>1499.31</v>
      </c>
      <c r="K1343" s="21">
        <v>351.69</v>
      </c>
      <c r="L1343">
        <v>3</v>
      </c>
    </row>
    <row r="1344" spans="1:12" x14ac:dyDescent="0.3">
      <c r="A1344" t="s">
        <v>56</v>
      </c>
      <c r="B1344" t="s">
        <v>74</v>
      </c>
      <c r="C1344" t="s">
        <v>201</v>
      </c>
      <c r="D1344" t="s">
        <v>165</v>
      </c>
      <c r="E1344" s="20">
        <v>43530</v>
      </c>
      <c r="F1344">
        <v>10921</v>
      </c>
      <c r="G1344">
        <v>10</v>
      </c>
      <c r="H1344" s="21">
        <v>55.9</v>
      </c>
      <c r="I1344" s="21">
        <v>0</v>
      </c>
      <c r="J1344" s="21">
        <v>49.3</v>
      </c>
      <c r="K1344" s="21">
        <v>6.6</v>
      </c>
      <c r="L1344">
        <v>3</v>
      </c>
    </row>
    <row r="1345" spans="1:12" x14ac:dyDescent="0.3">
      <c r="A1345" t="s">
        <v>56</v>
      </c>
      <c r="B1345" t="s">
        <v>114</v>
      </c>
      <c r="C1345" t="s">
        <v>201</v>
      </c>
      <c r="D1345" t="s">
        <v>165</v>
      </c>
      <c r="E1345" s="20">
        <v>43165</v>
      </c>
      <c r="F1345">
        <v>10688</v>
      </c>
      <c r="G1345">
        <v>14</v>
      </c>
      <c r="H1345" s="21">
        <v>111.86</v>
      </c>
      <c r="I1345" s="21">
        <v>0</v>
      </c>
      <c r="J1345" s="21">
        <v>90.61</v>
      </c>
      <c r="K1345" s="21">
        <v>21.25</v>
      </c>
      <c r="L1345">
        <v>3</v>
      </c>
    </row>
    <row r="1346" spans="1:12" x14ac:dyDescent="0.3">
      <c r="A1346" t="s">
        <v>61</v>
      </c>
      <c r="B1346" t="s">
        <v>81</v>
      </c>
      <c r="C1346" t="s">
        <v>201</v>
      </c>
      <c r="D1346" t="s">
        <v>165</v>
      </c>
      <c r="E1346" s="20">
        <v>43324</v>
      </c>
      <c r="F1346">
        <v>10591</v>
      </c>
      <c r="G1346">
        <v>10</v>
      </c>
      <c r="H1346" s="21">
        <v>385.6</v>
      </c>
      <c r="I1346" s="21">
        <v>0</v>
      </c>
      <c r="J1346" s="21">
        <v>312.33999999999997</v>
      </c>
      <c r="K1346" s="21">
        <v>73.260000000000005</v>
      </c>
      <c r="L1346">
        <v>3</v>
      </c>
    </row>
    <row r="1347" spans="1:12" x14ac:dyDescent="0.3">
      <c r="A1347" t="s">
        <v>61</v>
      </c>
      <c r="B1347" t="s">
        <v>62</v>
      </c>
      <c r="C1347" t="s">
        <v>201</v>
      </c>
      <c r="D1347" t="s">
        <v>165</v>
      </c>
      <c r="E1347" s="20">
        <v>43165</v>
      </c>
      <c r="F1347">
        <v>10688</v>
      </c>
      <c r="G1347">
        <v>60</v>
      </c>
      <c r="H1347" s="21">
        <v>2856.48</v>
      </c>
      <c r="I1347" s="21">
        <v>259.68</v>
      </c>
      <c r="J1347" s="21">
        <v>2103.41</v>
      </c>
      <c r="K1347" s="21">
        <v>493.39</v>
      </c>
      <c r="L1347">
        <v>3</v>
      </c>
    </row>
    <row r="1348" spans="1:12" x14ac:dyDescent="0.3">
      <c r="A1348" t="s">
        <v>63</v>
      </c>
      <c r="B1348" t="s">
        <v>82</v>
      </c>
      <c r="C1348" t="s">
        <v>201</v>
      </c>
      <c r="D1348" t="s">
        <v>165</v>
      </c>
      <c r="E1348" s="20">
        <v>43165</v>
      </c>
      <c r="F1348">
        <v>10688</v>
      </c>
      <c r="G1348">
        <v>18</v>
      </c>
      <c r="H1348" s="21">
        <v>140.18</v>
      </c>
      <c r="I1348" s="21">
        <v>12.74</v>
      </c>
      <c r="J1348" s="21">
        <v>103.23</v>
      </c>
      <c r="K1348" s="21">
        <v>24.21</v>
      </c>
      <c r="L1348">
        <v>3</v>
      </c>
    </row>
    <row r="1349" spans="1:12" x14ac:dyDescent="0.3">
      <c r="A1349" t="s">
        <v>43</v>
      </c>
      <c r="B1349" t="s">
        <v>87</v>
      </c>
      <c r="C1349" t="s">
        <v>203</v>
      </c>
      <c r="D1349" t="s">
        <v>202</v>
      </c>
      <c r="E1349" s="20">
        <v>43175</v>
      </c>
      <c r="F1349">
        <v>10773</v>
      </c>
      <c r="G1349">
        <v>7</v>
      </c>
      <c r="H1349" s="21">
        <v>61.82</v>
      </c>
      <c r="I1349" s="21">
        <v>10.3</v>
      </c>
      <c r="J1349" s="21">
        <v>41.73</v>
      </c>
      <c r="K1349" s="21">
        <v>9.7899999999999991</v>
      </c>
      <c r="L1349">
        <v>5</v>
      </c>
    </row>
    <row r="1350" spans="1:12" x14ac:dyDescent="0.3">
      <c r="A1350" t="s">
        <v>43</v>
      </c>
      <c r="B1350" t="s">
        <v>88</v>
      </c>
      <c r="C1350" t="s">
        <v>203</v>
      </c>
      <c r="D1350" t="s">
        <v>202</v>
      </c>
      <c r="E1350" s="20">
        <v>43192</v>
      </c>
      <c r="F1350">
        <v>10648</v>
      </c>
      <c r="G1350">
        <v>15</v>
      </c>
      <c r="H1350" s="21">
        <v>83.66</v>
      </c>
      <c r="I1350" s="21">
        <v>10.91</v>
      </c>
      <c r="J1350" s="21">
        <v>58.93</v>
      </c>
      <c r="K1350" s="21">
        <v>13.82</v>
      </c>
      <c r="L1350">
        <v>5</v>
      </c>
    </row>
    <row r="1351" spans="1:12" x14ac:dyDescent="0.3">
      <c r="A1351" t="s">
        <v>43</v>
      </c>
      <c r="B1351" t="s">
        <v>88</v>
      </c>
      <c r="C1351" t="s">
        <v>203</v>
      </c>
      <c r="D1351" t="s">
        <v>202</v>
      </c>
      <c r="E1351" s="20">
        <v>43056</v>
      </c>
      <c r="F1351">
        <v>10597</v>
      </c>
      <c r="G1351">
        <v>35</v>
      </c>
      <c r="H1351" s="21">
        <v>206.64</v>
      </c>
      <c r="I1351" s="21">
        <v>34.44</v>
      </c>
      <c r="J1351" s="21">
        <v>139.47999999999999</v>
      </c>
      <c r="K1351" s="21">
        <v>32.72</v>
      </c>
      <c r="L1351">
        <v>4</v>
      </c>
    </row>
    <row r="1352" spans="1:12" x14ac:dyDescent="0.3">
      <c r="A1352" t="s">
        <v>43</v>
      </c>
      <c r="B1352" t="s">
        <v>68</v>
      </c>
      <c r="C1352" t="s">
        <v>203</v>
      </c>
      <c r="D1352" t="s">
        <v>202</v>
      </c>
      <c r="E1352" s="20">
        <v>43559</v>
      </c>
      <c r="F1352">
        <v>11062</v>
      </c>
      <c r="G1352">
        <v>12</v>
      </c>
      <c r="H1352" s="21">
        <v>398.59</v>
      </c>
      <c r="I1352" s="21">
        <v>66.430000000000007</v>
      </c>
      <c r="J1352" s="21">
        <v>292.97000000000003</v>
      </c>
      <c r="K1352" s="21">
        <v>39.19</v>
      </c>
      <c r="L1352">
        <v>5</v>
      </c>
    </row>
    <row r="1353" spans="1:12" x14ac:dyDescent="0.3">
      <c r="A1353" t="s">
        <v>43</v>
      </c>
      <c r="B1353" t="s">
        <v>94</v>
      </c>
      <c r="C1353" t="s">
        <v>203</v>
      </c>
      <c r="D1353" t="s">
        <v>202</v>
      </c>
      <c r="E1353" s="20">
        <v>43726</v>
      </c>
      <c r="F1353">
        <v>10353</v>
      </c>
      <c r="G1353">
        <v>12</v>
      </c>
      <c r="H1353" s="21">
        <v>428.4</v>
      </c>
      <c r="I1353" s="21">
        <v>71.400000000000006</v>
      </c>
      <c r="J1353" s="21">
        <v>308.45</v>
      </c>
      <c r="K1353" s="21">
        <v>48.55</v>
      </c>
      <c r="L1353">
        <v>5</v>
      </c>
    </row>
    <row r="1354" spans="1:12" x14ac:dyDescent="0.3">
      <c r="A1354" t="s">
        <v>43</v>
      </c>
      <c r="B1354" t="s">
        <v>93</v>
      </c>
      <c r="C1354" t="s">
        <v>203</v>
      </c>
      <c r="D1354" t="s">
        <v>202</v>
      </c>
      <c r="E1354" s="20">
        <v>43142</v>
      </c>
      <c r="F1354">
        <v>10768</v>
      </c>
      <c r="G1354">
        <v>12</v>
      </c>
      <c r="H1354" s="21">
        <v>381.12</v>
      </c>
      <c r="I1354" s="21">
        <v>0</v>
      </c>
      <c r="J1354" s="21">
        <v>308.70999999999998</v>
      </c>
      <c r="K1354" s="21">
        <v>72.41</v>
      </c>
      <c r="L1354">
        <v>5</v>
      </c>
    </row>
    <row r="1355" spans="1:12" x14ac:dyDescent="0.3">
      <c r="A1355" t="s">
        <v>43</v>
      </c>
      <c r="B1355" t="s">
        <v>94</v>
      </c>
      <c r="C1355" t="s">
        <v>203</v>
      </c>
      <c r="D1355" t="s">
        <v>202</v>
      </c>
      <c r="E1355" s="20">
        <v>43162</v>
      </c>
      <c r="F1355">
        <v>10489</v>
      </c>
      <c r="G1355">
        <v>15</v>
      </c>
      <c r="H1355" s="21">
        <v>529.5</v>
      </c>
      <c r="I1355" s="21">
        <v>105.9</v>
      </c>
      <c r="J1355" s="21">
        <v>350.74</v>
      </c>
      <c r="K1355" s="21">
        <v>72.86</v>
      </c>
      <c r="L1355">
        <v>5</v>
      </c>
    </row>
    <row r="1356" spans="1:12" x14ac:dyDescent="0.3">
      <c r="A1356" t="s">
        <v>47</v>
      </c>
      <c r="B1356" t="s">
        <v>69</v>
      </c>
      <c r="C1356" t="s">
        <v>203</v>
      </c>
      <c r="D1356" t="s">
        <v>202</v>
      </c>
      <c r="E1356" s="20">
        <v>43056</v>
      </c>
      <c r="F1356">
        <v>10597</v>
      </c>
      <c r="G1356">
        <v>12</v>
      </c>
      <c r="H1356" s="21">
        <v>136.51</v>
      </c>
      <c r="I1356" s="21">
        <v>22.75</v>
      </c>
      <c r="J1356" s="21">
        <v>102.27</v>
      </c>
      <c r="K1356" s="21">
        <v>11.49</v>
      </c>
      <c r="L1356">
        <v>4</v>
      </c>
    </row>
    <row r="1357" spans="1:12" x14ac:dyDescent="0.3">
      <c r="A1357" t="s">
        <v>47</v>
      </c>
      <c r="B1357" t="s">
        <v>134</v>
      </c>
      <c r="C1357" t="s">
        <v>203</v>
      </c>
      <c r="D1357" t="s">
        <v>202</v>
      </c>
      <c r="E1357" s="20">
        <v>43422</v>
      </c>
      <c r="F1357">
        <v>10828</v>
      </c>
      <c r="G1357">
        <v>2</v>
      </c>
      <c r="H1357" s="21">
        <v>150.96</v>
      </c>
      <c r="I1357" s="21">
        <v>0</v>
      </c>
      <c r="J1357" s="21">
        <v>133.15</v>
      </c>
      <c r="K1357" s="21">
        <v>17.809999999999999</v>
      </c>
      <c r="L1357">
        <v>4</v>
      </c>
    </row>
    <row r="1358" spans="1:12" x14ac:dyDescent="0.3">
      <c r="A1358" t="s">
        <v>47</v>
      </c>
      <c r="B1358" t="s">
        <v>102</v>
      </c>
      <c r="C1358" t="s">
        <v>203</v>
      </c>
      <c r="D1358" t="s">
        <v>202</v>
      </c>
      <c r="E1358" s="20">
        <v>43183</v>
      </c>
      <c r="F1358">
        <v>10747</v>
      </c>
      <c r="G1358">
        <v>9</v>
      </c>
      <c r="H1358" s="21">
        <v>184.5</v>
      </c>
      <c r="I1358" s="21">
        <v>0</v>
      </c>
      <c r="J1358" s="21">
        <v>149.44999999999999</v>
      </c>
      <c r="K1358" s="21">
        <v>35.049999999999997</v>
      </c>
      <c r="L1358">
        <v>5</v>
      </c>
    </row>
    <row r="1359" spans="1:12" x14ac:dyDescent="0.3">
      <c r="A1359" t="s">
        <v>47</v>
      </c>
      <c r="B1359" t="s">
        <v>97</v>
      </c>
      <c r="C1359" t="s">
        <v>203</v>
      </c>
      <c r="D1359" t="s">
        <v>202</v>
      </c>
      <c r="E1359" s="20">
        <v>43559</v>
      </c>
      <c r="F1359">
        <v>11062</v>
      </c>
      <c r="G1359">
        <v>10</v>
      </c>
      <c r="H1359" s="21">
        <v>738.48</v>
      </c>
      <c r="I1359" s="21">
        <v>123.08</v>
      </c>
      <c r="J1359" s="21">
        <v>542.78</v>
      </c>
      <c r="K1359" s="21">
        <v>72.62</v>
      </c>
      <c r="L1359">
        <v>5</v>
      </c>
    </row>
    <row r="1360" spans="1:12" x14ac:dyDescent="0.3">
      <c r="A1360" t="s">
        <v>47</v>
      </c>
      <c r="B1360" t="s">
        <v>49</v>
      </c>
      <c r="C1360" t="s">
        <v>203</v>
      </c>
      <c r="D1360" t="s">
        <v>202</v>
      </c>
      <c r="E1360" s="20">
        <v>43522</v>
      </c>
      <c r="F1360">
        <v>11042</v>
      </c>
      <c r="G1360">
        <v>15</v>
      </c>
      <c r="H1360" s="21">
        <v>1131.1500000000001</v>
      </c>
      <c r="I1360" s="21">
        <v>0</v>
      </c>
      <c r="J1360" s="21">
        <v>997.67</v>
      </c>
      <c r="K1360" s="21">
        <v>133.47999999999999</v>
      </c>
      <c r="L1360">
        <v>5</v>
      </c>
    </row>
    <row r="1361" spans="1:12" x14ac:dyDescent="0.3">
      <c r="A1361" t="s">
        <v>47</v>
      </c>
      <c r="B1361" t="s">
        <v>134</v>
      </c>
      <c r="C1361" t="s">
        <v>203</v>
      </c>
      <c r="D1361" t="s">
        <v>202</v>
      </c>
      <c r="E1361" s="20">
        <v>43726</v>
      </c>
      <c r="F1361">
        <v>10353</v>
      </c>
      <c r="G1361">
        <v>50</v>
      </c>
      <c r="H1361" s="21">
        <v>4524</v>
      </c>
      <c r="I1361" s="21">
        <v>754</v>
      </c>
      <c r="J1361" s="21">
        <v>3257.28</v>
      </c>
      <c r="K1361" s="21">
        <v>512.72</v>
      </c>
      <c r="L1361">
        <v>5</v>
      </c>
    </row>
    <row r="1362" spans="1:12" x14ac:dyDescent="0.3">
      <c r="A1362" t="s">
        <v>47</v>
      </c>
      <c r="B1362" t="s">
        <v>51</v>
      </c>
      <c r="C1362" t="s">
        <v>203</v>
      </c>
      <c r="D1362" t="s">
        <v>202</v>
      </c>
      <c r="E1362" s="20">
        <v>43022</v>
      </c>
      <c r="F1362">
        <v>10530</v>
      </c>
      <c r="G1362">
        <v>50</v>
      </c>
      <c r="H1362" s="21">
        <v>19557.5</v>
      </c>
      <c r="I1362" s="21">
        <v>0</v>
      </c>
      <c r="J1362" s="21">
        <v>15841.58</v>
      </c>
      <c r="K1362" s="21">
        <v>3715.92</v>
      </c>
      <c r="L1362">
        <v>4</v>
      </c>
    </row>
    <row r="1363" spans="1:12" x14ac:dyDescent="0.3">
      <c r="A1363" t="s">
        <v>52</v>
      </c>
      <c r="B1363" t="s">
        <v>106</v>
      </c>
      <c r="C1363" t="s">
        <v>203</v>
      </c>
      <c r="D1363" t="s">
        <v>202</v>
      </c>
      <c r="E1363" s="20">
        <v>43374</v>
      </c>
      <c r="F1363">
        <v>10755</v>
      </c>
      <c r="G1363">
        <v>25</v>
      </c>
      <c r="H1363" s="21">
        <v>62.19</v>
      </c>
      <c r="I1363" s="21">
        <v>12.44</v>
      </c>
      <c r="J1363" s="21">
        <v>40.299999999999997</v>
      </c>
      <c r="K1363" s="21">
        <v>9.4499999999999993</v>
      </c>
      <c r="L1363">
        <v>5</v>
      </c>
    </row>
    <row r="1364" spans="1:12" x14ac:dyDescent="0.3">
      <c r="A1364" t="s">
        <v>52</v>
      </c>
      <c r="B1364" t="s">
        <v>106</v>
      </c>
      <c r="C1364" t="s">
        <v>203</v>
      </c>
      <c r="D1364" t="s">
        <v>202</v>
      </c>
      <c r="E1364" s="20">
        <v>43183</v>
      </c>
      <c r="F1364">
        <v>10747</v>
      </c>
      <c r="G1364">
        <v>30</v>
      </c>
      <c r="H1364" s="21">
        <v>63.9</v>
      </c>
      <c r="I1364" s="21">
        <v>0</v>
      </c>
      <c r="J1364" s="21">
        <v>51.76</v>
      </c>
      <c r="K1364" s="21">
        <v>12.14</v>
      </c>
      <c r="L1364">
        <v>5</v>
      </c>
    </row>
    <row r="1365" spans="1:12" x14ac:dyDescent="0.3">
      <c r="A1365" t="s">
        <v>52</v>
      </c>
      <c r="B1365" t="s">
        <v>104</v>
      </c>
      <c r="C1365" t="s">
        <v>203</v>
      </c>
      <c r="D1365" t="s">
        <v>202</v>
      </c>
      <c r="E1365" s="20">
        <v>43142</v>
      </c>
      <c r="F1365">
        <v>10768</v>
      </c>
      <c r="G1365">
        <v>15</v>
      </c>
      <c r="H1365" s="21">
        <v>68.849999999999994</v>
      </c>
      <c r="I1365" s="21">
        <v>0</v>
      </c>
      <c r="J1365" s="21">
        <v>55.77</v>
      </c>
      <c r="K1365" s="21">
        <v>13.08</v>
      </c>
      <c r="L1365">
        <v>5</v>
      </c>
    </row>
    <row r="1366" spans="1:12" x14ac:dyDescent="0.3">
      <c r="A1366" t="s">
        <v>52</v>
      </c>
      <c r="B1366" t="s">
        <v>106</v>
      </c>
      <c r="C1366" t="s">
        <v>203</v>
      </c>
      <c r="D1366" t="s">
        <v>202</v>
      </c>
      <c r="E1366" s="20">
        <v>43038</v>
      </c>
      <c r="F1366">
        <v>10392</v>
      </c>
      <c r="G1366">
        <v>50</v>
      </c>
      <c r="H1366" s="21">
        <v>104.5</v>
      </c>
      <c r="I1366" s="21">
        <v>0</v>
      </c>
      <c r="J1366" s="21">
        <v>86.53</v>
      </c>
      <c r="K1366" s="21">
        <v>17.97</v>
      </c>
      <c r="L1366">
        <v>4</v>
      </c>
    </row>
    <row r="1367" spans="1:12" x14ac:dyDescent="0.3">
      <c r="A1367" t="s">
        <v>52</v>
      </c>
      <c r="B1367" t="s">
        <v>73</v>
      </c>
      <c r="C1367" t="s">
        <v>203</v>
      </c>
      <c r="D1367" t="s">
        <v>202</v>
      </c>
      <c r="E1367" s="20">
        <v>43522</v>
      </c>
      <c r="F1367">
        <v>11042</v>
      </c>
      <c r="G1367">
        <v>4</v>
      </c>
      <c r="H1367" s="21">
        <v>114.16</v>
      </c>
      <c r="I1367" s="21">
        <v>0</v>
      </c>
      <c r="J1367" s="21">
        <v>100.69</v>
      </c>
      <c r="K1367" s="21">
        <v>13.47</v>
      </c>
      <c r="L1367">
        <v>5</v>
      </c>
    </row>
    <row r="1368" spans="1:12" x14ac:dyDescent="0.3">
      <c r="A1368" t="s">
        <v>52</v>
      </c>
      <c r="B1368" t="s">
        <v>108</v>
      </c>
      <c r="C1368" t="s">
        <v>203</v>
      </c>
      <c r="D1368" t="s">
        <v>202</v>
      </c>
      <c r="E1368" s="20">
        <v>43524</v>
      </c>
      <c r="F1368">
        <v>10484</v>
      </c>
      <c r="G1368">
        <v>14</v>
      </c>
      <c r="H1368" s="21">
        <v>134.12</v>
      </c>
      <c r="I1368" s="21">
        <v>0</v>
      </c>
      <c r="J1368" s="21">
        <v>111.05</v>
      </c>
      <c r="K1368" s="21">
        <v>23.07</v>
      </c>
      <c r="L1368">
        <v>5</v>
      </c>
    </row>
    <row r="1369" spans="1:12" x14ac:dyDescent="0.3">
      <c r="A1369" t="s">
        <v>52</v>
      </c>
      <c r="B1369" t="s">
        <v>72</v>
      </c>
      <c r="C1369" t="s">
        <v>203</v>
      </c>
      <c r="D1369" t="s">
        <v>202</v>
      </c>
      <c r="E1369" s="20">
        <v>43394</v>
      </c>
      <c r="F1369">
        <v>10600</v>
      </c>
      <c r="G1369">
        <v>4</v>
      </c>
      <c r="H1369" s="21">
        <v>141.44</v>
      </c>
      <c r="I1369" s="21">
        <v>0</v>
      </c>
      <c r="J1369" s="21">
        <v>114.57</v>
      </c>
      <c r="K1369" s="21">
        <v>26.87</v>
      </c>
      <c r="L1369">
        <v>4</v>
      </c>
    </row>
    <row r="1370" spans="1:12" x14ac:dyDescent="0.3">
      <c r="A1370" t="s">
        <v>52</v>
      </c>
      <c r="B1370" t="s">
        <v>89</v>
      </c>
      <c r="C1370" t="s">
        <v>203</v>
      </c>
      <c r="D1370" t="s">
        <v>202</v>
      </c>
      <c r="E1370" s="20">
        <v>43162</v>
      </c>
      <c r="F1370">
        <v>10489</v>
      </c>
      <c r="G1370">
        <v>18</v>
      </c>
      <c r="H1370" s="21">
        <v>159.84</v>
      </c>
      <c r="I1370" s="21">
        <v>0</v>
      </c>
      <c r="J1370" s="21">
        <v>132.35</v>
      </c>
      <c r="K1370" s="21">
        <v>27.49</v>
      </c>
      <c r="L1370">
        <v>5</v>
      </c>
    </row>
    <row r="1371" spans="1:12" x14ac:dyDescent="0.3">
      <c r="A1371" t="s">
        <v>52</v>
      </c>
      <c r="B1371" t="s">
        <v>135</v>
      </c>
      <c r="C1371" t="s">
        <v>203</v>
      </c>
      <c r="D1371" t="s">
        <v>202</v>
      </c>
      <c r="E1371" s="20">
        <v>43511</v>
      </c>
      <c r="F1371">
        <v>10882</v>
      </c>
      <c r="G1371">
        <v>20</v>
      </c>
      <c r="H1371" s="21">
        <v>458.85</v>
      </c>
      <c r="I1371" s="21">
        <v>59.85</v>
      </c>
      <c r="J1371" s="21">
        <v>351.92</v>
      </c>
      <c r="K1371" s="21">
        <v>47.08</v>
      </c>
      <c r="L1371">
        <v>4</v>
      </c>
    </row>
    <row r="1372" spans="1:12" x14ac:dyDescent="0.3">
      <c r="A1372" t="s">
        <v>52</v>
      </c>
      <c r="B1372" t="s">
        <v>110</v>
      </c>
      <c r="C1372" t="s">
        <v>203</v>
      </c>
      <c r="D1372" t="s">
        <v>202</v>
      </c>
      <c r="E1372" s="20">
        <v>43317</v>
      </c>
      <c r="F1372">
        <v>10686</v>
      </c>
      <c r="G1372">
        <v>15</v>
      </c>
      <c r="H1372" s="21">
        <v>443.25</v>
      </c>
      <c r="I1372" s="21">
        <v>0</v>
      </c>
      <c r="J1372" s="21">
        <v>359.03</v>
      </c>
      <c r="K1372" s="21">
        <v>84.22</v>
      </c>
      <c r="L1372">
        <v>5</v>
      </c>
    </row>
    <row r="1373" spans="1:12" x14ac:dyDescent="0.3">
      <c r="A1373" t="s">
        <v>52</v>
      </c>
      <c r="B1373" t="s">
        <v>140</v>
      </c>
      <c r="C1373" t="s">
        <v>203</v>
      </c>
      <c r="D1373" t="s">
        <v>202</v>
      </c>
      <c r="E1373" s="20">
        <v>43422</v>
      </c>
      <c r="F1373">
        <v>10828</v>
      </c>
      <c r="G1373">
        <v>5</v>
      </c>
      <c r="H1373" s="21">
        <v>409.35</v>
      </c>
      <c r="I1373" s="21">
        <v>0</v>
      </c>
      <c r="J1373" s="21">
        <v>361.05</v>
      </c>
      <c r="K1373" s="21">
        <v>48.3</v>
      </c>
      <c r="L1373">
        <v>4</v>
      </c>
    </row>
    <row r="1374" spans="1:12" x14ac:dyDescent="0.3">
      <c r="A1374" t="s">
        <v>52</v>
      </c>
      <c r="B1374" t="s">
        <v>73</v>
      </c>
      <c r="C1374" t="s">
        <v>203</v>
      </c>
      <c r="D1374" t="s">
        <v>202</v>
      </c>
      <c r="E1374" s="20">
        <v>43022</v>
      </c>
      <c r="F1374">
        <v>10530</v>
      </c>
      <c r="G1374">
        <v>20</v>
      </c>
      <c r="H1374" s="21">
        <v>554.20000000000005</v>
      </c>
      <c r="I1374" s="21">
        <v>0</v>
      </c>
      <c r="J1374" s="21">
        <v>448.9</v>
      </c>
      <c r="K1374" s="21">
        <v>105.3</v>
      </c>
      <c r="L1374">
        <v>4</v>
      </c>
    </row>
    <row r="1375" spans="1:12" x14ac:dyDescent="0.3">
      <c r="A1375" t="s">
        <v>52</v>
      </c>
      <c r="B1375" t="s">
        <v>72</v>
      </c>
      <c r="C1375" t="s">
        <v>203</v>
      </c>
      <c r="D1375" t="s">
        <v>202</v>
      </c>
      <c r="E1375" s="20">
        <v>43511</v>
      </c>
      <c r="F1375">
        <v>10882</v>
      </c>
      <c r="G1375">
        <v>32</v>
      </c>
      <c r="H1375" s="21">
        <v>1303.46</v>
      </c>
      <c r="I1375" s="21">
        <v>170.02</v>
      </c>
      <c r="J1375" s="21">
        <v>999.69</v>
      </c>
      <c r="K1375" s="21">
        <v>133.75</v>
      </c>
      <c r="L1375">
        <v>4</v>
      </c>
    </row>
    <row r="1376" spans="1:12" x14ac:dyDescent="0.3">
      <c r="A1376" t="s">
        <v>56</v>
      </c>
      <c r="B1376" t="s">
        <v>113</v>
      </c>
      <c r="C1376" t="s">
        <v>203</v>
      </c>
      <c r="D1376" t="s">
        <v>202</v>
      </c>
      <c r="E1376" s="20">
        <v>43183</v>
      </c>
      <c r="F1376">
        <v>10747</v>
      </c>
      <c r="G1376">
        <v>8</v>
      </c>
      <c r="H1376" s="21">
        <v>65.92</v>
      </c>
      <c r="I1376" s="21">
        <v>0</v>
      </c>
      <c r="J1376" s="21">
        <v>53.4</v>
      </c>
      <c r="K1376" s="21">
        <v>12.52</v>
      </c>
      <c r="L1376">
        <v>5</v>
      </c>
    </row>
    <row r="1377" spans="1:12" x14ac:dyDescent="0.3">
      <c r="A1377" t="s">
        <v>56</v>
      </c>
      <c r="B1377" t="s">
        <v>57</v>
      </c>
      <c r="C1377" t="s">
        <v>203</v>
      </c>
      <c r="D1377" t="s">
        <v>202</v>
      </c>
      <c r="E1377" s="20">
        <v>43022</v>
      </c>
      <c r="F1377">
        <v>10530</v>
      </c>
      <c r="G1377">
        <v>25</v>
      </c>
      <c r="H1377" s="21">
        <v>272.75</v>
      </c>
      <c r="I1377" s="21">
        <v>0</v>
      </c>
      <c r="J1377" s="21">
        <v>225.84</v>
      </c>
      <c r="K1377" s="21">
        <v>46.91</v>
      </c>
      <c r="L1377">
        <v>4</v>
      </c>
    </row>
    <row r="1378" spans="1:12" x14ac:dyDescent="0.3">
      <c r="A1378" t="s">
        <v>56</v>
      </c>
      <c r="B1378" t="s">
        <v>113</v>
      </c>
      <c r="C1378" t="s">
        <v>203</v>
      </c>
      <c r="D1378" t="s">
        <v>202</v>
      </c>
      <c r="E1378" s="20">
        <v>43142</v>
      </c>
      <c r="F1378">
        <v>10768</v>
      </c>
      <c r="G1378">
        <v>50</v>
      </c>
      <c r="H1378" s="21">
        <v>423</v>
      </c>
      <c r="I1378" s="21">
        <v>0</v>
      </c>
      <c r="J1378" s="21">
        <v>348.12</v>
      </c>
      <c r="K1378" s="21">
        <v>74.88</v>
      </c>
      <c r="L1378">
        <v>5</v>
      </c>
    </row>
    <row r="1379" spans="1:12" x14ac:dyDescent="0.3">
      <c r="A1379" t="s">
        <v>56</v>
      </c>
      <c r="B1379" t="s">
        <v>112</v>
      </c>
      <c r="C1379" t="s">
        <v>203</v>
      </c>
      <c r="D1379" t="s">
        <v>202</v>
      </c>
      <c r="E1379" s="20">
        <v>43526</v>
      </c>
      <c r="F1379">
        <v>11053</v>
      </c>
      <c r="G1379">
        <v>20</v>
      </c>
      <c r="H1379" s="21">
        <v>411.2</v>
      </c>
      <c r="I1379" s="21">
        <v>0</v>
      </c>
      <c r="J1379" s="21">
        <v>392.09</v>
      </c>
      <c r="K1379" s="21">
        <v>19.11</v>
      </c>
      <c r="L1379">
        <v>4</v>
      </c>
    </row>
    <row r="1380" spans="1:12" x14ac:dyDescent="0.3">
      <c r="A1380" t="s">
        <v>56</v>
      </c>
      <c r="B1380" t="s">
        <v>113</v>
      </c>
      <c r="C1380" t="s">
        <v>203</v>
      </c>
      <c r="D1380" t="s">
        <v>202</v>
      </c>
      <c r="E1380" s="20">
        <v>43175</v>
      </c>
      <c r="F1380">
        <v>10773</v>
      </c>
      <c r="G1380">
        <v>70</v>
      </c>
      <c r="H1380" s="21">
        <v>761.88</v>
      </c>
      <c r="I1380" s="21">
        <v>126.98</v>
      </c>
      <c r="J1380" s="21">
        <v>514.27</v>
      </c>
      <c r="K1380" s="21">
        <v>120.63</v>
      </c>
      <c r="L1380">
        <v>5</v>
      </c>
    </row>
    <row r="1381" spans="1:12" x14ac:dyDescent="0.3">
      <c r="A1381" t="s">
        <v>58</v>
      </c>
      <c r="B1381" t="s">
        <v>115</v>
      </c>
      <c r="C1381" t="s">
        <v>203</v>
      </c>
      <c r="D1381" t="s">
        <v>202</v>
      </c>
      <c r="E1381" s="20">
        <v>43142</v>
      </c>
      <c r="F1381">
        <v>10768</v>
      </c>
      <c r="G1381">
        <v>4</v>
      </c>
      <c r="H1381" s="21">
        <v>13.68</v>
      </c>
      <c r="I1381" s="21">
        <v>0</v>
      </c>
      <c r="J1381" s="21">
        <v>11.08</v>
      </c>
      <c r="K1381" s="21">
        <v>2.6</v>
      </c>
      <c r="L1381">
        <v>5</v>
      </c>
    </row>
    <row r="1382" spans="1:12" x14ac:dyDescent="0.3">
      <c r="A1382" t="s">
        <v>58</v>
      </c>
      <c r="B1382" t="s">
        <v>115</v>
      </c>
      <c r="C1382" t="s">
        <v>203</v>
      </c>
      <c r="D1382" t="s">
        <v>202</v>
      </c>
      <c r="E1382" s="20">
        <v>43192</v>
      </c>
      <c r="F1382">
        <v>10648</v>
      </c>
      <c r="G1382">
        <v>15</v>
      </c>
      <c r="H1382" s="21">
        <v>52.65</v>
      </c>
      <c r="I1382" s="21">
        <v>0</v>
      </c>
      <c r="J1382" s="21">
        <v>42.65</v>
      </c>
      <c r="K1382" s="21">
        <v>10</v>
      </c>
      <c r="L1382">
        <v>5</v>
      </c>
    </row>
    <row r="1383" spans="1:12" x14ac:dyDescent="0.3">
      <c r="A1383" t="s">
        <v>58</v>
      </c>
      <c r="B1383" t="s">
        <v>115</v>
      </c>
      <c r="C1383" t="s">
        <v>203</v>
      </c>
      <c r="D1383" t="s">
        <v>202</v>
      </c>
      <c r="E1383" s="20">
        <v>43521</v>
      </c>
      <c r="F1383">
        <v>10844</v>
      </c>
      <c r="G1383">
        <v>35</v>
      </c>
      <c r="H1383" s="21">
        <v>125.65</v>
      </c>
      <c r="I1383" s="21">
        <v>0</v>
      </c>
      <c r="J1383" s="21">
        <v>110.82</v>
      </c>
      <c r="K1383" s="21">
        <v>14.83</v>
      </c>
      <c r="L1383">
        <v>4</v>
      </c>
    </row>
    <row r="1384" spans="1:12" x14ac:dyDescent="0.3">
      <c r="A1384" t="s">
        <v>58</v>
      </c>
      <c r="B1384" t="s">
        <v>117</v>
      </c>
      <c r="C1384" t="s">
        <v>203</v>
      </c>
      <c r="D1384" t="s">
        <v>202</v>
      </c>
      <c r="E1384" s="20">
        <v>43374</v>
      </c>
      <c r="F1384">
        <v>10755</v>
      </c>
      <c r="G1384">
        <v>14</v>
      </c>
      <c r="H1384" s="21">
        <v>359.1</v>
      </c>
      <c r="I1384" s="21">
        <v>71.819999999999993</v>
      </c>
      <c r="J1384" s="21">
        <v>232.7</v>
      </c>
      <c r="K1384" s="21">
        <v>54.58</v>
      </c>
      <c r="L1384">
        <v>5</v>
      </c>
    </row>
    <row r="1385" spans="1:12" x14ac:dyDescent="0.3">
      <c r="A1385" t="s">
        <v>58</v>
      </c>
      <c r="B1385" t="s">
        <v>60</v>
      </c>
      <c r="C1385" t="s">
        <v>203</v>
      </c>
      <c r="D1385" t="s">
        <v>202</v>
      </c>
      <c r="E1385" s="20">
        <v>43511</v>
      </c>
      <c r="F1385">
        <v>10882</v>
      </c>
      <c r="G1385">
        <v>25</v>
      </c>
      <c r="H1385" s="21">
        <v>315.75</v>
      </c>
      <c r="I1385" s="21">
        <v>0</v>
      </c>
      <c r="J1385" s="21">
        <v>278.49</v>
      </c>
      <c r="K1385" s="21">
        <v>37.26</v>
      </c>
      <c r="L1385">
        <v>4</v>
      </c>
    </row>
    <row r="1386" spans="1:12" x14ac:dyDescent="0.3">
      <c r="A1386" t="s">
        <v>58</v>
      </c>
      <c r="B1386" t="s">
        <v>117</v>
      </c>
      <c r="C1386" t="s">
        <v>203</v>
      </c>
      <c r="D1386" t="s">
        <v>202</v>
      </c>
      <c r="E1386" s="20">
        <v>43056</v>
      </c>
      <c r="F1386">
        <v>10597</v>
      </c>
      <c r="G1386">
        <v>20</v>
      </c>
      <c r="H1386" s="21">
        <v>363.6</v>
      </c>
      <c r="I1386" s="21">
        <v>0</v>
      </c>
      <c r="J1386" s="21">
        <v>294.52</v>
      </c>
      <c r="K1386" s="21">
        <v>69.08</v>
      </c>
      <c r="L1386">
        <v>4</v>
      </c>
    </row>
    <row r="1387" spans="1:12" x14ac:dyDescent="0.3">
      <c r="A1387" t="s">
        <v>58</v>
      </c>
      <c r="B1387" t="s">
        <v>59</v>
      </c>
      <c r="C1387" t="s">
        <v>203</v>
      </c>
      <c r="D1387" t="s">
        <v>202</v>
      </c>
      <c r="E1387" s="20">
        <v>43526</v>
      </c>
      <c r="F1387">
        <v>11053</v>
      </c>
      <c r="G1387">
        <v>25</v>
      </c>
      <c r="H1387" s="21">
        <v>1084.2</v>
      </c>
      <c r="I1387" s="21">
        <v>180.7</v>
      </c>
      <c r="J1387" s="21">
        <v>796.89</v>
      </c>
      <c r="K1387" s="21">
        <v>106.61</v>
      </c>
      <c r="L1387">
        <v>4</v>
      </c>
    </row>
    <row r="1388" spans="1:12" x14ac:dyDescent="0.3">
      <c r="A1388" t="s">
        <v>58</v>
      </c>
      <c r="B1388" t="s">
        <v>118</v>
      </c>
      <c r="C1388" t="s">
        <v>203</v>
      </c>
      <c r="D1388" t="s">
        <v>202</v>
      </c>
      <c r="E1388" s="20">
        <v>43374</v>
      </c>
      <c r="F1388">
        <v>10755</v>
      </c>
      <c r="G1388">
        <v>30</v>
      </c>
      <c r="H1388" s="21">
        <v>1558.5</v>
      </c>
      <c r="I1388" s="21">
        <v>311.7</v>
      </c>
      <c r="J1388" s="21">
        <v>1110.58</v>
      </c>
      <c r="K1388" s="21">
        <v>136.22</v>
      </c>
      <c r="L1388">
        <v>5</v>
      </c>
    </row>
    <row r="1389" spans="1:12" x14ac:dyDescent="0.3">
      <c r="A1389" t="s">
        <v>77</v>
      </c>
      <c r="B1389" t="s">
        <v>79</v>
      </c>
      <c r="C1389" t="s">
        <v>203</v>
      </c>
      <c r="D1389" t="s">
        <v>202</v>
      </c>
      <c r="E1389" s="20">
        <v>43524</v>
      </c>
      <c r="F1389">
        <v>10484</v>
      </c>
      <c r="G1389">
        <v>3</v>
      </c>
      <c r="H1389" s="21">
        <v>272.88</v>
      </c>
      <c r="I1389" s="21">
        <v>0</v>
      </c>
      <c r="J1389" s="21">
        <v>225.95</v>
      </c>
      <c r="K1389" s="21">
        <v>46.93</v>
      </c>
      <c r="L1389">
        <v>5</v>
      </c>
    </row>
    <row r="1390" spans="1:12" x14ac:dyDescent="0.3">
      <c r="A1390" t="s">
        <v>77</v>
      </c>
      <c r="B1390" t="s">
        <v>119</v>
      </c>
      <c r="C1390" t="s">
        <v>203</v>
      </c>
      <c r="D1390" t="s">
        <v>202</v>
      </c>
      <c r="E1390" s="20">
        <v>43317</v>
      </c>
      <c r="F1390">
        <v>10686</v>
      </c>
      <c r="G1390">
        <v>30</v>
      </c>
      <c r="H1390" s="21">
        <v>813.6</v>
      </c>
      <c r="I1390" s="21">
        <v>135.6</v>
      </c>
      <c r="J1390" s="21">
        <v>549.17999999999995</v>
      </c>
      <c r="K1390" s="21">
        <v>128.82</v>
      </c>
      <c r="L1390">
        <v>5</v>
      </c>
    </row>
    <row r="1391" spans="1:12" x14ac:dyDescent="0.3">
      <c r="A1391" t="s">
        <v>77</v>
      </c>
      <c r="B1391" t="s">
        <v>143</v>
      </c>
      <c r="C1391" t="s">
        <v>203</v>
      </c>
      <c r="D1391" t="s">
        <v>202</v>
      </c>
      <c r="E1391" s="20">
        <v>43374</v>
      </c>
      <c r="F1391">
        <v>10755</v>
      </c>
      <c r="G1391">
        <v>30</v>
      </c>
      <c r="H1391" s="21">
        <v>1044.75</v>
      </c>
      <c r="I1391" s="21">
        <v>208.95</v>
      </c>
      <c r="J1391" s="21">
        <v>677</v>
      </c>
      <c r="K1391" s="21">
        <v>158.80000000000001</v>
      </c>
      <c r="L1391">
        <v>5</v>
      </c>
    </row>
    <row r="1392" spans="1:12" x14ac:dyDescent="0.3">
      <c r="A1392" t="s">
        <v>77</v>
      </c>
      <c r="B1392" t="s">
        <v>119</v>
      </c>
      <c r="C1392" t="s">
        <v>203</v>
      </c>
      <c r="D1392" t="s">
        <v>202</v>
      </c>
      <c r="E1392" s="20">
        <v>43175</v>
      </c>
      <c r="F1392">
        <v>10773</v>
      </c>
      <c r="G1392">
        <v>33</v>
      </c>
      <c r="H1392" s="21">
        <v>856.02</v>
      </c>
      <c r="I1392" s="21">
        <v>0</v>
      </c>
      <c r="J1392" s="21">
        <v>693.38</v>
      </c>
      <c r="K1392" s="21">
        <v>162.63999999999999</v>
      </c>
      <c r="L1392">
        <v>5</v>
      </c>
    </row>
    <row r="1393" spans="1:12" x14ac:dyDescent="0.3">
      <c r="A1393" t="s">
        <v>77</v>
      </c>
      <c r="B1393" t="s">
        <v>119</v>
      </c>
      <c r="C1393" t="s">
        <v>203</v>
      </c>
      <c r="D1393" t="s">
        <v>202</v>
      </c>
      <c r="E1393" s="20">
        <v>43022</v>
      </c>
      <c r="F1393">
        <v>10530</v>
      </c>
      <c r="G1393">
        <v>40</v>
      </c>
      <c r="H1393" s="21">
        <v>968</v>
      </c>
      <c r="I1393" s="21">
        <v>0</v>
      </c>
      <c r="J1393" s="21">
        <v>801.5</v>
      </c>
      <c r="K1393" s="21">
        <v>166.5</v>
      </c>
      <c r="L1393">
        <v>4</v>
      </c>
    </row>
    <row r="1394" spans="1:12" x14ac:dyDescent="0.3">
      <c r="A1394" t="s">
        <v>61</v>
      </c>
      <c r="B1394" t="s">
        <v>122</v>
      </c>
      <c r="C1394" t="s">
        <v>203</v>
      </c>
      <c r="D1394" t="s">
        <v>202</v>
      </c>
      <c r="E1394" s="20">
        <v>42858</v>
      </c>
      <c r="F1394">
        <v>10427</v>
      </c>
      <c r="G1394">
        <v>35</v>
      </c>
      <c r="H1394" s="21">
        <v>851.55</v>
      </c>
      <c r="I1394" s="21">
        <v>0</v>
      </c>
      <c r="J1394" s="21">
        <v>706.9</v>
      </c>
      <c r="K1394" s="21">
        <v>144.65</v>
      </c>
      <c r="L1394">
        <v>4</v>
      </c>
    </row>
    <row r="1395" spans="1:12" x14ac:dyDescent="0.3">
      <c r="A1395" t="s">
        <v>63</v>
      </c>
      <c r="B1395" t="s">
        <v>123</v>
      </c>
      <c r="C1395" t="s">
        <v>203</v>
      </c>
      <c r="D1395" t="s">
        <v>202</v>
      </c>
      <c r="E1395" s="20">
        <v>43394</v>
      </c>
      <c r="F1395">
        <v>10600</v>
      </c>
      <c r="G1395">
        <v>30</v>
      </c>
      <c r="H1395" s="21">
        <v>35.1</v>
      </c>
      <c r="I1395" s="21">
        <v>0</v>
      </c>
      <c r="J1395" s="21">
        <v>28.43</v>
      </c>
      <c r="K1395" s="21">
        <v>6.67</v>
      </c>
      <c r="L1395">
        <v>4</v>
      </c>
    </row>
    <row r="1396" spans="1:12" x14ac:dyDescent="0.3">
      <c r="A1396" t="s">
        <v>63</v>
      </c>
      <c r="B1396" t="s">
        <v>124</v>
      </c>
      <c r="C1396" t="s">
        <v>203</v>
      </c>
      <c r="D1396" t="s">
        <v>202</v>
      </c>
      <c r="E1396" s="20">
        <v>43524</v>
      </c>
      <c r="F1396">
        <v>10484</v>
      </c>
      <c r="G1396">
        <v>10</v>
      </c>
      <c r="H1396" s="21">
        <v>184</v>
      </c>
      <c r="I1396" s="21">
        <v>0</v>
      </c>
      <c r="J1396" s="21">
        <v>152.35</v>
      </c>
      <c r="K1396" s="21">
        <v>31.65</v>
      </c>
      <c r="L1396">
        <v>5</v>
      </c>
    </row>
    <row r="1397" spans="1:12" x14ac:dyDescent="0.3">
      <c r="A1397" t="s">
        <v>63</v>
      </c>
      <c r="B1397" t="s">
        <v>64</v>
      </c>
      <c r="C1397" t="s">
        <v>203</v>
      </c>
      <c r="D1397" t="s">
        <v>202</v>
      </c>
      <c r="E1397" s="20">
        <v>42924</v>
      </c>
      <c r="F1397">
        <v>10525</v>
      </c>
      <c r="G1397">
        <v>30</v>
      </c>
      <c r="H1397" s="21">
        <v>219.3</v>
      </c>
      <c r="I1397" s="21">
        <v>0</v>
      </c>
      <c r="J1397" s="21">
        <v>195.85</v>
      </c>
      <c r="K1397" s="21">
        <v>23.45</v>
      </c>
      <c r="L1397">
        <v>4</v>
      </c>
    </row>
    <row r="1398" spans="1:12" x14ac:dyDescent="0.3">
      <c r="A1398" t="s">
        <v>63</v>
      </c>
      <c r="B1398" t="s">
        <v>124</v>
      </c>
      <c r="C1398" t="s">
        <v>203</v>
      </c>
      <c r="D1398" t="s">
        <v>202</v>
      </c>
      <c r="E1398" s="20">
        <v>42924</v>
      </c>
      <c r="F1398">
        <v>10525</v>
      </c>
      <c r="G1398">
        <v>15</v>
      </c>
      <c r="H1398" s="21">
        <v>304.58999999999997</v>
      </c>
      <c r="I1398" s="21">
        <v>27.69</v>
      </c>
      <c r="J1398" s="21">
        <v>229.27</v>
      </c>
      <c r="K1398" s="21">
        <v>47.63</v>
      </c>
      <c r="L1398">
        <v>4</v>
      </c>
    </row>
    <row r="1399" spans="1:12" x14ac:dyDescent="0.3">
      <c r="A1399" t="s">
        <v>63</v>
      </c>
      <c r="B1399" t="s">
        <v>83</v>
      </c>
      <c r="C1399" t="s">
        <v>203</v>
      </c>
      <c r="D1399" t="s">
        <v>202</v>
      </c>
      <c r="E1399" s="20">
        <v>43183</v>
      </c>
      <c r="F1399">
        <v>10747</v>
      </c>
      <c r="G1399">
        <v>35</v>
      </c>
      <c r="H1399" s="21">
        <v>316.75</v>
      </c>
      <c r="I1399" s="21">
        <v>0</v>
      </c>
      <c r="J1399" s="21">
        <v>256.57</v>
      </c>
      <c r="K1399" s="21">
        <v>60.18</v>
      </c>
      <c r="L1399">
        <v>5</v>
      </c>
    </row>
    <row r="1400" spans="1:12" x14ac:dyDescent="0.3">
      <c r="A1400" t="s">
        <v>63</v>
      </c>
      <c r="B1400" t="s">
        <v>125</v>
      </c>
      <c r="C1400" t="s">
        <v>203</v>
      </c>
      <c r="D1400" t="s">
        <v>202</v>
      </c>
      <c r="E1400" s="20">
        <v>43526</v>
      </c>
      <c r="F1400">
        <v>11053</v>
      </c>
      <c r="G1400">
        <v>35</v>
      </c>
      <c r="H1400" s="21">
        <v>1068.9000000000001</v>
      </c>
      <c r="I1400" s="21">
        <v>178.15</v>
      </c>
      <c r="J1400" s="21">
        <v>842.83</v>
      </c>
      <c r="K1400" s="21">
        <v>47.92</v>
      </c>
      <c r="L1400">
        <v>4</v>
      </c>
    </row>
    <row r="1401" spans="1:12" x14ac:dyDescent="0.3">
      <c r="A1401" t="s">
        <v>43</v>
      </c>
      <c r="B1401" t="s">
        <v>88</v>
      </c>
      <c r="C1401" t="s">
        <v>204</v>
      </c>
      <c r="D1401" t="s">
        <v>184</v>
      </c>
      <c r="E1401" s="20">
        <v>43270</v>
      </c>
      <c r="F1401">
        <v>10281</v>
      </c>
      <c r="G1401">
        <v>6</v>
      </c>
      <c r="H1401" s="21">
        <v>25.08</v>
      </c>
      <c r="I1401" s="21">
        <v>0</v>
      </c>
      <c r="J1401" s="21">
        <v>21.67</v>
      </c>
      <c r="K1401" s="21">
        <v>3.41</v>
      </c>
      <c r="L1401">
        <v>4</v>
      </c>
    </row>
    <row r="1402" spans="1:12" x14ac:dyDescent="0.3">
      <c r="A1402" t="s">
        <v>47</v>
      </c>
      <c r="B1402" t="s">
        <v>97</v>
      </c>
      <c r="C1402" t="s">
        <v>204</v>
      </c>
      <c r="D1402" t="s">
        <v>184</v>
      </c>
      <c r="E1402" s="20">
        <v>43759</v>
      </c>
      <c r="F1402">
        <v>10306</v>
      </c>
      <c r="G1402">
        <v>10</v>
      </c>
      <c r="H1402" s="21">
        <v>611.1</v>
      </c>
      <c r="I1402" s="21">
        <v>0</v>
      </c>
      <c r="J1402" s="21">
        <v>527.99</v>
      </c>
      <c r="K1402" s="21">
        <v>83.11</v>
      </c>
      <c r="L1402">
        <v>5</v>
      </c>
    </row>
    <row r="1403" spans="1:12" x14ac:dyDescent="0.3">
      <c r="A1403" t="s">
        <v>52</v>
      </c>
      <c r="B1403" t="s">
        <v>107</v>
      </c>
      <c r="C1403" t="s">
        <v>204</v>
      </c>
      <c r="D1403" t="s">
        <v>184</v>
      </c>
      <c r="E1403" s="20">
        <v>43270</v>
      </c>
      <c r="F1403">
        <v>10281</v>
      </c>
      <c r="G1403">
        <v>1</v>
      </c>
      <c r="H1403" s="21">
        <v>9.9</v>
      </c>
      <c r="I1403" s="21">
        <v>0</v>
      </c>
      <c r="J1403" s="21">
        <v>8.5500000000000007</v>
      </c>
      <c r="K1403" s="21">
        <v>1.35</v>
      </c>
      <c r="L1403">
        <v>4</v>
      </c>
    </row>
    <row r="1404" spans="1:12" x14ac:dyDescent="0.3">
      <c r="A1404" t="s">
        <v>52</v>
      </c>
      <c r="B1404" t="s">
        <v>71</v>
      </c>
      <c r="C1404" t="s">
        <v>204</v>
      </c>
      <c r="D1404" t="s">
        <v>184</v>
      </c>
      <c r="E1404" s="20">
        <v>43509</v>
      </c>
      <c r="F1404">
        <v>11013</v>
      </c>
      <c r="G1404">
        <v>2</v>
      </c>
      <c r="H1404" s="21">
        <v>25.02</v>
      </c>
      <c r="I1404" s="21">
        <v>0</v>
      </c>
      <c r="J1404" s="21">
        <v>22.07</v>
      </c>
      <c r="K1404" s="21">
        <v>2.95</v>
      </c>
      <c r="L1404">
        <v>4</v>
      </c>
    </row>
    <row r="1405" spans="1:12" x14ac:dyDescent="0.3">
      <c r="A1405" t="s">
        <v>52</v>
      </c>
      <c r="B1405" t="s">
        <v>104</v>
      </c>
      <c r="C1405" t="s">
        <v>204</v>
      </c>
      <c r="D1405" t="s">
        <v>184</v>
      </c>
      <c r="E1405" s="20">
        <v>43470</v>
      </c>
      <c r="F1405">
        <v>10917</v>
      </c>
      <c r="G1405">
        <v>10</v>
      </c>
      <c r="H1405" s="21">
        <v>46.9</v>
      </c>
      <c r="I1405" s="21">
        <v>0</v>
      </c>
      <c r="J1405" s="21">
        <v>41.37</v>
      </c>
      <c r="K1405" s="21">
        <v>5.53</v>
      </c>
      <c r="L1405">
        <v>5</v>
      </c>
    </row>
    <row r="1406" spans="1:12" x14ac:dyDescent="0.3">
      <c r="A1406" t="s">
        <v>52</v>
      </c>
      <c r="B1406" t="s">
        <v>72</v>
      </c>
      <c r="C1406" t="s">
        <v>204</v>
      </c>
      <c r="D1406" t="s">
        <v>184</v>
      </c>
      <c r="E1406" s="20">
        <v>43759</v>
      </c>
      <c r="F1406">
        <v>10306</v>
      </c>
      <c r="G1406">
        <v>5</v>
      </c>
      <c r="H1406" s="21">
        <v>189.4</v>
      </c>
      <c r="I1406" s="21">
        <v>0</v>
      </c>
      <c r="J1406" s="21">
        <v>163.63999999999999</v>
      </c>
      <c r="K1406" s="21">
        <v>25.76</v>
      </c>
      <c r="L1406">
        <v>5</v>
      </c>
    </row>
    <row r="1407" spans="1:12" x14ac:dyDescent="0.3">
      <c r="A1407" t="s">
        <v>56</v>
      </c>
      <c r="B1407" t="s">
        <v>74</v>
      </c>
      <c r="C1407" t="s">
        <v>204</v>
      </c>
      <c r="D1407" t="s">
        <v>184</v>
      </c>
      <c r="E1407" s="20">
        <v>43270</v>
      </c>
      <c r="F1407">
        <v>10281</v>
      </c>
      <c r="G1407">
        <v>4</v>
      </c>
      <c r="H1407" s="21">
        <v>25.48</v>
      </c>
      <c r="I1407" s="21">
        <v>0</v>
      </c>
      <c r="J1407" s="21">
        <v>22.44</v>
      </c>
      <c r="K1407" s="21">
        <v>3.04</v>
      </c>
      <c r="L1407">
        <v>4</v>
      </c>
    </row>
    <row r="1408" spans="1:12" x14ac:dyDescent="0.3">
      <c r="A1408" t="s">
        <v>58</v>
      </c>
      <c r="B1408" t="s">
        <v>117</v>
      </c>
      <c r="C1408" t="s">
        <v>204</v>
      </c>
      <c r="D1408" t="s">
        <v>184</v>
      </c>
      <c r="E1408" s="20">
        <v>43271</v>
      </c>
      <c r="F1408">
        <v>10282</v>
      </c>
      <c r="G1408">
        <v>2</v>
      </c>
      <c r="H1408" s="21">
        <v>42.04</v>
      </c>
      <c r="I1408" s="21">
        <v>0</v>
      </c>
      <c r="J1408" s="21">
        <v>36.32</v>
      </c>
      <c r="K1408" s="21">
        <v>5.72</v>
      </c>
      <c r="L1408">
        <v>5</v>
      </c>
    </row>
    <row r="1409" spans="1:12" x14ac:dyDescent="0.3">
      <c r="A1409" t="s">
        <v>58</v>
      </c>
      <c r="B1409" t="s">
        <v>60</v>
      </c>
      <c r="C1409" t="s">
        <v>204</v>
      </c>
      <c r="D1409" t="s">
        <v>184</v>
      </c>
      <c r="E1409" s="20">
        <v>43509</v>
      </c>
      <c r="F1409">
        <v>11013</v>
      </c>
      <c r="G1409">
        <v>4</v>
      </c>
      <c r="H1409" s="21">
        <v>59.16</v>
      </c>
      <c r="I1409" s="21">
        <v>0</v>
      </c>
      <c r="J1409" s="21">
        <v>54.13</v>
      </c>
      <c r="K1409" s="21">
        <v>5.03</v>
      </c>
      <c r="L1409">
        <v>4</v>
      </c>
    </row>
    <row r="1410" spans="1:12" x14ac:dyDescent="0.3">
      <c r="A1410" t="s">
        <v>58</v>
      </c>
      <c r="B1410" t="s">
        <v>116</v>
      </c>
      <c r="C1410" t="s">
        <v>204</v>
      </c>
      <c r="D1410" t="s">
        <v>184</v>
      </c>
      <c r="E1410" s="20">
        <v>43509</v>
      </c>
      <c r="F1410">
        <v>11013</v>
      </c>
      <c r="G1410">
        <v>10</v>
      </c>
      <c r="H1410" s="21">
        <v>91.4</v>
      </c>
      <c r="I1410" s="21">
        <v>0</v>
      </c>
      <c r="J1410" s="21">
        <v>80.62</v>
      </c>
      <c r="K1410" s="21">
        <v>10.78</v>
      </c>
      <c r="L1410">
        <v>4</v>
      </c>
    </row>
    <row r="1411" spans="1:12" x14ac:dyDescent="0.3">
      <c r="A1411" t="s">
        <v>77</v>
      </c>
      <c r="B1411" t="s">
        <v>120</v>
      </c>
      <c r="C1411" t="s">
        <v>204</v>
      </c>
      <c r="D1411" t="s">
        <v>184</v>
      </c>
      <c r="E1411" s="20">
        <v>43509</v>
      </c>
      <c r="F1411">
        <v>11013</v>
      </c>
      <c r="G1411">
        <v>20</v>
      </c>
      <c r="H1411" s="21">
        <v>179.4</v>
      </c>
      <c r="I1411" s="21">
        <v>0</v>
      </c>
      <c r="J1411" s="21">
        <v>158.22999999999999</v>
      </c>
      <c r="K1411" s="21">
        <v>21.17</v>
      </c>
      <c r="L1411">
        <v>4</v>
      </c>
    </row>
    <row r="1412" spans="1:12" x14ac:dyDescent="0.3">
      <c r="A1412" t="s">
        <v>63</v>
      </c>
      <c r="B1412" t="s">
        <v>126</v>
      </c>
      <c r="C1412" t="s">
        <v>204</v>
      </c>
      <c r="D1412" t="s">
        <v>184</v>
      </c>
      <c r="E1412" s="20">
        <v>43470</v>
      </c>
      <c r="F1412">
        <v>10917</v>
      </c>
      <c r="G1412">
        <v>1</v>
      </c>
      <c r="H1412" s="21">
        <v>26.2</v>
      </c>
      <c r="I1412" s="21">
        <v>0</v>
      </c>
      <c r="J1412" s="21">
        <v>23.11</v>
      </c>
      <c r="K1412" s="21">
        <v>3.09</v>
      </c>
      <c r="L1412">
        <v>5</v>
      </c>
    </row>
    <row r="1413" spans="1:12" x14ac:dyDescent="0.3">
      <c r="A1413" t="s">
        <v>63</v>
      </c>
      <c r="B1413" t="s">
        <v>126</v>
      </c>
      <c r="C1413" t="s">
        <v>204</v>
      </c>
      <c r="D1413" t="s">
        <v>184</v>
      </c>
      <c r="E1413" s="20">
        <v>43271</v>
      </c>
      <c r="F1413">
        <v>10282</v>
      </c>
      <c r="G1413">
        <v>6</v>
      </c>
      <c r="H1413" s="21">
        <v>158.28</v>
      </c>
      <c r="I1413" s="21">
        <v>0</v>
      </c>
      <c r="J1413" s="21">
        <v>136.75</v>
      </c>
      <c r="K1413" s="21">
        <v>21.53</v>
      </c>
      <c r="L1413">
        <v>5</v>
      </c>
    </row>
    <row r="1414" spans="1:12" x14ac:dyDescent="0.3">
      <c r="A1414" t="s">
        <v>63</v>
      </c>
      <c r="B1414" t="s">
        <v>126</v>
      </c>
      <c r="C1414" t="s">
        <v>204</v>
      </c>
      <c r="D1414" t="s">
        <v>184</v>
      </c>
      <c r="E1414" s="20">
        <v>43759</v>
      </c>
      <c r="F1414">
        <v>10306</v>
      </c>
      <c r="G1414">
        <v>10</v>
      </c>
      <c r="H1414" s="21">
        <v>280.2</v>
      </c>
      <c r="I1414" s="21">
        <v>0</v>
      </c>
      <c r="J1414" s="21">
        <v>242.09</v>
      </c>
      <c r="K1414" s="21">
        <v>38.11</v>
      </c>
      <c r="L1414">
        <v>5</v>
      </c>
    </row>
    <row r="1415" spans="1:12" x14ac:dyDescent="0.3">
      <c r="A1415" t="s">
        <v>43</v>
      </c>
      <c r="B1415" t="s">
        <v>67</v>
      </c>
      <c r="C1415" t="s">
        <v>206</v>
      </c>
      <c r="D1415" t="s">
        <v>205</v>
      </c>
      <c r="E1415" s="20">
        <v>43726</v>
      </c>
      <c r="F1415">
        <v>11075</v>
      </c>
      <c r="G1415">
        <v>10</v>
      </c>
      <c r="H1415" s="21">
        <v>196.65</v>
      </c>
      <c r="I1415" s="21">
        <v>25.65</v>
      </c>
      <c r="J1415" s="21">
        <v>150.82</v>
      </c>
      <c r="K1415" s="21">
        <v>20.18</v>
      </c>
      <c r="L1415">
        <v>6</v>
      </c>
    </row>
    <row r="1416" spans="1:12" x14ac:dyDescent="0.3">
      <c r="A1416" t="s">
        <v>43</v>
      </c>
      <c r="B1416" t="s">
        <v>67</v>
      </c>
      <c r="C1416" t="s">
        <v>206</v>
      </c>
      <c r="D1416" t="s">
        <v>205</v>
      </c>
      <c r="E1416" s="20">
        <v>43572</v>
      </c>
      <c r="F1416">
        <v>10255</v>
      </c>
      <c r="G1416">
        <v>20</v>
      </c>
      <c r="H1416" s="21">
        <v>342.4</v>
      </c>
      <c r="I1416" s="21">
        <v>0</v>
      </c>
      <c r="J1416" s="21">
        <v>283.51</v>
      </c>
      <c r="K1416" s="21">
        <v>58.89</v>
      </c>
      <c r="L1416">
        <v>6</v>
      </c>
    </row>
    <row r="1417" spans="1:12" x14ac:dyDescent="0.3">
      <c r="A1417" t="s">
        <v>47</v>
      </c>
      <c r="B1417" t="s">
        <v>69</v>
      </c>
      <c r="C1417" t="s">
        <v>206</v>
      </c>
      <c r="D1417" t="s">
        <v>205</v>
      </c>
      <c r="E1417" s="20">
        <v>43299</v>
      </c>
      <c r="F1417">
        <v>10666</v>
      </c>
      <c r="G1417">
        <v>10</v>
      </c>
      <c r="H1417" s="21">
        <v>110.4</v>
      </c>
      <c r="I1417" s="21">
        <v>0</v>
      </c>
      <c r="J1417" s="21">
        <v>89.42</v>
      </c>
      <c r="K1417" s="21">
        <v>20.98</v>
      </c>
      <c r="L1417">
        <v>6</v>
      </c>
    </row>
    <row r="1418" spans="1:12" x14ac:dyDescent="0.3">
      <c r="A1418" t="s">
        <v>47</v>
      </c>
      <c r="B1418" t="s">
        <v>51</v>
      </c>
      <c r="C1418" t="s">
        <v>206</v>
      </c>
      <c r="D1418" t="s">
        <v>205</v>
      </c>
      <c r="E1418" s="20">
        <v>43726</v>
      </c>
      <c r="F1418">
        <v>11075</v>
      </c>
      <c r="G1418">
        <v>2</v>
      </c>
      <c r="H1418" s="21">
        <v>871.82</v>
      </c>
      <c r="I1418" s="21">
        <v>113.72</v>
      </c>
      <c r="J1418" s="21">
        <v>668.64</v>
      </c>
      <c r="K1418" s="21">
        <v>89.46</v>
      </c>
      <c r="L1418">
        <v>6</v>
      </c>
    </row>
    <row r="1419" spans="1:12" x14ac:dyDescent="0.3">
      <c r="A1419" t="s">
        <v>52</v>
      </c>
      <c r="B1419" t="s">
        <v>105</v>
      </c>
      <c r="C1419" t="s">
        <v>206</v>
      </c>
      <c r="D1419" t="s">
        <v>205</v>
      </c>
      <c r="E1419" s="20">
        <v>43572</v>
      </c>
      <c r="F1419">
        <v>10255</v>
      </c>
      <c r="G1419">
        <v>30</v>
      </c>
      <c r="H1419" s="21">
        <v>234.9</v>
      </c>
      <c r="I1419" s="21">
        <v>0</v>
      </c>
      <c r="J1419" s="21">
        <v>198.24</v>
      </c>
      <c r="K1419" s="21">
        <v>36.659999999999997</v>
      </c>
      <c r="L1419">
        <v>6</v>
      </c>
    </row>
    <row r="1420" spans="1:12" x14ac:dyDescent="0.3">
      <c r="A1420" t="s">
        <v>52</v>
      </c>
      <c r="B1420" t="s">
        <v>89</v>
      </c>
      <c r="C1420" t="s">
        <v>206</v>
      </c>
      <c r="D1420" t="s">
        <v>205</v>
      </c>
      <c r="E1420" s="20">
        <v>43572</v>
      </c>
      <c r="F1420">
        <v>10255</v>
      </c>
      <c r="G1420">
        <v>35</v>
      </c>
      <c r="H1420" s="21">
        <v>320.95</v>
      </c>
      <c r="I1420" s="21">
        <v>0</v>
      </c>
      <c r="J1420" s="21">
        <v>265.75</v>
      </c>
      <c r="K1420" s="21">
        <v>55.2</v>
      </c>
      <c r="L1420">
        <v>6</v>
      </c>
    </row>
    <row r="1421" spans="1:12" x14ac:dyDescent="0.3">
      <c r="A1421" t="s">
        <v>56</v>
      </c>
      <c r="B1421" t="s">
        <v>75</v>
      </c>
      <c r="C1421" t="s">
        <v>206</v>
      </c>
      <c r="D1421" t="s">
        <v>205</v>
      </c>
      <c r="E1421" s="20">
        <v>42814</v>
      </c>
      <c r="F1421">
        <v>10537</v>
      </c>
      <c r="G1421">
        <v>21</v>
      </c>
      <c r="H1421" s="21">
        <v>233.52</v>
      </c>
      <c r="I1421" s="21">
        <v>0</v>
      </c>
      <c r="J1421" s="21">
        <v>189.15</v>
      </c>
      <c r="K1421" s="21">
        <v>44.37</v>
      </c>
      <c r="L1421">
        <v>6</v>
      </c>
    </row>
    <row r="1422" spans="1:12" x14ac:dyDescent="0.3">
      <c r="A1422" t="s">
        <v>56</v>
      </c>
      <c r="B1422" t="s">
        <v>113</v>
      </c>
      <c r="C1422" t="s">
        <v>206</v>
      </c>
      <c r="D1422" t="s">
        <v>205</v>
      </c>
      <c r="E1422" s="20">
        <v>42814</v>
      </c>
      <c r="F1422">
        <v>10537</v>
      </c>
      <c r="G1422">
        <v>30</v>
      </c>
      <c r="H1422" s="21">
        <v>240</v>
      </c>
      <c r="I1422" s="21">
        <v>0</v>
      </c>
      <c r="J1422" s="21">
        <v>194.4</v>
      </c>
      <c r="K1422" s="21">
        <v>45.6</v>
      </c>
      <c r="L1422">
        <v>6</v>
      </c>
    </row>
    <row r="1423" spans="1:12" x14ac:dyDescent="0.3">
      <c r="A1423" t="s">
        <v>58</v>
      </c>
      <c r="B1423" t="s">
        <v>117</v>
      </c>
      <c r="C1423" t="s">
        <v>206</v>
      </c>
      <c r="D1423" t="s">
        <v>205</v>
      </c>
      <c r="E1423" s="20">
        <v>43475</v>
      </c>
      <c r="F1423">
        <v>10931</v>
      </c>
      <c r="G1423">
        <v>30</v>
      </c>
      <c r="H1423" s="21">
        <v>577.5</v>
      </c>
      <c r="I1423" s="21">
        <v>0</v>
      </c>
      <c r="J1423" s="21">
        <v>543.79</v>
      </c>
      <c r="K1423" s="21">
        <v>33.71</v>
      </c>
      <c r="L1423">
        <v>6</v>
      </c>
    </row>
    <row r="1424" spans="1:12" x14ac:dyDescent="0.3">
      <c r="A1424" t="s">
        <v>77</v>
      </c>
      <c r="B1424" t="s">
        <v>79</v>
      </c>
      <c r="C1424" t="s">
        <v>206</v>
      </c>
      <c r="D1424" t="s">
        <v>205</v>
      </c>
      <c r="E1424" s="20">
        <v>42814</v>
      </c>
      <c r="F1424">
        <v>10537</v>
      </c>
      <c r="G1424">
        <v>6</v>
      </c>
      <c r="H1424" s="21">
        <v>552.84</v>
      </c>
      <c r="I1424" s="21">
        <v>0</v>
      </c>
      <c r="J1424" s="21">
        <v>447.8</v>
      </c>
      <c r="K1424" s="21">
        <v>105.04</v>
      </c>
      <c r="L1424">
        <v>6</v>
      </c>
    </row>
    <row r="1425" spans="1:12" x14ac:dyDescent="0.3">
      <c r="A1425" t="s">
        <v>77</v>
      </c>
      <c r="B1425" t="s">
        <v>90</v>
      </c>
      <c r="C1425" t="s">
        <v>206</v>
      </c>
      <c r="D1425" t="s">
        <v>205</v>
      </c>
      <c r="E1425" s="20">
        <v>43299</v>
      </c>
      <c r="F1425">
        <v>10666</v>
      </c>
      <c r="G1425">
        <v>36</v>
      </c>
      <c r="H1425" s="21">
        <v>4708.8</v>
      </c>
      <c r="I1425" s="21">
        <v>0</v>
      </c>
      <c r="J1425" s="21">
        <v>3814.13</v>
      </c>
      <c r="K1425" s="21">
        <v>894.67</v>
      </c>
      <c r="L1425">
        <v>6</v>
      </c>
    </row>
    <row r="1426" spans="1:12" x14ac:dyDescent="0.3">
      <c r="A1426" t="s">
        <v>63</v>
      </c>
      <c r="B1426" t="s">
        <v>123</v>
      </c>
      <c r="C1426" t="s">
        <v>206</v>
      </c>
      <c r="D1426" t="s">
        <v>205</v>
      </c>
      <c r="E1426" s="20">
        <v>42814</v>
      </c>
      <c r="F1426">
        <v>10537</v>
      </c>
      <c r="G1426">
        <v>9</v>
      </c>
      <c r="H1426" s="21">
        <v>9.36</v>
      </c>
      <c r="I1426" s="21">
        <v>0</v>
      </c>
      <c r="J1426" s="21">
        <v>7.58</v>
      </c>
      <c r="K1426" s="21">
        <v>1.78</v>
      </c>
      <c r="L1426">
        <v>6</v>
      </c>
    </row>
    <row r="1427" spans="1:12" x14ac:dyDescent="0.3">
      <c r="A1427" t="s">
        <v>63</v>
      </c>
      <c r="B1427" t="s">
        <v>64</v>
      </c>
      <c r="C1427" t="s">
        <v>206</v>
      </c>
      <c r="D1427" t="s">
        <v>205</v>
      </c>
      <c r="E1427" s="20">
        <v>43572</v>
      </c>
      <c r="F1427">
        <v>10255</v>
      </c>
      <c r="G1427">
        <v>25</v>
      </c>
      <c r="H1427" s="21">
        <v>194.25</v>
      </c>
      <c r="I1427" s="21">
        <v>0</v>
      </c>
      <c r="J1427" s="21">
        <v>160.84</v>
      </c>
      <c r="K1427" s="21">
        <v>33.409999999999997</v>
      </c>
      <c r="L1427">
        <v>6</v>
      </c>
    </row>
    <row r="1428" spans="1:12" x14ac:dyDescent="0.3">
      <c r="A1428" t="s">
        <v>63</v>
      </c>
      <c r="B1428" t="s">
        <v>84</v>
      </c>
      <c r="C1428" t="s">
        <v>206</v>
      </c>
      <c r="D1428" t="s">
        <v>205</v>
      </c>
      <c r="E1428" s="20">
        <v>43726</v>
      </c>
      <c r="F1428">
        <v>11075</v>
      </c>
      <c r="G1428">
        <v>30</v>
      </c>
      <c r="H1428" s="21">
        <v>454.71</v>
      </c>
      <c r="I1428" s="21">
        <v>59.31</v>
      </c>
      <c r="J1428" s="21">
        <v>348.74</v>
      </c>
      <c r="K1428" s="21">
        <v>46.66</v>
      </c>
      <c r="L1428">
        <v>6</v>
      </c>
    </row>
    <row r="1429" spans="1:12" x14ac:dyDescent="0.3">
      <c r="A1429" t="s">
        <v>63</v>
      </c>
      <c r="B1429" t="s">
        <v>127</v>
      </c>
      <c r="C1429" t="s">
        <v>206</v>
      </c>
      <c r="D1429" t="s">
        <v>205</v>
      </c>
      <c r="E1429" s="20">
        <v>42814</v>
      </c>
      <c r="F1429">
        <v>10537</v>
      </c>
      <c r="G1429">
        <v>20</v>
      </c>
      <c r="H1429" s="21">
        <v>1043.4000000000001</v>
      </c>
      <c r="I1429" s="21">
        <v>0</v>
      </c>
      <c r="J1429" s="21">
        <v>845.15</v>
      </c>
      <c r="K1429" s="21">
        <v>198.25</v>
      </c>
      <c r="L1429">
        <v>6</v>
      </c>
    </row>
    <row r="1430" spans="1:12" x14ac:dyDescent="0.3">
      <c r="A1430" t="s">
        <v>63</v>
      </c>
      <c r="B1430" t="s">
        <v>65</v>
      </c>
      <c r="C1430" t="s">
        <v>206</v>
      </c>
      <c r="D1430" t="s">
        <v>205</v>
      </c>
      <c r="E1430" s="20">
        <v>43475</v>
      </c>
      <c r="F1430">
        <v>10931</v>
      </c>
      <c r="G1430">
        <v>42</v>
      </c>
      <c r="H1430" s="21">
        <v>1305.55</v>
      </c>
      <c r="I1430" s="21">
        <v>170.29</v>
      </c>
      <c r="J1430" s="21">
        <v>1001.3</v>
      </c>
      <c r="K1430" s="21">
        <v>133.96</v>
      </c>
      <c r="L1430">
        <v>6</v>
      </c>
    </row>
    <row r="1431" spans="1:12" x14ac:dyDescent="0.3">
      <c r="A1431" t="s">
        <v>43</v>
      </c>
      <c r="B1431" t="s">
        <v>88</v>
      </c>
      <c r="C1431" t="s">
        <v>207</v>
      </c>
      <c r="D1431" t="s">
        <v>205</v>
      </c>
      <c r="E1431" s="20">
        <v>43368</v>
      </c>
      <c r="F1431">
        <v>11083</v>
      </c>
      <c r="G1431">
        <v>50</v>
      </c>
      <c r="H1431" s="21">
        <v>236.25</v>
      </c>
      <c r="I1431" s="21">
        <v>11.25</v>
      </c>
      <c r="J1431" s="21">
        <v>198.45</v>
      </c>
      <c r="K1431" s="21">
        <v>26.55</v>
      </c>
      <c r="L1431">
        <v>6</v>
      </c>
    </row>
    <row r="1432" spans="1:12" x14ac:dyDescent="0.3">
      <c r="A1432" t="s">
        <v>52</v>
      </c>
      <c r="B1432" t="s">
        <v>70</v>
      </c>
      <c r="C1432" t="s">
        <v>207</v>
      </c>
      <c r="D1432" t="s">
        <v>205</v>
      </c>
      <c r="E1432" s="20">
        <v>43368</v>
      </c>
      <c r="F1432">
        <v>11083</v>
      </c>
      <c r="G1432">
        <v>3</v>
      </c>
      <c r="H1432" s="21">
        <v>76.5</v>
      </c>
      <c r="I1432" s="21">
        <v>0</v>
      </c>
      <c r="J1432" s="21">
        <v>67.47</v>
      </c>
      <c r="K1432" s="21">
        <v>9.0299999999999994</v>
      </c>
      <c r="L1432">
        <v>6</v>
      </c>
    </row>
    <row r="1433" spans="1:12" x14ac:dyDescent="0.3">
      <c r="A1433" t="s">
        <v>52</v>
      </c>
      <c r="B1433" t="s">
        <v>55</v>
      </c>
      <c r="C1433" t="s">
        <v>207</v>
      </c>
      <c r="D1433" t="s">
        <v>205</v>
      </c>
      <c r="E1433" s="20">
        <v>43368</v>
      </c>
      <c r="F1433">
        <v>11083</v>
      </c>
      <c r="G1433">
        <v>5</v>
      </c>
      <c r="H1433" s="21">
        <v>124.8</v>
      </c>
      <c r="I1433" s="21">
        <v>4.8</v>
      </c>
      <c r="J1433" s="21">
        <v>105.84</v>
      </c>
      <c r="K1433" s="21">
        <v>14.16</v>
      </c>
      <c r="L1433">
        <v>6</v>
      </c>
    </row>
    <row r="1434" spans="1:12" x14ac:dyDescent="0.3">
      <c r="A1434" t="s">
        <v>52</v>
      </c>
      <c r="B1434" t="s">
        <v>108</v>
      </c>
      <c r="C1434" t="s">
        <v>207</v>
      </c>
      <c r="D1434" t="s">
        <v>205</v>
      </c>
      <c r="E1434" s="20">
        <v>43368</v>
      </c>
      <c r="F1434">
        <v>11083</v>
      </c>
      <c r="G1434">
        <v>15</v>
      </c>
      <c r="H1434" s="21">
        <v>149.25</v>
      </c>
      <c r="I1434" s="21">
        <v>0</v>
      </c>
      <c r="J1434" s="21">
        <v>131.63999999999999</v>
      </c>
      <c r="K1434" s="21">
        <v>17.61</v>
      </c>
      <c r="L1434">
        <v>6</v>
      </c>
    </row>
    <row r="1435" spans="1:12" x14ac:dyDescent="0.3">
      <c r="A1435" t="s">
        <v>58</v>
      </c>
      <c r="B1435" t="s">
        <v>115</v>
      </c>
      <c r="C1435" t="s">
        <v>207</v>
      </c>
      <c r="D1435" t="s">
        <v>205</v>
      </c>
      <c r="E1435" s="20">
        <v>43368</v>
      </c>
      <c r="F1435">
        <v>11083</v>
      </c>
      <c r="G1435">
        <v>15</v>
      </c>
      <c r="H1435" s="21">
        <v>52.5</v>
      </c>
      <c r="I1435" s="21">
        <v>0</v>
      </c>
      <c r="J1435" s="21">
        <v>46.31</v>
      </c>
      <c r="K1435" s="21">
        <v>6.19</v>
      </c>
      <c r="L1435">
        <v>6</v>
      </c>
    </row>
    <row r="1436" spans="1:12" x14ac:dyDescent="0.3">
      <c r="A1436" t="s">
        <v>58</v>
      </c>
      <c r="B1436" t="s">
        <v>60</v>
      </c>
      <c r="C1436" t="s">
        <v>207</v>
      </c>
      <c r="D1436" t="s">
        <v>205</v>
      </c>
      <c r="E1436" s="20">
        <v>43368</v>
      </c>
      <c r="F1436">
        <v>11083</v>
      </c>
      <c r="G1436">
        <v>10</v>
      </c>
      <c r="H1436" s="21">
        <v>156.5</v>
      </c>
      <c r="I1436" s="21">
        <v>0</v>
      </c>
      <c r="J1436" s="21">
        <v>138.03</v>
      </c>
      <c r="K1436" s="21">
        <v>18.47</v>
      </c>
      <c r="L1436">
        <v>6</v>
      </c>
    </row>
    <row r="1437" spans="1:12" x14ac:dyDescent="0.3">
      <c r="A1437" t="s">
        <v>77</v>
      </c>
      <c r="B1437" t="s">
        <v>143</v>
      </c>
      <c r="C1437" t="s">
        <v>207</v>
      </c>
      <c r="D1437" t="s">
        <v>205</v>
      </c>
      <c r="E1437" s="20">
        <v>43368</v>
      </c>
      <c r="F1437">
        <v>11083</v>
      </c>
      <c r="G1437">
        <v>5</v>
      </c>
      <c r="H1437" s="21">
        <v>127.5</v>
      </c>
      <c r="I1437" s="21">
        <v>0</v>
      </c>
      <c r="J1437" s="21">
        <v>112.46</v>
      </c>
      <c r="K1437" s="21">
        <v>15.04</v>
      </c>
      <c r="L1437">
        <v>6</v>
      </c>
    </row>
    <row r="1438" spans="1:12" x14ac:dyDescent="0.3">
      <c r="A1438" t="s">
        <v>77</v>
      </c>
      <c r="B1438" t="s">
        <v>121</v>
      </c>
      <c r="C1438" t="s">
        <v>207</v>
      </c>
      <c r="D1438" t="s">
        <v>205</v>
      </c>
      <c r="E1438" s="20">
        <v>43368</v>
      </c>
      <c r="F1438">
        <v>11083</v>
      </c>
      <c r="G1438">
        <v>5</v>
      </c>
      <c r="H1438" s="21">
        <v>194.5</v>
      </c>
      <c r="I1438" s="21">
        <v>0</v>
      </c>
      <c r="J1438" s="21">
        <v>171.55</v>
      </c>
      <c r="K1438" s="21">
        <v>22.95</v>
      </c>
      <c r="L1438">
        <v>6</v>
      </c>
    </row>
    <row r="1439" spans="1:12" x14ac:dyDescent="0.3">
      <c r="A1439" t="s">
        <v>77</v>
      </c>
      <c r="B1439" t="s">
        <v>79</v>
      </c>
      <c r="C1439" t="s">
        <v>207</v>
      </c>
      <c r="D1439" t="s">
        <v>205</v>
      </c>
      <c r="E1439" s="20">
        <v>43368</v>
      </c>
      <c r="F1439">
        <v>11083</v>
      </c>
      <c r="G1439">
        <v>3</v>
      </c>
      <c r="H1439" s="21">
        <v>308.69</v>
      </c>
      <c r="I1439" s="21">
        <v>8.99</v>
      </c>
      <c r="J1439" s="21">
        <v>264.33999999999997</v>
      </c>
      <c r="K1439" s="21">
        <v>35.36</v>
      </c>
      <c r="L1439">
        <v>6</v>
      </c>
    </row>
    <row r="1440" spans="1:12" x14ac:dyDescent="0.3">
      <c r="A1440" t="s">
        <v>63</v>
      </c>
      <c r="B1440" t="s">
        <v>141</v>
      </c>
      <c r="C1440" t="s">
        <v>207</v>
      </c>
      <c r="D1440" t="s">
        <v>205</v>
      </c>
      <c r="E1440" s="20">
        <v>43368</v>
      </c>
      <c r="F1440">
        <v>11083</v>
      </c>
      <c r="G1440">
        <v>7</v>
      </c>
      <c r="H1440" s="21">
        <v>31.5</v>
      </c>
      <c r="I1440" s="21">
        <v>0</v>
      </c>
      <c r="J1440" s="21">
        <v>27.78</v>
      </c>
      <c r="K1440" s="21">
        <v>3.72</v>
      </c>
      <c r="L1440">
        <v>6</v>
      </c>
    </row>
    <row r="1441" spans="1:12" x14ac:dyDescent="0.3">
      <c r="A1441" t="s">
        <v>77</v>
      </c>
      <c r="B1441" t="s">
        <v>143</v>
      </c>
      <c r="C1441" t="s">
        <v>208</v>
      </c>
      <c r="D1441" t="s">
        <v>163</v>
      </c>
      <c r="E1441" s="20">
        <v>43326</v>
      </c>
      <c r="F1441">
        <v>10699</v>
      </c>
      <c r="G1441">
        <v>12</v>
      </c>
      <c r="H1441" s="21">
        <v>286.56</v>
      </c>
      <c r="I1441" s="21">
        <v>0</v>
      </c>
      <c r="J1441" s="21">
        <v>232.11</v>
      </c>
      <c r="K1441" s="21">
        <v>54.45</v>
      </c>
      <c r="L1441">
        <v>7</v>
      </c>
    </row>
    <row r="1442" spans="1:12" x14ac:dyDescent="0.3">
      <c r="A1442" t="s">
        <v>43</v>
      </c>
      <c r="B1442" t="s">
        <v>88</v>
      </c>
      <c r="C1442" t="s">
        <v>209</v>
      </c>
      <c r="D1442" t="s">
        <v>195</v>
      </c>
      <c r="E1442" s="20">
        <v>43755</v>
      </c>
      <c r="F1442">
        <v>10352</v>
      </c>
      <c r="G1442">
        <v>10</v>
      </c>
      <c r="H1442" s="21">
        <v>47.3</v>
      </c>
      <c r="I1442" s="21">
        <v>0</v>
      </c>
      <c r="J1442" s="21">
        <v>40.869999999999997</v>
      </c>
      <c r="K1442" s="21">
        <v>6.43</v>
      </c>
      <c r="L1442">
        <v>5</v>
      </c>
    </row>
    <row r="1443" spans="1:12" x14ac:dyDescent="0.3">
      <c r="A1443" t="s">
        <v>47</v>
      </c>
      <c r="B1443" t="s">
        <v>100</v>
      </c>
      <c r="C1443" t="s">
        <v>209</v>
      </c>
      <c r="D1443" t="s">
        <v>195</v>
      </c>
      <c r="E1443" s="20">
        <v>42770</v>
      </c>
      <c r="F1443">
        <v>10491</v>
      </c>
      <c r="G1443">
        <v>7</v>
      </c>
      <c r="H1443" s="21">
        <v>114.31</v>
      </c>
      <c r="I1443" s="21">
        <v>14.91</v>
      </c>
      <c r="J1443" s="21">
        <v>82.3</v>
      </c>
      <c r="K1443" s="21">
        <v>17.100000000000001</v>
      </c>
      <c r="L1443">
        <v>4</v>
      </c>
    </row>
    <row r="1444" spans="1:12" x14ac:dyDescent="0.3">
      <c r="A1444" t="s">
        <v>47</v>
      </c>
      <c r="B1444" t="s">
        <v>69</v>
      </c>
      <c r="C1444" t="s">
        <v>209</v>
      </c>
      <c r="D1444" t="s">
        <v>195</v>
      </c>
      <c r="E1444" s="20">
        <v>43209</v>
      </c>
      <c r="F1444">
        <v>10328</v>
      </c>
      <c r="G1444">
        <v>40</v>
      </c>
      <c r="H1444" s="21">
        <v>414.4</v>
      </c>
      <c r="I1444" s="21">
        <v>0</v>
      </c>
      <c r="J1444" s="21">
        <v>358.04</v>
      </c>
      <c r="K1444" s="21">
        <v>56.36</v>
      </c>
      <c r="L1444">
        <v>5</v>
      </c>
    </row>
    <row r="1445" spans="1:12" x14ac:dyDescent="0.3">
      <c r="A1445" t="s">
        <v>47</v>
      </c>
      <c r="B1445" t="s">
        <v>49</v>
      </c>
      <c r="C1445" t="s">
        <v>209</v>
      </c>
      <c r="D1445" t="s">
        <v>195</v>
      </c>
      <c r="E1445" s="20">
        <v>42770</v>
      </c>
      <c r="F1445">
        <v>10491</v>
      </c>
      <c r="G1445">
        <v>15</v>
      </c>
      <c r="H1445" s="21">
        <v>1420.37</v>
      </c>
      <c r="I1445" s="21">
        <v>185.27</v>
      </c>
      <c r="J1445" s="21">
        <v>1022.66</v>
      </c>
      <c r="K1445" s="21">
        <v>212.44</v>
      </c>
      <c r="L1445">
        <v>4</v>
      </c>
    </row>
    <row r="1446" spans="1:12" x14ac:dyDescent="0.3">
      <c r="A1446" t="s">
        <v>47</v>
      </c>
      <c r="B1446" t="s">
        <v>49</v>
      </c>
      <c r="C1446" t="s">
        <v>209</v>
      </c>
      <c r="D1446" t="s">
        <v>195</v>
      </c>
      <c r="E1446" s="20">
        <v>42798</v>
      </c>
      <c r="F1446">
        <v>10551</v>
      </c>
      <c r="G1446">
        <v>40</v>
      </c>
      <c r="H1446" s="21">
        <v>2739.6</v>
      </c>
      <c r="I1446" s="21">
        <v>0</v>
      </c>
      <c r="J1446" s="21">
        <v>2219.08</v>
      </c>
      <c r="K1446" s="21">
        <v>520.52</v>
      </c>
      <c r="L1446">
        <v>4</v>
      </c>
    </row>
    <row r="1447" spans="1:12" x14ac:dyDescent="0.3">
      <c r="A1447" t="s">
        <v>52</v>
      </c>
      <c r="B1447" t="s">
        <v>104</v>
      </c>
      <c r="C1447" t="s">
        <v>209</v>
      </c>
      <c r="D1447" t="s">
        <v>195</v>
      </c>
      <c r="E1447" s="20">
        <v>43488</v>
      </c>
      <c r="F1447">
        <v>10963</v>
      </c>
      <c r="G1447">
        <v>2</v>
      </c>
      <c r="H1447" s="21">
        <v>10.99</v>
      </c>
      <c r="I1447" s="21">
        <v>1.43</v>
      </c>
      <c r="J1447" s="21">
        <v>8.43</v>
      </c>
      <c r="K1447" s="21">
        <v>1.1299999999999999</v>
      </c>
      <c r="L1447">
        <v>5</v>
      </c>
    </row>
    <row r="1448" spans="1:12" x14ac:dyDescent="0.3">
      <c r="A1448" t="s">
        <v>52</v>
      </c>
      <c r="B1448" t="s">
        <v>105</v>
      </c>
      <c r="C1448" t="s">
        <v>209</v>
      </c>
      <c r="D1448" t="s">
        <v>195</v>
      </c>
      <c r="E1448" s="20">
        <v>43209</v>
      </c>
      <c r="F1448">
        <v>10328</v>
      </c>
      <c r="G1448">
        <v>9</v>
      </c>
      <c r="H1448" s="21">
        <v>75.510000000000005</v>
      </c>
      <c r="I1448" s="21">
        <v>0</v>
      </c>
      <c r="J1448" s="21">
        <v>65.239999999999995</v>
      </c>
      <c r="K1448" s="21">
        <v>10.27</v>
      </c>
      <c r="L1448">
        <v>5</v>
      </c>
    </row>
    <row r="1449" spans="1:12" x14ac:dyDescent="0.3">
      <c r="A1449" t="s">
        <v>52</v>
      </c>
      <c r="B1449" t="s">
        <v>71</v>
      </c>
      <c r="C1449" t="s">
        <v>209</v>
      </c>
      <c r="D1449" t="s">
        <v>195</v>
      </c>
      <c r="E1449" s="20">
        <v>43209</v>
      </c>
      <c r="F1449">
        <v>10328</v>
      </c>
      <c r="G1449">
        <v>10</v>
      </c>
      <c r="H1449" s="21">
        <v>121.3</v>
      </c>
      <c r="I1449" s="21">
        <v>0</v>
      </c>
      <c r="J1449" s="21">
        <v>104.8</v>
      </c>
      <c r="K1449" s="21">
        <v>16.5</v>
      </c>
      <c r="L1449">
        <v>5</v>
      </c>
    </row>
    <row r="1450" spans="1:12" x14ac:dyDescent="0.3">
      <c r="A1450" t="s">
        <v>52</v>
      </c>
      <c r="B1450" t="s">
        <v>89</v>
      </c>
      <c r="C1450" t="s">
        <v>209</v>
      </c>
      <c r="D1450" t="s">
        <v>195</v>
      </c>
      <c r="E1450" s="20">
        <v>42798</v>
      </c>
      <c r="F1450">
        <v>10551</v>
      </c>
      <c r="G1450">
        <v>40</v>
      </c>
      <c r="H1450" s="21">
        <v>391.46</v>
      </c>
      <c r="I1450" s="21">
        <v>51.06</v>
      </c>
      <c r="J1450" s="21">
        <v>275.72000000000003</v>
      </c>
      <c r="K1450" s="21">
        <v>64.680000000000007</v>
      </c>
      <c r="L1450">
        <v>4</v>
      </c>
    </row>
    <row r="1451" spans="1:12" x14ac:dyDescent="0.3">
      <c r="A1451" t="s">
        <v>52</v>
      </c>
      <c r="B1451" t="s">
        <v>72</v>
      </c>
      <c r="C1451" t="s">
        <v>209</v>
      </c>
      <c r="D1451" t="s">
        <v>195</v>
      </c>
      <c r="E1451" s="20">
        <v>43755</v>
      </c>
      <c r="F1451">
        <v>10352</v>
      </c>
      <c r="G1451">
        <v>20</v>
      </c>
      <c r="H1451" s="21">
        <v>871.7</v>
      </c>
      <c r="I1451" s="21">
        <v>113.7</v>
      </c>
      <c r="J1451" s="21">
        <v>654.91</v>
      </c>
      <c r="K1451" s="21">
        <v>103.09</v>
      </c>
      <c r="L1451">
        <v>5</v>
      </c>
    </row>
    <row r="1452" spans="1:12" x14ac:dyDescent="0.3">
      <c r="A1452" t="s">
        <v>56</v>
      </c>
      <c r="B1452" t="s">
        <v>74</v>
      </c>
      <c r="C1452" t="s">
        <v>209</v>
      </c>
      <c r="D1452" t="s">
        <v>195</v>
      </c>
      <c r="E1452" s="20">
        <v>42798</v>
      </c>
      <c r="F1452">
        <v>10551</v>
      </c>
      <c r="G1452">
        <v>20</v>
      </c>
      <c r="H1452" s="21">
        <v>130.18</v>
      </c>
      <c r="I1452" s="21">
        <v>16.98</v>
      </c>
      <c r="J1452" s="21">
        <v>91.69</v>
      </c>
      <c r="K1452" s="21">
        <v>21.51</v>
      </c>
      <c r="L1452">
        <v>4</v>
      </c>
    </row>
    <row r="1453" spans="1:12" x14ac:dyDescent="0.3">
      <c r="A1453" t="s">
        <v>52</v>
      </c>
      <c r="B1453" t="s">
        <v>107</v>
      </c>
      <c r="C1453" t="s">
        <v>211</v>
      </c>
      <c r="D1453" t="s">
        <v>210</v>
      </c>
      <c r="E1453" s="20">
        <v>43647</v>
      </c>
      <c r="F1453">
        <v>10910</v>
      </c>
      <c r="G1453">
        <v>12</v>
      </c>
      <c r="H1453" s="21">
        <v>100.92</v>
      </c>
      <c r="I1453" s="21">
        <v>0</v>
      </c>
      <c r="J1453" s="21">
        <v>89.01</v>
      </c>
      <c r="K1453" s="21">
        <v>11.91</v>
      </c>
      <c r="L1453">
        <v>9</v>
      </c>
    </row>
    <row r="1454" spans="1:12" x14ac:dyDescent="0.3">
      <c r="A1454" t="s">
        <v>52</v>
      </c>
      <c r="B1454" t="s">
        <v>73</v>
      </c>
      <c r="C1454" t="s">
        <v>211</v>
      </c>
      <c r="D1454" t="s">
        <v>210</v>
      </c>
      <c r="E1454" s="20">
        <v>43647</v>
      </c>
      <c r="F1454">
        <v>10910</v>
      </c>
      <c r="G1454">
        <v>5</v>
      </c>
      <c r="H1454" s="21">
        <v>139.15</v>
      </c>
      <c r="I1454" s="21">
        <v>0</v>
      </c>
      <c r="J1454" s="21">
        <v>126.26</v>
      </c>
      <c r="K1454" s="21">
        <v>12.89</v>
      </c>
      <c r="L1454">
        <v>9</v>
      </c>
    </row>
    <row r="1455" spans="1:12" x14ac:dyDescent="0.3">
      <c r="A1455" t="s">
        <v>52</v>
      </c>
      <c r="B1455" t="s">
        <v>135</v>
      </c>
      <c r="C1455" t="s">
        <v>211</v>
      </c>
      <c r="D1455" t="s">
        <v>210</v>
      </c>
      <c r="E1455" s="20">
        <v>43647</v>
      </c>
      <c r="F1455">
        <v>10910</v>
      </c>
      <c r="G1455">
        <v>10</v>
      </c>
      <c r="H1455" s="21">
        <v>202.7</v>
      </c>
      <c r="I1455" s="21">
        <v>0</v>
      </c>
      <c r="J1455" s="21">
        <v>178.78</v>
      </c>
      <c r="K1455" s="21">
        <v>23.92</v>
      </c>
      <c r="L1455">
        <v>9</v>
      </c>
    </row>
    <row r="1456" spans="1:12" x14ac:dyDescent="0.3">
      <c r="A1456" t="s">
        <v>43</v>
      </c>
      <c r="B1456" t="s">
        <v>93</v>
      </c>
      <c r="C1456" t="s">
        <v>212</v>
      </c>
      <c r="D1456" t="s">
        <v>202</v>
      </c>
      <c r="E1456" s="20">
        <v>43299</v>
      </c>
      <c r="F1456">
        <v>10667</v>
      </c>
      <c r="G1456">
        <v>14</v>
      </c>
      <c r="H1456" s="21">
        <v>522.65</v>
      </c>
      <c r="I1456" s="21">
        <v>87.11</v>
      </c>
      <c r="J1456" s="21">
        <v>352.79</v>
      </c>
      <c r="K1456" s="21">
        <v>82.75</v>
      </c>
      <c r="L1456">
        <v>5</v>
      </c>
    </row>
    <row r="1457" spans="1:12" x14ac:dyDescent="0.3">
      <c r="A1457" t="s">
        <v>43</v>
      </c>
      <c r="B1457" t="s">
        <v>93</v>
      </c>
      <c r="C1457" t="s">
        <v>212</v>
      </c>
      <c r="D1457" t="s">
        <v>202</v>
      </c>
      <c r="E1457" s="20">
        <v>43388</v>
      </c>
      <c r="F1457">
        <v>10771</v>
      </c>
      <c r="G1457">
        <v>16</v>
      </c>
      <c r="H1457" s="21">
        <v>486.88</v>
      </c>
      <c r="I1457" s="21">
        <v>0</v>
      </c>
      <c r="J1457" s="21">
        <v>394.37</v>
      </c>
      <c r="K1457" s="21">
        <v>92.51</v>
      </c>
      <c r="L1457">
        <v>5</v>
      </c>
    </row>
    <row r="1458" spans="1:12" x14ac:dyDescent="0.3">
      <c r="A1458" t="s">
        <v>47</v>
      </c>
      <c r="B1458" t="s">
        <v>102</v>
      </c>
      <c r="C1458" t="s">
        <v>212</v>
      </c>
      <c r="D1458" t="s">
        <v>202</v>
      </c>
      <c r="E1458" s="20">
        <v>42803</v>
      </c>
      <c r="F1458">
        <v>10402</v>
      </c>
      <c r="G1458">
        <v>65</v>
      </c>
      <c r="H1458" s="21">
        <v>1231.0999999999999</v>
      </c>
      <c r="I1458" s="21">
        <v>0</v>
      </c>
      <c r="J1458" s="21">
        <v>1019.35</v>
      </c>
      <c r="K1458" s="21">
        <v>211.75</v>
      </c>
      <c r="L1458">
        <v>4</v>
      </c>
    </row>
    <row r="1459" spans="1:12" x14ac:dyDescent="0.3">
      <c r="A1459" t="s">
        <v>52</v>
      </c>
      <c r="B1459" t="s">
        <v>106</v>
      </c>
      <c r="C1459" t="s">
        <v>212</v>
      </c>
      <c r="D1459" t="s">
        <v>202</v>
      </c>
      <c r="E1459" s="20">
        <v>43299</v>
      </c>
      <c r="F1459">
        <v>10667</v>
      </c>
      <c r="G1459">
        <v>45</v>
      </c>
      <c r="H1459" s="21">
        <v>116.64</v>
      </c>
      <c r="I1459" s="21">
        <v>19.440000000000001</v>
      </c>
      <c r="J1459" s="21">
        <v>78.73</v>
      </c>
      <c r="K1459" s="21">
        <v>18.47</v>
      </c>
      <c r="L1459">
        <v>5</v>
      </c>
    </row>
    <row r="1460" spans="1:12" x14ac:dyDescent="0.3">
      <c r="A1460" t="s">
        <v>52</v>
      </c>
      <c r="B1460" t="s">
        <v>89</v>
      </c>
      <c r="C1460" t="s">
        <v>212</v>
      </c>
      <c r="D1460" t="s">
        <v>202</v>
      </c>
      <c r="E1460" s="20">
        <v>42956</v>
      </c>
      <c r="F1460">
        <v>10403</v>
      </c>
      <c r="G1460">
        <v>21</v>
      </c>
      <c r="H1460" s="21">
        <v>245.12</v>
      </c>
      <c r="I1460" s="21">
        <v>31.97</v>
      </c>
      <c r="J1460" s="21">
        <v>176.49</v>
      </c>
      <c r="K1460" s="21">
        <v>36.659999999999997</v>
      </c>
      <c r="L1460">
        <v>4</v>
      </c>
    </row>
    <row r="1461" spans="1:12" x14ac:dyDescent="0.3">
      <c r="A1461" t="s">
        <v>58</v>
      </c>
      <c r="B1461" t="s">
        <v>60</v>
      </c>
      <c r="C1461" t="s">
        <v>212</v>
      </c>
      <c r="D1461" t="s">
        <v>202</v>
      </c>
      <c r="E1461" s="20">
        <v>43212</v>
      </c>
      <c r="F1461">
        <v>10571</v>
      </c>
      <c r="G1461">
        <v>28</v>
      </c>
      <c r="H1461" s="21">
        <v>435.99</v>
      </c>
      <c r="I1461" s="21">
        <v>56.87</v>
      </c>
      <c r="J1461" s="21">
        <v>307.08999999999997</v>
      </c>
      <c r="K1461" s="21">
        <v>72.03</v>
      </c>
      <c r="L1461">
        <v>4</v>
      </c>
    </row>
    <row r="1462" spans="1:12" x14ac:dyDescent="0.3">
      <c r="A1462" t="s">
        <v>58</v>
      </c>
      <c r="B1462" t="s">
        <v>116</v>
      </c>
      <c r="C1462" t="s">
        <v>212</v>
      </c>
      <c r="D1462" t="s">
        <v>202</v>
      </c>
      <c r="E1462" s="20">
        <v>42803</v>
      </c>
      <c r="F1462">
        <v>10402</v>
      </c>
      <c r="G1462">
        <v>60</v>
      </c>
      <c r="H1462" s="21">
        <v>544.20000000000005</v>
      </c>
      <c r="I1462" s="21">
        <v>0</v>
      </c>
      <c r="J1462" s="21">
        <v>450.6</v>
      </c>
      <c r="K1462" s="21">
        <v>93.6</v>
      </c>
      <c r="L1462">
        <v>4</v>
      </c>
    </row>
    <row r="1463" spans="1:12" x14ac:dyDescent="0.3">
      <c r="A1463" t="s">
        <v>77</v>
      </c>
      <c r="B1463" t="s">
        <v>78</v>
      </c>
      <c r="C1463" t="s">
        <v>212</v>
      </c>
      <c r="D1463" t="s">
        <v>202</v>
      </c>
      <c r="E1463" s="20">
        <v>42956</v>
      </c>
      <c r="F1463">
        <v>10403</v>
      </c>
      <c r="G1463">
        <v>70</v>
      </c>
      <c r="H1463" s="21">
        <v>2562.3200000000002</v>
      </c>
      <c r="I1463" s="21">
        <v>334.22</v>
      </c>
      <c r="J1463" s="21">
        <v>1844.87</v>
      </c>
      <c r="K1463" s="21">
        <v>383.23</v>
      </c>
      <c r="L1463">
        <v>4</v>
      </c>
    </row>
    <row r="1464" spans="1:12" x14ac:dyDescent="0.3">
      <c r="A1464" t="s">
        <v>61</v>
      </c>
      <c r="B1464" t="s">
        <v>122</v>
      </c>
      <c r="C1464" t="s">
        <v>212</v>
      </c>
      <c r="D1464" t="s">
        <v>202</v>
      </c>
      <c r="E1464" s="20">
        <v>43212</v>
      </c>
      <c r="F1464">
        <v>10571</v>
      </c>
      <c r="G1464">
        <v>11</v>
      </c>
      <c r="H1464" s="21">
        <v>278.17</v>
      </c>
      <c r="I1464" s="21">
        <v>36.28</v>
      </c>
      <c r="J1464" s="21">
        <v>195.93</v>
      </c>
      <c r="K1464" s="21">
        <v>45.96</v>
      </c>
      <c r="L1464">
        <v>4</v>
      </c>
    </row>
    <row r="1465" spans="1:12" x14ac:dyDescent="0.3">
      <c r="A1465" t="s">
        <v>63</v>
      </c>
      <c r="B1465" t="s">
        <v>82</v>
      </c>
      <c r="C1465" t="s">
        <v>212</v>
      </c>
      <c r="D1465" t="s">
        <v>202</v>
      </c>
      <c r="E1465" s="20">
        <v>43436</v>
      </c>
      <c r="F1465">
        <v>10854</v>
      </c>
      <c r="G1465">
        <v>100</v>
      </c>
      <c r="H1465" s="21">
        <v>724.5</v>
      </c>
      <c r="I1465" s="21">
        <v>94.5</v>
      </c>
      <c r="J1465" s="21">
        <v>555.66</v>
      </c>
      <c r="K1465" s="21">
        <v>74.34</v>
      </c>
      <c r="L1465">
        <v>5</v>
      </c>
    </row>
    <row r="1466" spans="1:12" x14ac:dyDescent="0.3">
      <c r="A1466" t="s">
        <v>63</v>
      </c>
      <c r="B1466" t="s">
        <v>65</v>
      </c>
      <c r="C1466" t="s">
        <v>212</v>
      </c>
      <c r="D1466" t="s">
        <v>202</v>
      </c>
      <c r="E1466" s="20">
        <v>43436</v>
      </c>
      <c r="F1466">
        <v>10854</v>
      </c>
      <c r="G1466">
        <v>65</v>
      </c>
      <c r="H1466" s="21">
        <v>2046.66</v>
      </c>
      <c r="I1466" s="21">
        <v>266.95999999999998</v>
      </c>
      <c r="J1466" s="21">
        <v>1569.7</v>
      </c>
      <c r="K1466" s="21">
        <v>210</v>
      </c>
      <c r="L1466">
        <v>5</v>
      </c>
    </row>
    <row r="1467" spans="1:12" x14ac:dyDescent="0.3">
      <c r="A1467" t="s">
        <v>43</v>
      </c>
      <c r="B1467" t="s">
        <v>139</v>
      </c>
      <c r="C1467" t="s">
        <v>213</v>
      </c>
      <c r="D1467" t="s">
        <v>171</v>
      </c>
      <c r="E1467" s="20">
        <v>43578</v>
      </c>
      <c r="F1467">
        <v>10958</v>
      </c>
      <c r="G1467">
        <v>20</v>
      </c>
      <c r="H1467" s="21">
        <v>123.4</v>
      </c>
      <c r="I1467" s="21">
        <v>0</v>
      </c>
      <c r="J1467" s="21">
        <v>108.84</v>
      </c>
      <c r="K1467" s="21">
        <v>14.56</v>
      </c>
      <c r="L1467">
        <v>3</v>
      </c>
    </row>
    <row r="1468" spans="1:12" x14ac:dyDescent="0.3">
      <c r="A1468" t="s">
        <v>43</v>
      </c>
      <c r="B1468" t="s">
        <v>94</v>
      </c>
      <c r="C1468" t="s">
        <v>213</v>
      </c>
      <c r="D1468" t="s">
        <v>171</v>
      </c>
      <c r="E1468" s="20">
        <v>43499</v>
      </c>
      <c r="F1468">
        <v>10986</v>
      </c>
      <c r="G1468">
        <v>30</v>
      </c>
      <c r="H1468" s="21">
        <v>855.6</v>
      </c>
      <c r="I1468" s="21">
        <v>0</v>
      </c>
      <c r="J1468" s="21">
        <v>754.64</v>
      </c>
      <c r="K1468" s="21">
        <v>100.96</v>
      </c>
      <c r="L1468">
        <v>3</v>
      </c>
    </row>
    <row r="1469" spans="1:12" x14ac:dyDescent="0.3">
      <c r="A1469" t="s">
        <v>47</v>
      </c>
      <c r="B1469" t="s">
        <v>100</v>
      </c>
      <c r="C1469" t="s">
        <v>213</v>
      </c>
      <c r="D1469" t="s">
        <v>171</v>
      </c>
      <c r="E1469" s="20">
        <v>43499</v>
      </c>
      <c r="F1469">
        <v>10986</v>
      </c>
      <c r="G1469">
        <v>15</v>
      </c>
      <c r="H1469" s="21">
        <v>197.1</v>
      </c>
      <c r="I1469" s="21">
        <v>0</v>
      </c>
      <c r="J1469" s="21">
        <v>173.84</v>
      </c>
      <c r="K1469" s="21">
        <v>23.26</v>
      </c>
      <c r="L1469">
        <v>3</v>
      </c>
    </row>
    <row r="1470" spans="1:12" x14ac:dyDescent="0.3">
      <c r="A1470" t="s">
        <v>47</v>
      </c>
      <c r="B1470" t="s">
        <v>51</v>
      </c>
      <c r="C1470" t="s">
        <v>213</v>
      </c>
      <c r="D1470" t="s">
        <v>171</v>
      </c>
      <c r="E1470" s="20">
        <v>43499</v>
      </c>
      <c r="F1470">
        <v>10986</v>
      </c>
      <c r="G1470">
        <v>10</v>
      </c>
      <c r="H1470" s="21">
        <v>3689.3</v>
      </c>
      <c r="I1470" s="21">
        <v>0</v>
      </c>
      <c r="J1470" s="21">
        <v>3253.96</v>
      </c>
      <c r="K1470" s="21">
        <v>435.34</v>
      </c>
      <c r="L1470">
        <v>3</v>
      </c>
    </row>
    <row r="1471" spans="1:12" x14ac:dyDescent="0.3">
      <c r="A1471" t="s">
        <v>52</v>
      </c>
      <c r="B1471" t="s">
        <v>105</v>
      </c>
      <c r="C1471" t="s">
        <v>213</v>
      </c>
      <c r="D1471" t="s">
        <v>171</v>
      </c>
      <c r="E1471" s="20">
        <v>43629</v>
      </c>
      <c r="F1471">
        <v>10531</v>
      </c>
      <c r="G1471">
        <v>2</v>
      </c>
      <c r="H1471" s="21">
        <v>15.8</v>
      </c>
      <c r="I1471" s="21">
        <v>0</v>
      </c>
      <c r="J1471" s="21">
        <v>12.8</v>
      </c>
      <c r="K1471" s="21">
        <v>3</v>
      </c>
      <c r="L1471">
        <v>3</v>
      </c>
    </row>
    <row r="1472" spans="1:12" x14ac:dyDescent="0.3">
      <c r="A1472" t="s">
        <v>52</v>
      </c>
      <c r="B1472" t="s">
        <v>108</v>
      </c>
      <c r="C1472" t="s">
        <v>213</v>
      </c>
      <c r="D1472" t="s">
        <v>171</v>
      </c>
      <c r="E1472" s="20">
        <v>42779</v>
      </c>
      <c r="F1472">
        <v>10409</v>
      </c>
      <c r="G1472">
        <v>12</v>
      </c>
      <c r="H1472" s="21">
        <v>131.52000000000001</v>
      </c>
      <c r="I1472" s="21">
        <v>0</v>
      </c>
      <c r="J1472" s="21">
        <v>108.9</v>
      </c>
      <c r="K1472" s="21">
        <v>22.62</v>
      </c>
      <c r="L1472">
        <v>3</v>
      </c>
    </row>
    <row r="1473" spans="1:12" x14ac:dyDescent="0.3">
      <c r="A1473" t="s">
        <v>52</v>
      </c>
      <c r="B1473" t="s">
        <v>140</v>
      </c>
      <c r="C1473" t="s">
        <v>213</v>
      </c>
      <c r="D1473" t="s">
        <v>171</v>
      </c>
      <c r="E1473" s="20">
        <v>43499</v>
      </c>
      <c r="F1473">
        <v>10986</v>
      </c>
      <c r="G1473">
        <v>15</v>
      </c>
      <c r="H1473" s="21">
        <v>1211.7</v>
      </c>
      <c r="I1473" s="21">
        <v>0</v>
      </c>
      <c r="J1473" s="21">
        <v>1068.72</v>
      </c>
      <c r="K1473" s="21">
        <v>142.97999999999999</v>
      </c>
      <c r="L1473">
        <v>3</v>
      </c>
    </row>
    <row r="1474" spans="1:12" x14ac:dyDescent="0.3">
      <c r="A1474" t="s">
        <v>56</v>
      </c>
      <c r="B1474" t="s">
        <v>75</v>
      </c>
      <c r="C1474" t="s">
        <v>213</v>
      </c>
      <c r="D1474" t="s">
        <v>171</v>
      </c>
      <c r="E1474" s="20">
        <v>43578</v>
      </c>
      <c r="F1474">
        <v>10958</v>
      </c>
      <c r="G1474">
        <v>5</v>
      </c>
      <c r="H1474" s="21">
        <v>58.25</v>
      </c>
      <c r="I1474" s="21">
        <v>0</v>
      </c>
      <c r="J1474" s="21">
        <v>51.38</v>
      </c>
      <c r="K1474" s="21">
        <v>6.87</v>
      </c>
      <c r="L1474">
        <v>3</v>
      </c>
    </row>
    <row r="1475" spans="1:12" x14ac:dyDescent="0.3">
      <c r="A1475" t="s">
        <v>61</v>
      </c>
      <c r="B1475" t="s">
        <v>81</v>
      </c>
      <c r="C1475" t="s">
        <v>213</v>
      </c>
      <c r="D1475" t="s">
        <v>171</v>
      </c>
      <c r="E1475" s="20">
        <v>43578</v>
      </c>
      <c r="F1475">
        <v>10958</v>
      </c>
      <c r="G1475">
        <v>6</v>
      </c>
      <c r="H1475" s="21">
        <v>229.02</v>
      </c>
      <c r="I1475" s="21">
        <v>0</v>
      </c>
      <c r="J1475" s="21">
        <v>202</v>
      </c>
      <c r="K1475" s="21">
        <v>27.02</v>
      </c>
      <c r="L1475">
        <v>3</v>
      </c>
    </row>
    <row r="1476" spans="1:12" x14ac:dyDescent="0.3">
      <c r="A1476" t="s">
        <v>61</v>
      </c>
      <c r="B1476" t="s">
        <v>122</v>
      </c>
      <c r="C1476" t="s">
        <v>213</v>
      </c>
      <c r="D1476" t="s">
        <v>171</v>
      </c>
      <c r="E1476" s="20">
        <v>42779</v>
      </c>
      <c r="F1476">
        <v>10409</v>
      </c>
      <c r="G1476">
        <v>12</v>
      </c>
      <c r="H1476" s="21">
        <v>294.95999999999998</v>
      </c>
      <c r="I1476" s="21">
        <v>0</v>
      </c>
      <c r="J1476" s="21">
        <v>244.23</v>
      </c>
      <c r="K1476" s="21">
        <v>50.73</v>
      </c>
      <c r="L1476">
        <v>3</v>
      </c>
    </row>
    <row r="1477" spans="1:12" x14ac:dyDescent="0.3">
      <c r="A1477" t="s">
        <v>63</v>
      </c>
      <c r="B1477" t="s">
        <v>65</v>
      </c>
      <c r="C1477" t="s">
        <v>213</v>
      </c>
      <c r="D1477" t="s">
        <v>171</v>
      </c>
      <c r="E1477" s="20">
        <v>43460</v>
      </c>
      <c r="F1477">
        <v>10898</v>
      </c>
      <c r="G1477">
        <v>5</v>
      </c>
      <c r="H1477" s="21">
        <v>116.45</v>
      </c>
      <c r="I1477" s="21">
        <v>0</v>
      </c>
      <c r="J1477" s="21">
        <v>102.71</v>
      </c>
      <c r="K1477" s="21">
        <v>13.74</v>
      </c>
      <c r="L1477">
        <v>3</v>
      </c>
    </row>
    <row r="1478" spans="1:12" x14ac:dyDescent="0.3">
      <c r="A1478" t="s">
        <v>43</v>
      </c>
      <c r="B1478" t="s">
        <v>139</v>
      </c>
      <c r="C1478" t="s">
        <v>214</v>
      </c>
      <c r="D1478" t="s">
        <v>163</v>
      </c>
      <c r="E1478" s="20">
        <v>43365</v>
      </c>
      <c r="F1478">
        <v>10708</v>
      </c>
      <c r="G1478">
        <v>4</v>
      </c>
      <c r="H1478" s="21">
        <v>21.64</v>
      </c>
      <c r="I1478" s="21">
        <v>0</v>
      </c>
      <c r="J1478" s="21">
        <v>17.53</v>
      </c>
      <c r="K1478" s="21">
        <v>4.1100000000000003</v>
      </c>
      <c r="L1478">
        <v>8</v>
      </c>
    </row>
    <row r="1479" spans="1:12" x14ac:dyDescent="0.3">
      <c r="A1479" t="s">
        <v>43</v>
      </c>
      <c r="B1479" t="s">
        <v>94</v>
      </c>
      <c r="C1479" t="s">
        <v>214</v>
      </c>
      <c r="D1479" t="s">
        <v>163</v>
      </c>
      <c r="E1479" s="20">
        <v>43481</v>
      </c>
      <c r="F1479">
        <v>10944</v>
      </c>
      <c r="G1479">
        <v>5</v>
      </c>
      <c r="H1479" s="21">
        <v>161.88</v>
      </c>
      <c r="I1479" s="21">
        <v>32.380000000000003</v>
      </c>
      <c r="J1479" s="21">
        <v>114.22</v>
      </c>
      <c r="K1479" s="21">
        <v>15.28</v>
      </c>
      <c r="L1479">
        <v>8</v>
      </c>
    </row>
    <row r="1480" spans="1:12" x14ac:dyDescent="0.3">
      <c r="A1480" t="s">
        <v>43</v>
      </c>
      <c r="B1480" t="s">
        <v>68</v>
      </c>
      <c r="C1480" t="s">
        <v>214</v>
      </c>
      <c r="D1480" t="s">
        <v>163</v>
      </c>
      <c r="E1480" s="20">
        <v>42791</v>
      </c>
      <c r="F1480">
        <v>10453</v>
      </c>
      <c r="G1480">
        <v>25</v>
      </c>
      <c r="H1480" s="21">
        <v>836.83</v>
      </c>
      <c r="I1480" s="21">
        <v>76.08</v>
      </c>
      <c r="J1480" s="21">
        <v>629.9</v>
      </c>
      <c r="K1480" s="21">
        <v>130.85</v>
      </c>
      <c r="L1480">
        <v>8</v>
      </c>
    </row>
    <row r="1481" spans="1:12" x14ac:dyDescent="0.3">
      <c r="A1481" t="s">
        <v>43</v>
      </c>
      <c r="B1481" t="s">
        <v>93</v>
      </c>
      <c r="C1481" t="s">
        <v>214</v>
      </c>
      <c r="D1481" t="s">
        <v>163</v>
      </c>
      <c r="E1481" s="20">
        <v>43134</v>
      </c>
      <c r="F1481">
        <v>10399</v>
      </c>
      <c r="G1481">
        <v>30</v>
      </c>
      <c r="H1481" s="21">
        <v>829.8</v>
      </c>
      <c r="I1481" s="21">
        <v>0</v>
      </c>
      <c r="J1481" s="21">
        <v>687.07</v>
      </c>
      <c r="K1481" s="21">
        <v>142.72999999999999</v>
      </c>
      <c r="L1481">
        <v>7</v>
      </c>
    </row>
    <row r="1482" spans="1:12" x14ac:dyDescent="0.3">
      <c r="A1482" t="s">
        <v>47</v>
      </c>
      <c r="B1482" t="s">
        <v>100</v>
      </c>
      <c r="C1482" t="s">
        <v>214</v>
      </c>
      <c r="D1482" t="s">
        <v>163</v>
      </c>
      <c r="E1482" s="20">
        <v>43468</v>
      </c>
      <c r="F1482">
        <v>10367</v>
      </c>
      <c r="G1482">
        <v>7</v>
      </c>
      <c r="H1482" s="21">
        <v>99.61</v>
      </c>
      <c r="I1482" s="21">
        <v>0</v>
      </c>
      <c r="J1482" s="21">
        <v>86.06</v>
      </c>
      <c r="K1482" s="21">
        <v>13.55</v>
      </c>
      <c r="L1482">
        <v>7</v>
      </c>
    </row>
    <row r="1483" spans="1:12" x14ac:dyDescent="0.3">
      <c r="A1483" t="s">
        <v>47</v>
      </c>
      <c r="B1483" t="s">
        <v>69</v>
      </c>
      <c r="C1483" t="s">
        <v>214</v>
      </c>
      <c r="D1483" t="s">
        <v>163</v>
      </c>
      <c r="E1483" s="20">
        <v>43450</v>
      </c>
      <c r="F1483">
        <v>10879</v>
      </c>
      <c r="G1483">
        <v>10</v>
      </c>
      <c r="H1483" s="21">
        <v>109</v>
      </c>
      <c r="I1483" s="21">
        <v>0</v>
      </c>
      <c r="J1483" s="21">
        <v>96.14</v>
      </c>
      <c r="K1483" s="21">
        <v>12.86</v>
      </c>
      <c r="L1483">
        <v>7</v>
      </c>
    </row>
    <row r="1484" spans="1:12" x14ac:dyDescent="0.3">
      <c r="A1484" t="s">
        <v>47</v>
      </c>
      <c r="B1484" t="s">
        <v>69</v>
      </c>
      <c r="C1484" t="s">
        <v>214</v>
      </c>
      <c r="D1484" t="s">
        <v>163</v>
      </c>
      <c r="E1484" s="20">
        <v>43327</v>
      </c>
      <c r="F1484">
        <v>10664</v>
      </c>
      <c r="G1484">
        <v>15</v>
      </c>
      <c r="H1484" s="21">
        <v>171.64</v>
      </c>
      <c r="I1484" s="21">
        <v>22.39</v>
      </c>
      <c r="J1484" s="21">
        <v>120.89</v>
      </c>
      <c r="K1484" s="21">
        <v>28.36</v>
      </c>
      <c r="L1484">
        <v>8</v>
      </c>
    </row>
    <row r="1485" spans="1:12" x14ac:dyDescent="0.3">
      <c r="A1485" t="s">
        <v>47</v>
      </c>
      <c r="B1485" t="s">
        <v>69</v>
      </c>
      <c r="C1485" t="s">
        <v>214</v>
      </c>
      <c r="D1485" t="s">
        <v>163</v>
      </c>
      <c r="E1485" s="20">
        <v>43468</v>
      </c>
      <c r="F1485">
        <v>10367</v>
      </c>
      <c r="G1485">
        <v>15</v>
      </c>
      <c r="H1485" s="21">
        <v>141.15</v>
      </c>
      <c r="I1485" s="21">
        <v>0</v>
      </c>
      <c r="J1485" s="21">
        <v>121.95</v>
      </c>
      <c r="K1485" s="21">
        <v>19.2</v>
      </c>
      <c r="L1485">
        <v>7</v>
      </c>
    </row>
    <row r="1486" spans="1:12" x14ac:dyDescent="0.3">
      <c r="A1486" t="s">
        <v>47</v>
      </c>
      <c r="B1486" t="s">
        <v>100</v>
      </c>
      <c r="C1486" t="s">
        <v>214</v>
      </c>
      <c r="D1486" t="s">
        <v>163</v>
      </c>
      <c r="E1486" s="20">
        <v>43134</v>
      </c>
      <c r="F1486">
        <v>10399</v>
      </c>
      <c r="G1486">
        <v>14</v>
      </c>
      <c r="H1486" s="21">
        <v>168.14</v>
      </c>
      <c r="I1486" s="21">
        <v>0</v>
      </c>
      <c r="J1486" s="21">
        <v>139.22</v>
      </c>
      <c r="K1486" s="21">
        <v>28.92</v>
      </c>
      <c r="L1486">
        <v>7</v>
      </c>
    </row>
    <row r="1487" spans="1:12" x14ac:dyDescent="0.3">
      <c r="A1487" t="s">
        <v>47</v>
      </c>
      <c r="B1487" t="s">
        <v>102</v>
      </c>
      <c r="C1487" t="s">
        <v>214</v>
      </c>
      <c r="D1487" t="s">
        <v>163</v>
      </c>
      <c r="E1487" s="20">
        <v>43545</v>
      </c>
      <c r="F1487">
        <v>11029</v>
      </c>
      <c r="G1487">
        <v>12</v>
      </c>
      <c r="H1487" s="21">
        <v>217.68</v>
      </c>
      <c r="I1487" s="21">
        <v>0</v>
      </c>
      <c r="J1487" s="21">
        <v>191.99</v>
      </c>
      <c r="K1487" s="21">
        <v>25.69</v>
      </c>
      <c r="L1487">
        <v>8</v>
      </c>
    </row>
    <row r="1488" spans="1:12" x14ac:dyDescent="0.3">
      <c r="A1488" t="s">
        <v>47</v>
      </c>
      <c r="B1488" t="s">
        <v>101</v>
      </c>
      <c r="C1488" t="s">
        <v>214</v>
      </c>
      <c r="D1488" t="s">
        <v>163</v>
      </c>
      <c r="E1488" s="20">
        <v>43275</v>
      </c>
      <c r="F1488">
        <v>10636</v>
      </c>
      <c r="G1488">
        <v>25</v>
      </c>
      <c r="H1488" s="21">
        <v>515.75</v>
      </c>
      <c r="I1488" s="21">
        <v>0</v>
      </c>
      <c r="J1488" s="21">
        <v>417.76</v>
      </c>
      <c r="K1488" s="21">
        <v>97.99</v>
      </c>
      <c r="L1488">
        <v>7</v>
      </c>
    </row>
    <row r="1489" spans="1:12" x14ac:dyDescent="0.3">
      <c r="A1489" t="s">
        <v>47</v>
      </c>
      <c r="B1489" t="s">
        <v>49</v>
      </c>
      <c r="C1489" t="s">
        <v>214</v>
      </c>
      <c r="D1489" t="s">
        <v>163</v>
      </c>
      <c r="E1489" s="20">
        <v>43020</v>
      </c>
      <c r="F1489">
        <v>10561</v>
      </c>
      <c r="G1489">
        <v>10</v>
      </c>
      <c r="H1489" s="21">
        <v>688.9</v>
      </c>
      <c r="I1489" s="21">
        <v>0</v>
      </c>
      <c r="J1489" s="21">
        <v>558.01</v>
      </c>
      <c r="K1489" s="21">
        <v>130.88999999999999</v>
      </c>
      <c r="L1489">
        <v>8</v>
      </c>
    </row>
    <row r="1490" spans="1:12" x14ac:dyDescent="0.3">
      <c r="A1490" t="s">
        <v>47</v>
      </c>
      <c r="B1490" t="s">
        <v>97</v>
      </c>
      <c r="C1490" t="s">
        <v>214</v>
      </c>
      <c r="D1490" t="s">
        <v>163</v>
      </c>
      <c r="E1490" s="20">
        <v>43108</v>
      </c>
      <c r="F1490">
        <v>10437</v>
      </c>
      <c r="G1490">
        <v>15</v>
      </c>
      <c r="H1490" s="21">
        <v>872.55</v>
      </c>
      <c r="I1490" s="21">
        <v>0</v>
      </c>
      <c r="J1490" s="21">
        <v>722.47</v>
      </c>
      <c r="K1490" s="21">
        <v>150.08000000000001</v>
      </c>
      <c r="L1490">
        <v>7</v>
      </c>
    </row>
    <row r="1491" spans="1:12" x14ac:dyDescent="0.3">
      <c r="A1491" t="s">
        <v>47</v>
      </c>
      <c r="B1491" t="s">
        <v>49</v>
      </c>
      <c r="C1491" t="s">
        <v>214</v>
      </c>
      <c r="D1491" t="s">
        <v>163</v>
      </c>
      <c r="E1491" s="20">
        <v>43481</v>
      </c>
      <c r="F1491">
        <v>10944</v>
      </c>
      <c r="G1491">
        <v>18</v>
      </c>
      <c r="H1491" s="21">
        <v>1636.43</v>
      </c>
      <c r="I1491" s="21">
        <v>327.29000000000002</v>
      </c>
      <c r="J1491" s="21">
        <v>1154.6600000000001</v>
      </c>
      <c r="K1491" s="21">
        <v>154.47999999999999</v>
      </c>
      <c r="L1491">
        <v>8</v>
      </c>
    </row>
    <row r="1492" spans="1:12" x14ac:dyDescent="0.3">
      <c r="A1492" t="s">
        <v>47</v>
      </c>
      <c r="B1492" t="s">
        <v>51</v>
      </c>
      <c r="C1492" t="s">
        <v>214</v>
      </c>
      <c r="D1492" t="s">
        <v>163</v>
      </c>
      <c r="E1492" s="20">
        <v>43450</v>
      </c>
      <c r="F1492">
        <v>10879</v>
      </c>
      <c r="G1492">
        <v>10</v>
      </c>
      <c r="H1492" s="21">
        <v>4305.3</v>
      </c>
      <c r="I1492" s="21">
        <v>0</v>
      </c>
      <c r="J1492" s="21">
        <v>3797.28</v>
      </c>
      <c r="K1492" s="21">
        <v>508.02</v>
      </c>
      <c r="L1492">
        <v>7</v>
      </c>
    </row>
    <row r="1493" spans="1:12" x14ac:dyDescent="0.3">
      <c r="A1493" t="s">
        <v>47</v>
      </c>
      <c r="B1493" t="s">
        <v>51</v>
      </c>
      <c r="C1493" t="s">
        <v>214</v>
      </c>
      <c r="D1493" t="s">
        <v>163</v>
      </c>
      <c r="E1493" s="20">
        <v>43134</v>
      </c>
      <c r="F1493">
        <v>10399</v>
      </c>
      <c r="G1493">
        <v>35</v>
      </c>
      <c r="H1493" s="21">
        <v>13366.85</v>
      </c>
      <c r="I1493" s="21">
        <v>0</v>
      </c>
      <c r="J1493" s="21">
        <v>11067.75</v>
      </c>
      <c r="K1493" s="21">
        <v>2299.1</v>
      </c>
      <c r="L1493">
        <v>7</v>
      </c>
    </row>
    <row r="1494" spans="1:12" x14ac:dyDescent="0.3">
      <c r="A1494" t="s">
        <v>52</v>
      </c>
      <c r="B1494" t="s">
        <v>106</v>
      </c>
      <c r="C1494" t="s">
        <v>214</v>
      </c>
      <c r="D1494" t="s">
        <v>163</v>
      </c>
      <c r="E1494" s="20">
        <v>43235</v>
      </c>
      <c r="F1494">
        <v>10595</v>
      </c>
      <c r="G1494">
        <v>65</v>
      </c>
      <c r="H1494" s="21">
        <v>146.25</v>
      </c>
      <c r="I1494" s="21">
        <v>29.25</v>
      </c>
      <c r="J1494" s="21">
        <v>94.77</v>
      </c>
      <c r="K1494" s="21">
        <v>22.23</v>
      </c>
      <c r="L1494">
        <v>7</v>
      </c>
    </row>
    <row r="1495" spans="1:12" x14ac:dyDescent="0.3">
      <c r="A1495" t="s">
        <v>52</v>
      </c>
      <c r="B1495" t="s">
        <v>107</v>
      </c>
      <c r="C1495" t="s">
        <v>214</v>
      </c>
      <c r="D1495" t="s">
        <v>163</v>
      </c>
      <c r="E1495" s="20">
        <v>43675</v>
      </c>
      <c r="F1495">
        <v>10967</v>
      </c>
      <c r="G1495">
        <v>12</v>
      </c>
      <c r="H1495" s="21">
        <v>111.72</v>
      </c>
      <c r="I1495" s="21">
        <v>0</v>
      </c>
      <c r="J1495" s="21">
        <v>98.54</v>
      </c>
      <c r="K1495" s="21">
        <v>13.18</v>
      </c>
      <c r="L1495">
        <v>8</v>
      </c>
    </row>
    <row r="1496" spans="1:12" x14ac:dyDescent="0.3">
      <c r="A1496" t="s">
        <v>52</v>
      </c>
      <c r="B1496" t="s">
        <v>107</v>
      </c>
      <c r="C1496" t="s">
        <v>214</v>
      </c>
      <c r="D1496" t="s">
        <v>163</v>
      </c>
      <c r="E1496" s="20">
        <v>43323</v>
      </c>
      <c r="F1496">
        <v>10438</v>
      </c>
      <c r="G1496">
        <v>15</v>
      </c>
      <c r="H1496" s="21">
        <v>171.36</v>
      </c>
      <c r="I1496" s="21">
        <v>28.56</v>
      </c>
      <c r="J1496" s="21">
        <v>118.24</v>
      </c>
      <c r="K1496" s="21">
        <v>24.56</v>
      </c>
      <c r="L1496">
        <v>7</v>
      </c>
    </row>
    <row r="1497" spans="1:12" x14ac:dyDescent="0.3">
      <c r="A1497" t="s">
        <v>52</v>
      </c>
      <c r="B1497" t="s">
        <v>110</v>
      </c>
      <c r="C1497" t="s">
        <v>214</v>
      </c>
      <c r="D1497" t="s">
        <v>163</v>
      </c>
      <c r="E1497" s="20">
        <v>42756</v>
      </c>
      <c r="F1497">
        <v>10448</v>
      </c>
      <c r="G1497">
        <v>6</v>
      </c>
      <c r="H1497" s="21">
        <v>195.18</v>
      </c>
      <c r="I1497" s="21">
        <v>0</v>
      </c>
      <c r="J1497" s="21">
        <v>161.61000000000001</v>
      </c>
      <c r="K1497" s="21">
        <v>33.57</v>
      </c>
      <c r="L1497">
        <v>8</v>
      </c>
    </row>
    <row r="1498" spans="1:12" x14ac:dyDescent="0.3">
      <c r="A1498" t="s">
        <v>52</v>
      </c>
      <c r="B1498" t="s">
        <v>54</v>
      </c>
      <c r="C1498" t="s">
        <v>214</v>
      </c>
      <c r="D1498" t="s">
        <v>163</v>
      </c>
      <c r="E1498" s="20">
        <v>43378</v>
      </c>
      <c r="F1498">
        <v>10615</v>
      </c>
      <c r="G1498">
        <v>5</v>
      </c>
      <c r="H1498" s="21">
        <v>209.25</v>
      </c>
      <c r="I1498" s="21">
        <v>0</v>
      </c>
      <c r="J1498" s="21">
        <v>169.49</v>
      </c>
      <c r="K1498" s="21">
        <v>39.76</v>
      </c>
      <c r="L1498">
        <v>8</v>
      </c>
    </row>
    <row r="1499" spans="1:12" x14ac:dyDescent="0.3">
      <c r="A1499" t="s">
        <v>52</v>
      </c>
      <c r="B1499" t="s">
        <v>72</v>
      </c>
      <c r="C1499" t="s">
        <v>214</v>
      </c>
      <c r="D1499" t="s">
        <v>163</v>
      </c>
      <c r="E1499" s="20">
        <v>43468</v>
      </c>
      <c r="F1499">
        <v>10367</v>
      </c>
      <c r="G1499">
        <v>18</v>
      </c>
      <c r="H1499" s="21">
        <v>672.66</v>
      </c>
      <c r="I1499" s="21">
        <v>0</v>
      </c>
      <c r="J1499" s="21">
        <v>581.17999999999995</v>
      </c>
      <c r="K1499" s="21">
        <v>91.48</v>
      </c>
      <c r="L1499">
        <v>7</v>
      </c>
    </row>
    <row r="1500" spans="1:12" x14ac:dyDescent="0.3">
      <c r="A1500" t="s">
        <v>52</v>
      </c>
      <c r="B1500" t="s">
        <v>135</v>
      </c>
      <c r="C1500" t="s">
        <v>214</v>
      </c>
      <c r="D1500" t="s">
        <v>163</v>
      </c>
      <c r="E1500" s="20">
        <v>43675</v>
      </c>
      <c r="F1500">
        <v>10967</v>
      </c>
      <c r="G1500">
        <v>40</v>
      </c>
      <c r="H1500" s="21">
        <v>746.8</v>
      </c>
      <c r="I1500" s="21">
        <v>0</v>
      </c>
      <c r="J1500" s="21">
        <v>658.68</v>
      </c>
      <c r="K1500" s="21">
        <v>88.12</v>
      </c>
      <c r="L1500">
        <v>8</v>
      </c>
    </row>
    <row r="1501" spans="1:12" x14ac:dyDescent="0.3">
      <c r="A1501" t="s">
        <v>52</v>
      </c>
      <c r="B1501" t="s">
        <v>71</v>
      </c>
      <c r="C1501" t="s">
        <v>214</v>
      </c>
      <c r="D1501" t="s">
        <v>163</v>
      </c>
      <c r="E1501" s="20">
        <v>43134</v>
      </c>
      <c r="F1501">
        <v>10399</v>
      </c>
      <c r="G1501">
        <v>60</v>
      </c>
      <c r="H1501" s="21">
        <v>794.4</v>
      </c>
      <c r="I1501" s="21">
        <v>0</v>
      </c>
      <c r="J1501" s="21">
        <v>693.51</v>
      </c>
      <c r="K1501" s="21">
        <v>100.89</v>
      </c>
      <c r="L1501">
        <v>7</v>
      </c>
    </row>
    <row r="1502" spans="1:12" x14ac:dyDescent="0.3">
      <c r="A1502" t="s">
        <v>52</v>
      </c>
      <c r="B1502" t="s">
        <v>73</v>
      </c>
      <c r="C1502" t="s">
        <v>214</v>
      </c>
      <c r="D1502" t="s">
        <v>163</v>
      </c>
      <c r="E1502" s="20">
        <v>43235</v>
      </c>
      <c r="F1502">
        <v>10595</v>
      </c>
      <c r="G1502">
        <v>120</v>
      </c>
      <c r="H1502" s="21">
        <v>3897</v>
      </c>
      <c r="I1502" s="21">
        <v>779.4</v>
      </c>
      <c r="J1502" s="21">
        <v>2525.2600000000002</v>
      </c>
      <c r="K1502" s="21">
        <v>592.34</v>
      </c>
      <c r="L1502">
        <v>7</v>
      </c>
    </row>
    <row r="1503" spans="1:12" x14ac:dyDescent="0.3">
      <c r="A1503" t="s">
        <v>56</v>
      </c>
      <c r="B1503" t="s">
        <v>114</v>
      </c>
      <c r="C1503" t="s">
        <v>214</v>
      </c>
      <c r="D1503" t="s">
        <v>163</v>
      </c>
      <c r="E1503" s="20">
        <v>43586</v>
      </c>
      <c r="F1503">
        <v>10548</v>
      </c>
      <c r="G1503">
        <v>10</v>
      </c>
      <c r="H1503" s="21">
        <v>109.13</v>
      </c>
      <c r="I1503" s="21">
        <v>21.83</v>
      </c>
      <c r="J1503" s="21">
        <v>70.709999999999994</v>
      </c>
      <c r="K1503" s="21">
        <v>16.59</v>
      </c>
      <c r="L1503">
        <v>7</v>
      </c>
    </row>
    <row r="1504" spans="1:12" x14ac:dyDescent="0.3">
      <c r="A1504" t="s">
        <v>56</v>
      </c>
      <c r="B1504" t="s">
        <v>114</v>
      </c>
      <c r="C1504" t="s">
        <v>214</v>
      </c>
      <c r="D1504" t="s">
        <v>163</v>
      </c>
      <c r="E1504" s="20">
        <v>43323</v>
      </c>
      <c r="F1504">
        <v>10438</v>
      </c>
      <c r="G1504">
        <v>20</v>
      </c>
      <c r="H1504" s="21">
        <v>179.52</v>
      </c>
      <c r="I1504" s="21">
        <v>29.92</v>
      </c>
      <c r="J1504" s="21">
        <v>123.87</v>
      </c>
      <c r="K1504" s="21">
        <v>25.73</v>
      </c>
      <c r="L1504">
        <v>7</v>
      </c>
    </row>
    <row r="1505" spans="1:12" x14ac:dyDescent="0.3">
      <c r="A1505" t="s">
        <v>56</v>
      </c>
      <c r="B1505" t="s">
        <v>74</v>
      </c>
      <c r="C1505" t="s">
        <v>214</v>
      </c>
      <c r="D1505" t="s">
        <v>163</v>
      </c>
      <c r="E1505" s="20">
        <v>43235</v>
      </c>
      <c r="F1505">
        <v>10595</v>
      </c>
      <c r="G1505">
        <v>30</v>
      </c>
      <c r="H1505" s="21">
        <v>219.75</v>
      </c>
      <c r="I1505" s="21">
        <v>43.95</v>
      </c>
      <c r="J1505" s="21">
        <v>142.4</v>
      </c>
      <c r="K1505" s="21">
        <v>33.4</v>
      </c>
      <c r="L1505">
        <v>7</v>
      </c>
    </row>
    <row r="1506" spans="1:12" x14ac:dyDescent="0.3">
      <c r="A1506" t="s">
        <v>56</v>
      </c>
      <c r="B1506" t="s">
        <v>114</v>
      </c>
      <c r="C1506" t="s">
        <v>214</v>
      </c>
      <c r="D1506" t="s">
        <v>163</v>
      </c>
      <c r="E1506" s="20">
        <v>43468</v>
      </c>
      <c r="F1506">
        <v>10367</v>
      </c>
      <c r="G1506">
        <v>36</v>
      </c>
      <c r="H1506" s="21">
        <v>272.16000000000003</v>
      </c>
      <c r="I1506" s="21">
        <v>0</v>
      </c>
      <c r="J1506" s="21">
        <v>256.69</v>
      </c>
      <c r="K1506" s="21">
        <v>15.47</v>
      </c>
      <c r="L1506">
        <v>7</v>
      </c>
    </row>
    <row r="1507" spans="1:12" x14ac:dyDescent="0.3">
      <c r="A1507" t="s">
        <v>58</v>
      </c>
      <c r="B1507" t="s">
        <v>118</v>
      </c>
      <c r="C1507" t="s">
        <v>214</v>
      </c>
      <c r="D1507" t="s">
        <v>163</v>
      </c>
      <c r="E1507" s="20">
        <v>43654</v>
      </c>
      <c r="F1507">
        <v>10295</v>
      </c>
      <c r="G1507">
        <v>4</v>
      </c>
      <c r="H1507" s="21">
        <v>139.36000000000001</v>
      </c>
      <c r="I1507" s="21">
        <v>0</v>
      </c>
      <c r="J1507" s="21">
        <v>120.41</v>
      </c>
      <c r="K1507" s="21">
        <v>18.95</v>
      </c>
      <c r="L1507">
        <v>7</v>
      </c>
    </row>
    <row r="1508" spans="1:12" x14ac:dyDescent="0.3">
      <c r="A1508" t="s">
        <v>58</v>
      </c>
      <c r="B1508" t="s">
        <v>117</v>
      </c>
      <c r="C1508" t="s">
        <v>214</v>
      </c>
      <c r="D1508" t="s">
        <v>163</v>
      </c>
      <c r="E1508" s="20">
        <v>43323</v>
      </c>
      <c r="F1508">
        <v>10438</v>
      </c>
      <c r="G1508">
        <v>15</v>
      </c>
      <c r="H1508" s="21">
        <v>365.4</v>
      </c>
      <c r="I1508" s="21">
        <v>60.9</v>
      </c>
      <c r="J1508" s="21">
        <v>252.13</v>
      </c>
      <c r="K1508" s="21">
        <v>52.37</v>
      </c>
      <c r="L1508">
        <v>7</v>
      </c>
    </row>
    <row r="1509" spans="1:12" x14ac:dyDescent="0.3">
      <c r="A1509" t="s">
        <v>58</v>
      </c>
      <c r="B1509" t="s">
        <v>118</v>
      </c>
      <c r="C1509" t="s">
        <v>214</v>
      </c>
      <c r="D1509" t="s">
        <v>163</v>
      </c>
      <c r="E1509" s="20">
        <v>43327</v>
      </c>
      <c r="F1509">
        <v>10664</v>
      </c>
      <c r="G1509">
        <v>12</v>
      </c>
      <c r="H1509" s="21">
        <v>573.53</v>
      </c>
      <c r="I1509" s="21">
        <v>74.81</v>
      </c>
      <c r="J1509" s="21">
        <v>403.96</v>
      </c>
      <c r="K1509" s="21">
        <v>94.76</v>
      </c>
      <c r="L1509">
        <v>8</v>
      </c>
    </row>
    <row r="1510" spans="1:12" x14ac:dyDescent="0.3">
      <c r="A1510" t="s">
        <v>58</v>
      </c>
      <c r="B1510" t="s">
        <v>118</v>
      </c>
      <c r="C1510" t="s">
        <v>214</v>
      </c>
      <c r="D1510" t="s">
        <v>163</v>
      </c>
      <c r="E1510" s="20">
        <v>43481</v>
      </c>
      <c r="F1510">
        <v>10944</v>
      </c>
      <c r="G1510">
        <v>18</v>
      </c>
      <c r="H1510" s="21">
        <v>727.2</v>
      </c>
      <c r="I1510" s="21">
        <v>0</v>
      </c>
      <c r="J1510" s="21">
        <v>641.39</v>
      </c>
      <c r="K1510" s="21">
        <v>85.81</v>
      </c>
      <c r="L1510">
        <v>8</v>
      </c>
    </row>
    <row r="1511" spans="1:12" x14ac:dyDescent="0.3">
      <c r="A1511" t="s">
        <v>58</v>
      </c>
      <c r="B1511" t="s">
        <v>118</v>
      </c>
      <c r="C1511" t="s">
        <v>214</v>
      </c>
      <c r="D1511" t="s">
        <v>163</v>
      </c>
      <c r="E1511" s="20">
        <v>43545</v>
      </c>
      <c r="F1511">
        <v>11029</v>
      </c>
      <c r="G1511">
        <v>20</v>
      </c>
      <c r="H1511" s="21">
        <v>763.2</v>
      </c>
      <c r="I1511" s="21">
        <v>0</v>
      </c>
      <c r="J1511" s="21">
        <v>673.14</v>
      </c>
      <c r="K1511" s="21">
        <v>90.06</v>
      </c>
      <c r="L1511">
        <v>8</v>
      </c>
    </row>
    <row r="1512" spans="1:12" x14ac:dyDescent="0.3">
      <c r="A1512" t="s">
        <v>58</v>
      </c>
      <c r="B1512" t="s">
        <v>118</v>
      </c>
      <c r="C1512" t="s">
        <v>214</v>
      </c>
      <c r="D1512" t="s">
        <v>163</v>
      </c>
      <c r="E1512" s="20">
        <v>43248</v>
      </c>
      <c r="F1512">
        <v>10608</v>
      </c>
      <c r="G1512">
        <v>28</v>
      </c>
      <c r="H1512" s="21">
        <v>1155.28</v>
      </c>
      <c r="I1512" s="21">
        <v>0</v>
      </c>
      <c r="J1512" s="21">
        <v>935.78</v>
      </c>
      <c r="K1512" s="21">
        <v>219.5</v>
      </c>
      <c r="L1512">
        <v>8</v>
      </c>
    </row>
    <row r="1513" spans="1:12" x14ac:dyDescent="0.3">
      <c r="A1513" t="s">
        <v>58</v>
      </c>
      <c r="B1513" t="s">
        <v>76</v>
      </c>
      <c r="C1513" t="s">
        <v>214</v>
      </c>
      <c r="D1513" t="s">
        <v>163</v>
      </c>
      <c r="E1513" s="20">
        <v>43775</v>
      </c>
      <c r="F1513">
        <v>10809</v>
      </c>
      <c r="G1513">
        <v>20</v>
      </c>
      <c r="H1513" s="21">
        <v>1454.8</v>
      </c>
      <c r="I1513" s="21">
        <v>0</v>
      </c>
      <c r="J1513" s="21">
        <v>1178.3900000000001</v>
      </c>
      <c r="K1513" s="21">
        <v>276.41000000000003</v>
      </c>
      <c r="L1513">
        <v>7</v>
      </c>
    </row>
    <row r="1514" spans="1:12" x14ac:dyDescent="0.3">
      <c r="A1514" t="s">
        <v>77</v>
      </c>
      <c r="B1514" t="s">
        <v>78</v>
      </c>
      <c r="C1514" t="s">
        <v>214</v>
      </c>
      <c r="D1514" t="s">
        <v>163</v>
      </c>
      <c r="E1514" s="20">
        <v>42791</v>
      </c>
      <c r="F1514">
        <v>10453</v>
      </c>
      <c r="G1514">
        <v>15</v>
      </c>
      <c r="H1514" s="21">
        <v>592.35</v>
      </c>
      <c r="I1514" s="21">
        <v>53.85</v>
      </c>
      <c r="J1514" s="21">
        <v>445.88</v>
      </c>
      <c r="K1514" s="21">
        <v>92.62</v>
      </c>
      <c r="L1514">
        <v>8</v>
      </c>
    </row>
    <row r="1515" spans="1:12" x14ac:dyDescent="0.3">
      <c r="A1515" t="s">
        <v>77</v>
      </c>
      <c r="B1515" t="s">
        <v>79</v>
      </c>
      <c r="C1515" t="s">
        <v>214</v>
      </c>
      <c r="D1515" t="s">
        <v>163</v>
      </c>
      <c r="E1515" s="20">
        <v>43672</v>
      </c>
      <c r="F1515">
        <v>10965</v>
      </c>
      <c r="G1515">
        <v>16</v>
      </c>
      <c r="H1515" s="21">
        <v>1553.12</v>
      </c>
      <c r="I1515" s="21">
        <v>0</v>
      </c>
      <c r="J1515" s="21">
        <v>1369.85</v>
      </c>
      <c r="K1515" s="21">
        <v>183.27</v>
      </c>
      <c r="L1515">
        <v>8</v>
      </c>
    </row>
    <row r="1516" spans="1:12" x14ac:dyDescent="0.3">
      <c r="A1516" t="s">
        <v>77</v>
      </c>
      <c r="B1516" t="s">
        <v>79</v>
      </c>
      <c r="C1516" t="s">
        <v>214</v>
      </c>
      <c r="D1516" t="s">
        <v>163</v>
      </c>
      <c r="E1516" s="20">
        <v>43230</v>
      </c>
      <c r="F1516">
        <v>10249</v>
      </c>
      <c r="G1516">
        <v>40</v>
      </c>
      <c r="H1516" s="21">
        <v>4048</v>
      </c>
      <c r="I1516" s="21">
        <v>0</v>
      </c>
      <c r="J1516" s="21">
        <v>3642.67</v>
      </c>
      <c r="K1516" s="21">
        <v>405.33</v>
      </c>
      <c r="L1516">
        <v>7</v>
      </c>
    </row>
    <row r="1517" spans="1:12" x14ac:dyDescent="0.3">
      <c r="A1517" t="s">
        <v>77</v>
      </c>
      <c r="B1517" t="s">
        <v>79</v>
      </c>
      <c r="C1517" t="s">
        <v>214</v>
      </c>
      <c r="D1517" t="s">
        <v>163</v>
      </c>
      <c r="E1517" s="20">
        <v>43020</v>
      </c>
      <c r="F1517">
        <v>10561</v>
      </c>
      <c r="G1517">
        <v>50</v>
      </c>
      <c r="H1517" s="21">
        <v>5042.5</v>
      </c>
      <c r="I1517" s="21">
        <v>0</v>
      </c>
      <c r="J1517" s="21">
        <v>4084.43</v>
      </c>
      <c r="K1517" s="21">
        <v>958.07</v>
      </c>
      <c r="L1517">
        <v>8</v>
      </c>
    </row>
    <row r="1518" spans="1:12" x14ac:dyDescent="0.3">
      <c r="A1518" t="s">
        <v>61</v>
      </c>
      <c r="B1518" t="s">
        <v>122</v>
      </c>
      <c r="C1518" t="s">
        <v>214</v>
      </c>
      <c r="D1518" t="s">
        <v>163</v>
      </c>
      <c r="E1518" s="20">
        <v>43230</v>
      </c>
      <c r="F1518">
        <v>10249</v>
      </c>
      <c r="G1518">
        <v>9</v>
      </c>
      <c r="H1518" s="21">
        <v>205.2</v>
      </c>
      <c r="I1518" s="21">
        <v>0</v>
      </c>
      <c r="J1518" s="21">
        <v>169.91</v>
      </c>
      <c r="K1518" s="21">
        <v>35.29</v>
      </c>
      <c r="L1518">
        <v>7</v>
      </c>
    </row>
    <row r="1519" spans="1:12" x14ac:dyDescent="0.3">
      <c r="A1519" t="s">
        <v>63</v>
      </c>
      <c r="B1519" t="s">
        <v>64</v>
      </c>
      <c r="C1519" t="s">
        <v>214</v>
      </c>
      <c r="D1519" t="s">
        <v>163</v>
      </c>
      <c r="E1519" s="20">
        <v>43365</v>
      </c>
      <c r="F1519">
        <v>10708</v>
      </c>
      <c r="G1519">
        <v>5</v>
      </c>
      <c r="H1519" s="21">
        <v>41.9</v>
      </c>
      <c r="I1519" s="21">
        <v>0</v>
      </c>
      <c r="J1519" s="21">
        <v>33.94</v>
      </c>
      <c r="K1519" s="21">
        <v>7.96</v>
      </c>
      <c r="L1519">
        <v>8</v>
      </c>
    </row>
    <row r="1520" spans="1:12" x14ac:dyDescent="0.3">
      <c r="A1520" t="s">
        <v>63</v>
      </c>
      <c r="B1520" t="s">
        <v>83</v>
      </c>
      <c r="C1520" t="s">
        <v>214</v>
      </c>
      <c r="D1520" t="s">
        <v>163</v>
      </c>
      <c r="E1520" s="20">
        <v>43586</v>
      </c>
      <c r="F1520">
        <v>10548</v>
      </c>
      <c r="G1520">
        <v>14</v>
      </c>
      <c r="H1520" s="21">
        <v>146.72</v>
      </c>
      <c r="I1520" s="21">
        <v>0</v>
      </c>
      <c r="J1520" s="21">
        <v>118.84</v>
      </c>
      <c r="K1520" s="21">
        <v>27.88</v>
      </c>
      <c r="L1520">
        <v>7</v>
      </c>
    </row>
    <row r="1521" spans="1:12" x14ac:dyDescent="0.3">
      <c r="A1521" t="s">
        <v>63</v>
      </c>
      <c r="B1521" t="s">
        <v>82</v>
      </c>
      <c r="C1521" t="s">
        <v>214</v>
      </c>
      <c r="D1521" t="s">
        <v>163</v>
      </c>
      <c r="E1521" s="20">
        <v>43327</v>
      </c>
      <c r="F1521">
        <v>10664</v>
      </c>
      <c r="G1521">
        <v>24</v>
      </c>
      <c r="H1521" s="21">
        <v>189.06</v>
      </c>
      <c r="I1521" s="21">
        <v>24.66</v>
      </c>
      <c r="J1521" s="21">
        <v>133.16</v>
      </c>
      <c r="K1521" s="21">
        <v>31.24</v>
      </c>
      <c r="L1521">
        <v>8</v>
      </c>
    </row>
    <row r="1522" spans="1:12" x14ac:dyDescent="0.3">
      <c r="A1522" t="s">
        <v>63</v>
      </c>
      <c r="B1522" t="s">
        <v>124</v>
      </c>
      <c r="C1522" t="s">
        <v>214</v>
      </c>
      <c r="D1522" t="s">
        <v>163</v>
      </c>
      <c r="E1522" s="20">
        <v>43450</v>
      </c>
      <c r="F1522">
        <v>10879</v>
      </c>
      <c r="G1522">
        <v>12</v>
      </c>
      <c r="H1522" s="21">
        <v>210.36</v>
      </c>
      <c r="I1522" s="21">
        <v>0</v>
      </c>
      <c r="J1522" s="21">
        <v>185.54</v>
      </c>
      <c r="K1522" s="21">
        <v>24.82</v>
      </c>
      <c r="L1522">
        <v>7</v>
      </c>
    </row>
    <row r="1523" spans="1:12" x14ac:dyDescent="0.3">
      <c r="A1523" t="s">
        <v>63</v>
      </c>
      <c r="B1523" t="s">
        <v>127</v>
      </c>
      <c r="C1523" t="s">
        <v>214</v>
      </c>
      <c r="D1523" t="s">
        <v>163</v>
      </c>
      <c r="E1523" s="20">
        <v>43275</v>
      </c>
      <c r="F1523">
        <v>10636</v>
      </c>
      <c r="G1523">
        <v>6</v>
      </c>
      <c r="H1523" s="21">
        <v>285.77999999999997</v>
      </c>
      <c r="I1523" s="21">
        <v>0</v>
      </c>
      <c r="J1523" s="21">
        <v>231.48</v>
      </c>
      <c r="K1523" s="21">
        <v>54.3</v>
      </c>
      <c r="L1523">
        <v>7</v>
      </c>
    </row>
    <row r="1524" spans="1:12" x14ac:dyDescent="0.3">
      <c r="A1524" t="s">
        <v>63</v>
      </c>
      <c r="B1524" t="s">
        <v>124</v>
      </c>
      <c r="C1524" t="s">
        <v>214</v>
      </c>
      <c r="D1524" t="s">
        <v>163</v>
      </c>
      <c r="E1524" s="20">
        <v>42756</v>
      </c>
      <c r="F1524">
        <v>10448</v>
      </c>
      <c r="G1524">
        <v>20</v>
      </c>
      <c r="H1524" s="21">
        <v>373</v>
      </c>
      <c r="I1524" s="21">
        <v>0</v>
      </c>
      <c r="J1524" s="21">
        <v>308.83999999999997</v>
      </c>
      <c r="K1524" s="21">
        <v>64.16</v>
      </c>
      <c r="L1524">
        <v>8</v>
      </c>
    </row>
    <row r="1525" spans="1:12" x14ac:dyDescent="0.3">
      <c r="A1525" t="s">
        <v>63</v>
      </c>
      <c r="B1525" t="s">
        <v>124</v>
      </c>
      <c r="C1525" t="s">
        <v>214</v>
      </c>
      <c r="D1525" t="s">
        <v>163</v>
      </c>
      <c r="E1525" s="20">
        <v>43365</v>
      </c>
      <c r="F1525">
        <v>10744</v>
      </c>
      <c r="G1525">
        <v>50</v>
      </c>
      <c r="H1525" s="21">
        <v>1187.4000000000001</v>
      </c>
      <c r="I1525" s="21">
        <v>197.9</v>
      </c>
      <c r="J1525" s="21">
        <v>801.5</v>
      </c>
      <c r="K1525" s="21">
        <v>188</v>
      </c>
      <c r="L1525">
        <v>7</v>
      </c>
    </row>
    <row r="1526" spans="1:12" x14ac:dyDescent="0.3">
      <c r="A1526" t="s">
        <v>43</v>
      </c>
      <c r="B1526" t="s">
        <v>87</v>
      </c>
      <c r="C1526" t="s">
        <v>215</v>
      </c>
      <c r="D1526" t="s">
        <v>163</v>
      </c>
      <c r="E1526" s="20">
        <v>43270</v>
      </c>
      <c r="F1526">
        <v>10631</v>
      </c>
      <c r="G1526">
        <v>8</v>
      </c>
      <c r="H1526" s="21">
        <v>61.86</v>
      </c>
      <c r="I1526" s="21">
        <v>5.62</v>
      </c>
      <c r="J1526" s="21">
        <v>45.55</v>
      </c>
      <c r="K1526" s="21">
        <v>10.69</v>
      </c>
      <c r="L1526">
        <v>8</v>
      </c>
    </row>
    <row r="1527" spans="1:12" x14ac:dyDescent="0.3">
      <c r="A1527" t="s">
        <v>43</v>
      </c>
      <c r="B1527" t="s">
        <v>87</v>
      </c>
      <c r="C1527" t="s">
        <v>215</v>
      </c>
      <c r="D1527" t="s">
        <v>163</v>
      </c>
      <c r="E1527" s="20">
        <v>43716</v>
      </c>
      <c r="F1527">
        <v>10557</v>
      </c>
      <c r="G1527">
        <v>20</v>
      </c>
      <c r="H1527" s="21">
        <v>157.6</v>
      </c>
      <c r="I1527" s="21">
        <v>0</v>
      </c>
      <c r="J1527" s="21">
        <v>127.66</v>
      </c>
      <c r="K1527" s="21">
        <v>29.94</v>
      </c>
      <c r="L1527">
        <v>7</v>
      </c>
    </row>
    <row r="1528" spans="1:12" x14ac:dyDescent="0.3">
      <c r="A1528" t="s">
        <v>43</v>
      </c>
      <c r="B1528" t="s">
        <v>67</v>
      </c>
      <c r="C1528" t="s">
        <v>215</v>
      </c>
      <c r="D1528" t="s">
        <v>163</v>
      </c>
      <c r="E1528" s="20">
        <v>43542</v>
      </c>
      <c r="F1528">
        <v>11070</v>
      </c>
      <c r="G1528">
        <v>20</v>
      </c>
      <c r="H1528" s="21">
        <v>463.91</v>
      </c>
      <c r="I1528" s="21">
        <v>60.51</v>
      </c>
      <c r="J1528" s="21">
        <v>355.8</v>
      </c>
      <c r="K1528" s="21">
        <v>47.6</v>
      </c>
      <c r="L1528">
        <v>8</v>
      </c>
    </row>
    <row r="1529" spans="1:12" x14ac:dyDescent="0.3">
      <c r="A1529" t="s">
        <v>43</v>
      </c>
      <c r="B1529" t="s">
        <v>94</v>
      </c>
      <c r="C1529" t="s">
        <v>215</v>
      </c>
      <c r="D1529" t="s">
        <v>163</v>
      </c>
      <c r="E1529" s="20">
        <v>43439</v>
      </c>
      <c r="F1529">
        <v>10862</v>
      </c>
      <c r="G1529">
        <v>25</v>
      </c>
      <c r="H1529" s="21">
        <v>683.5</v>
      </c>
      <c r="I1529" s="21">
        <v>0</v>
      </c>
      <c r="J1529" s="21">
        <v>602.85</v>
      </c>
      <c r="K1529" s="21">
        <v>80.650000000000006</v>
      </c>
      <c r="L1529">
        <v>7</v>
      </c>
    </row>
    <row r="1530" spans="1:12" x14ac:dyDescent="0.3">
      <c r="A1530" t="s">
        <v>43</v>
      </c>
      <c r="B1530" t="s">
        <v>46</v>
      </c>
      <c r="C1530" t="s">
        <v>215</v>
      </c>
      <c r="D1530" t="s">
        <v>163</v>
      </c>
      <c r="E1530" s="20">
        <v>43542</v>
      </c>
      <c r="F1530">
        <v>11070</v>
      </c>
      <c r="G1530">
        <v>40</v>
      </c>
      <c r="H1530" s="21">
        <v>854.22</v>
      </c>
      <c r="I1530" s="21">
        <v>111.42</v>
      </c>
      <c r="J1530" s="21">
        <v>655.15</v>
      </c>
      <c r="K1530" s="21">
        <v>87.65</v>
      </c>
      <c r="L1530">
        <v>8</v>
      </c>
    </row>
    <row r="1531" spans="1:12" x14ac:dyDescent="0.3">
      <c r="A1531" t="s">
        <v>43</v>
      </c>
      <c r="B1531" t="s">
        <v>46</v>
      </c>
      <c r="C1531" t="s">
        <v>215</v>
      </c>
      <c r="D1531" t="s">
        <v>163</v>
      </c>
      <c r="E1531" s="20">
        <v>42830</v>
      </c>
      <c r="F1531">
        <v>10522</v>
      </c>
      <c r="G1531">
        <v>40</v>
      </c>
      <c r="H1531" s="21">
        <v>1038.24</v>
      </c>
      <c r="I1531" s="21">
        <v>173.04</v>
      </c>
      <c r="J1531" s="21">
        <v>716.39</v>
      </c>
      <c r="K1531" s="21">
        <v>148.81</v>
      </c>
      <c r="L1531">
        <v>8</v>
      </c>
    </row>
    <row r="1532" spans="1:12" x14ac:dyDescent="0.3">
      <c r="A1532" t="s">
        <v>43</v>
      </c>
      <c r="B1532" t="s">
        <v>68</v>
      </c>
      <c r="C1532" t="s">
        <v>215</v>
      </c>
      <c r="D1532" t="s">
        <v>163</v>
      </c>
      <c r="E1532" s="20">
        <v>43756</v>
      </c>
      <c r="F1532">
        <v>11017</v>
      </c>
      <c r="G1532">
        <v>30</v>
      </c>
      <c r="H1532" s="21">
        <v>952.8</v>
      </c>
      <c r="I1532" s="21">
        <v>0</v>
      </c>
      <c r="J1532" s="21">
        <v>848.4</v>
      </c>
      <c r="K1532" s="21">
        <v>104.4</v>
      </c>
      <c r="L1532">
        <v>7</v>
      </c>
    </row>
    <row r="1533" spans="1:12" x14ac:dyDescent="0.3">
      <c r="A1533" t="s">
        <v>47</v>
      </c>
      <c r="B1533" t="s">
        <v>95</v>
      </c>
      <c r="C1533" t="s">
        <v>215</v>
      </c>
      <c r="D1533" t="s">
        <v>163</v>
      </c>
      <c r="E1533" s="20">
        <v>43722</v>
      </c>
      <c r="F1533">
        <v>10934</v>
      </c>
      <c r="G1533">
        <v>20</v>
      </c>
      <c r="H1533" s="21">
        <v>74</v>
      </c>
      <c r="I1533" s="21">
        <v>0</v>
      </c>
      <c r="J1533" s="21">
        <v>65.27</v>
      </c>
      <c r="K1533" s="21">
        <v>8.73</v>
      </c>
      <c r="L1533">
        <v>7</v>
      </c>
    </row>
    <row r="1534" spans="1:12" x14ac:dyDescent="0.3">
      <c r="A1534" t="s">
        <v>47</v>
      </c>
      <c r="B1534" t="s">
        <v>102</v>
      </c>
      <c r="C1534" t="s">
        <v>215</v>
      </c>
      <c r="D1534" t="s">
        <v>163</v>
      </c>
      <c r="E1534" s="20">
        <v>43337</v>
      </c>
      <c r="F1534">
        <v>10575</v>
      </c>
      <c r="G1534">
        <v>6</v>
      </c>
      <c r="H1534" s="21">
        <v>118.26</v>
      </c>
      <c r="I1534" s="21">
        <v>0</v>
      </c>
      <c r="J1534" s="21">
        <v>95.79</v>
      </c>
      <c r="K1534" s="21">
        <v>22.47</v>
      </c>
      <c r="L1534">
        <v>7</v>
      </c>
    </row>
    <row r="1535" spans="1:12" x14ac:dyDescent="0.3">
      <c r="A1535" t="s">
        <v>47</v>
      </c>
      <c r="B1535" t="s">
        <v>48</v>
      </c>
      <c r="C1535" t="s">
        <v>215</v>
      </c>
      <c r="D1535" t="s">
        <v>163</v>
      </c>
      <c r="E1535" s="20">
        <v>43386</v>
      </c>
      <c r="F1535">
        <v>10592</v>
      </c>
      <c r="G1535">
        <v>25</v>
      </c>
      <c r="H1535" s="21">
        <v>155.4</v>
      </c>
      <c r="I1535" s="21">
        <v>7.4</v>
      </c>
      <c r="J1535" s="21">
        <v>119.88</v>
      </c>
      <c r="K1535" s="21">
        <v>28.12</v>
      </c>
      <c r="L1535">
        <v>8</v>
      </c>
    </row>
    <row r="1536" spans="1:12" x14ac:dyDescent="0.3">
      <c r="A1536" t="s">
        <v>47</v>
      </c>
      <c r="B1536" t="s">
        <v>100</v>
      </c>
      <c r="C1536" t="s">
        <v>215</v>
      </c>
      <c r="D1536" t="s">
        <v>163</v>
      </c>
      <c r="E1536" s="20">
        <v>43168</v>
      </c>
      <c r="F1536">
        <v>10497</v>
      </c>
      <c r="G1536">
        <v>25</v>
      </c>
      <c r="H1536" s="21">
        <v>303</v>
      </c>
      <c r="I1536" s="21">
        <v>0</v>
      </c>
      <c r="J1536" s="21">
        <v>250.88</v>
      </c>
      <c r="K1536" s="21">
        <v>52.12</v>
      </c>
      <c r="L1536">
        <v>8</v>
      </c>
    </row>
    <row r="1537" spans="1:12" x14ac:dyDescent="0.3">
      <c r="A1537" t="s">
        <v>47</v>
      </c>
      <c r="B1537" t="s">
        <v>50</v>
      </c>
      <c r="C1537" t="s">
        <v>215</v>
      </c>
      <c r="D1537" t="s">
        <v>163</v>
      </c>
      <c r="E1537" s="20">
        <v>43275</v>
      </c>
      <c r="F1537">
        <v>10284</v>
      </c>
      <c r="G1537">
        <v>5</v>
      </c>
      <c r="H1537" s="21">
        <v>400.44</v>
      </c>
      <c r="I1537" s="21">
        <v>80.09</v>
      </c>
      <c r="J1537" s="21">
        <v>276.77999999999997</v>
      </c>
      <c r="K1537" s="21">
        <v>43.57</v>
      </c>
      <c r="L1537">
        <v>7</v>
      </c>
    </row>
    <row r="1538" spans="1:12" x14ac:dyDescent="0.3">
      <c r="A1538" t="s">
        <v>47</v>
      </c>
      <c r="B1538" t="s">
        <v>101</v>
      </c>
      <c r="C1538" t="s">
        <v>215</v>
      </c>
      <c r="D1538" t="s">
        <v>163</v>
      </c>
      <c r="E1538" s="20">
        <v>43229</v>
      </c>
      <c r="F1538">
        <v>10464</v>
      </c>
      <c r="G1538">
        <v>16</v>
      </c>
      <c r="H1538" s="21">
        <v>429.89</v>
      </c>
      <c r="I1538" s="21">
        <v>71.650000000000006</v>
      </c>
      <c r="J1538" s="21">
        <v>296.62</v>
      </c>
      <c r="K1538" s="21">
        <v>61.62</v>
      </c>
      <c r="L1538">
        <v>7</v>
      </c>
    </row>
    <row r="1539" spans="1:12" x14ac:dyDescent="0.3">
      <c r="A1539" t="s">
        <v>47</v>
      </c>
      <c r="B1539" t="s">
        <v>96</v>
      </c>
      <c r="C1539" t="s">
        <v>215</v>
      </c>
      <c r="D1539" t="s">
        <v>163</v>
      </c>
      <c r="E1539" s="20">
        <v>42830</v>
      </c>
      <c r="F1539">
        <v>10522</v>
      </c>
      <c r="G1539">
        <v>24</v>
      </c>
      <c r="H1539" s="21">
        <v>502.32</v>
      </c>
      <c r="I1539" s="21">
        <v>0</v>
      </c>
      <c r="J1539" s="21">
        <v>415.92</v>
      </c>
      <c r="K1539" s="21">
        <v>86.4</v>
      </c>
      <c r="L1539">
        <v>8</v>
      </c>
    </row>
    <row r="1540" spans="1:12" x14ac:dyDescent="0.3">
      <c r="A1540" t="s">
        <v>47</v>
      </c>
      <c r="B1540" t="s">
        <v>99</v>
      </c>
      <c r="C1540" t="s">
        <v>215</v>
      </c>
      <c r="D1540" t="s">
        <v>163</v>
      </c>
      <c r="E1540" s="20">
        <v>43756</v>
      </c>
      <c r="F1540">
        <v>11017</v>
      </c>
      <c r="G1540">
        <v>25</v>
      </c>
      <c r="H1540" s="21">
        <v>538.25</v>
      </c>
      <c r="I1540" s="21">
        <v>0</v>
      </c>
      <c r="J1540" s="21">
        <v>486.13</v>
      </c>
      <c r="K1540" s="21">
        <v>52.12</v>
      </c>
      <c r="L1540">
        <v>7</v>
      </c>
    </row>
    <row r="1541" spans="1:12" x14ac:dyDescent="0.3">
      <c r="A1541" t="s">
        <v>47</v>
      </c>
      <c r="B1541" t="s">
        <v>49</v>
      </c>
      <c r="C1541" t="s">
        <v>215</v>
      </c>
      <c r="D1541" t="s">
        <v>163</v>
      </c>
      <c r="E1541" s="20">
        <v>43275</v>
      </c>
      <c r="F1541">
        <v>10284</v>
      </c>
      <c r="G1541">
        <v>21</v>
      </c>
      <c r="H1541" s="21">
        <v>1435.77</v>
      </c>
      <c r="I1541" s="21">
        <v>0</v>
      </c>
      <c r="J1541" s="21">
        <v>1240.51</v>
      </c>
      <c r="K1541" s="21">
        <v>195.26</v>
      </c>
      <c r="L1541">
        <v>7</v>
      </c>
    </row>
    <row r="1542" spans="1:12" x14ac:dyDescent="0.3">
      <c r="A1542" t="s">
        <v>47</v>
      </c>
      <c r="B1542" t="s">
        <v>51</v>
      </c>
      <c r="C1542" t="s">
        <v>215</v>
      </c>
      <c r="D1542" t="s">
        <v>163</v>
      </c>
      <c r="E1542" s="20">
        <v>43387</v>
      </c>
      <c r="F1542">
        <v>10593</v>
      </c>
      <c r="G1542">
        <v>4</v>
      </c>
      <c r="H1542" s="21">
        <v>2010.96</v>
      </c>
      <c r="I1542" s="21">
        <v>335.16</v>
      </c>
      <c r="J1542" s="21">
        <v>1482.54</v>
      </c>
      <c r="K1542" s="21">
        <v>193.26</v>
      </c>
      <c r="L1542">
        <v>7</v>
      </c>
    </row>
    <row r="1543" spans="1:12" x14ac:dyDescent="0.3">
      <c r="A1543" t="s">
        <v>47</v>
      </c>
      <c r="B1543" t="s">
        <v>51</v>
      </c>
      <c r="C1543" t="s">
        <v>215</v>
      </c>
      <c r="D1543" t="s">
        <v>163</v>
      </c>
      <c r="E1543" s="20">
        <v>43337</v>
      </c>
      <c r="F1543">
        <v>10575</v>
      </c>
      <c r="G1543">
        <v>10</v>
      </c>
      <c r="H1543" s="21">
        <v>4060.8</v>
      </c>
      <c r="I1543" s="21">
        <v>0</v>
      </c>
      <c r="J1543" s="21">
        <v>3533.37</v>
      </c>
      <c r="K1543" s="21">
        <v>527.42999999999995</v>
      </c>
      <c r="L1543">
        <v>7</v>
      </c>
    </row>
    <row r="1544" spans="1:12" x14ac:dyDescent="0.3">
      <c r="A1544" t="s">
        <v>47</v>
      </c>
      <c r="B1544" t="s">
        <v>51</v>
      </c>
      <c r="C1544" t="s">
        <v>215</v>
      </c>
      <c r="D1544" t="s">
        <v>163</v>
      </c>
      <c r="E1544" s="20">
        <v>42711</v>
      </c>
      <c r="F1544">
        <v>10343</v>
      </c>
      <c r="G1544">
        <v>15</v>
      </c>
      <c r="H1544" s="21">
        <v>5862.3</v>
      </c>
      <c r="I1544" s="21">
        <v>0</v>
      </c>
      <c r="J1544" s="21">
        <v>5065.03</v>
      </c>
      <c r="K1544" s="21">
        <v>797.27</v>
      </c>
      <c r="L1544">
        <v>8</v>
      </c>
    </row>
    <row r="1545" spans="1:12" x14ac:dyDescent="0.3">
      <c r="A1545" t="s">
        <v>47</v>
      </c>
      <c r="B1545" t="s">
        <v>51</v>
      </c>
      <c r="C1545" t="s">
        <v>215</v>
      </c>
      <c r="D1545" t="s">
        <v>163</v>
      </c>
      <c r="E1545" s="20">
        <v>43061</v>
      </c>
      <c r="F1545">
        <v>10569</v>
      </c>
      <c r="G1545">
        <v>30</v>
      </c>
      <c r="H1545" s="21">
        <v>11229.9</v>
      </c>
      <c r="I1545" s="21">
        <v>0</v>
      </c>
      <c r="J1545" s="21">
        <v>9096.2199999999993</v>
      </c>
      <c r="K1545" s="21">
        <v>2133.6799999999998</v>
      </c>
      <c r="L1545">
        <v>8</v>
      </c>
    </row>
    <row r="1546" spans="1:12" x14ac:dyDescent="0.3">
      <c r="A1546" t="s">
        <v>52</v>
      </c>
      <c r="B1546" t="s">
        <v>106</v>
      </c>
      <c r="C1546" t="s">
        <v>215</v>
      </c>
      <c r="D1546" t="s">
        <v>163</v>
      </c>
      <c r="E1546" s="20">
        <v>43387</v>
      </c>
      <c r="F1546">
        <v>10593</v>
      </c>
      <c r="G1546">
        <v>20</v>
      </c>
      <c r="H1546" s="21">
        <v>47.04</v>
      </c>
      <c r="I1546" s="21">
        <v>7.84</v>
      </c>
      <c r="J1546" s="21">
        <v>31.75</v>
      </c>
      <c r="K1546" s="21">
        <v>7.45</v>
      </c>
      <c r="L1546">
        <v>7</v>
      </c>
    </row>
    <row r="1547" spans="1:12" x14ac:dyDescent="0.3">
      <c r="A1547" t="s">
        <v>52</v>
      </c>
      <c r="B1547" t="s">
        <v>106</v>
      </c>
      <c r="C1547" t="s">
        <v>215</v>
      </c>
      <c r="D1547" t="s">
        <v>163</v>
      </c>
      <c r="E1547" s="20">
        <v>43065</v>
      </c>
      <c r="F1547">
        <v>10419</v>
      </c>
      <c r="G1547">
        <v>20</v>
      </c>
      <c r="H1547" s="21">
        <v>39.270000000000003</v>
      </c>
      <c r="I1547" s="21">
        <v>1.87</v>
      </c>
      <c r="J1547" s="21">
        <v>32.65</v>
      </c>
      <c r="K1547" s="21">
        <v>4.75</v>
      </c>
      <c r="L1547">
        <v>7</v>
      </c>
    </row>
    <row r="1548" spans="1:12" x14ac:dyDescent="0.3">
      <c r="A1548" t="s">
        <v>52</v>
      </c>
      <c r="B1548" t="s">
        <v>71</v>
      </c>
      <c r="C1548" t="s">
        <v>215</v>
      </c>
      <c r="D1548" t="s">
        <v>163</v>
      </c>
      <c r="E1548" s="20">
        <v>42711</v>
      </c>
      <c r="F1548">
        <v>10343</v>
      </c>
      <c r="G1548">
        <v>4</v>
      </c>
      <c r="H1548" s="21">
        <v>48.51</v>
      </c>
      <c r="I1548" s="21">
        <v>2.31</v>
      </c>
      <c r="J1548" s="21">
        <v>39.92</v>
      </c>
      <c r="K1548" s="21">
        <v>6.28</v>
      </c>
      <c r="L1548">
        <v>8</v>
      </c>
    </row>
    <row r="1549" spans="1:12" x14ac:dyDescent="0.3">
      <c r="A1549" t="s">
        <v>52</v>
      </c>
      <c r="B1549" t="s">
        <v>104</v>
      </c>
      <c r="C1549" t="s">
        <v>215</v>
      </c>
      <c r="D1549" t="s">
        <v>163</v>
      </c>
      <c r="E1549" s="20">
        <v>43275</v>
      </c>
      <c r="F1549">
        <v>10284</v>
      </c>
      <c r="G1549">
        <v>20</v>
      </c>
      <c r="H1549" s="21">
        <v>118.25</v>
      </c>
      <c r="I1549" s="21">
        <v>23.65</v>
      </c>
      <c r="J1549" s="21">
        <v>81.73</v>
      </c>
      <c r="K1549" s="21">
        <v>12.87</v>
      </c>
      <c r="L1549">
        <v>7</v>
      </c>
    </row>
    <row r="1550" spans="1:12" x14ac:dyDescent="0.3">
      <c r="A1550" t="s">
        <v>52</v>
      </c>
      <c r="B1550" t="s">
        <v>104</v>
      </c>
      <c r="C1550" t="s">
        <v>215</v>
      </c>
      <c r="D1550" t="s">
        <v>163</v>
      </c>
      <c r="E1550" s="20">
        <v>43229</v>
      </c>
      <c r="F1550">
        <v>10464</v>
      </c>
      <c r="G1550">
        <v>20</v>
      </c>
      <c r="H1550" s="21">
        <v>103.6</v>
      </c>
      <c r="I1550" s="21">
        <v>0</v>
      </c>
      <c r="J1550" s="21">
        <v>85.78</v>
      </c>
      <c r="K1550" s="21">
        <v>17.82</v>
      </c>
      <c r="L1550">
        <v>7</v>
      </c>
    </row>
    <row r="1551" spans="1:12" x14ac:dyDescent="0.3">
      <c r="A1551" t="s">
        <v>52</v>
      </c>
      <c r="B1551" t="s">
        <v>105</v>
      </c>
      <c r="C1551" t="s">
        <v>215</v>
      </c>
      <c r="D1551" t="s">
        <v>163</v>
      </c>
      <c r="E1551" s="20">
        <v>43337</v>
      </c>
      <c r="F1551">
        <v>10575</v>
      </c>
      <c r="G1551">
        <v>12</v>
      </c>
      <c r="H1551" s="21">
        <v>112.08</v>
      </c>
      <c r="I1551" s="21">
        <v>0</v>
      </c>
      <c r="J1551" s="21">
        <v>90.79</v>
      </c>
      <c r="K1551" s="21">
        <v>21.29</v>
      </c>
      <c r="L1551">
        <v>7</v>
      </c>
    </row>
    <row r="1552" spans="1:12" x14ac:dyDescent="0.3">
      <c r="A1552" t="s">
        <v>52</v>
      </c>
      <c r="B1552" t="s">
        <v>72</v>
      </c>
      <c r="C1552" t="s">
        <v>215</v>
      </c>
      <c r="D1552" t="s">
        <v>163</v>
      </c>
      <c r="E1552" s="20">
        <v>43395</v>
      </c>
      <c r="F1552">
        <v>10781</v>
      </c>
      <c r="G1552">
        <v>3</v>
      </c>
      <c r="H1552" s="21">
        <v>136.19</v>
      </c>
      <c r="I1552" s="21">
        <v>22.7</v>
      </c>
      <c r="J1552" s="21">
        <v>91.93</v>
      </c>
      <c r="K1552" s="21">
        <v>21.56</v>
      </c>
      <c r="L1552">
        <v>8</v>
      </c>
    </row>
    <row r="1553" spans="1:12" x14ac:dyDescent="0.3">
      <c r="A1553" t="s">
        <v>52</v>
      </c>
      <c r="B1553" t="s">
        <v>110</v>
      </c>
      <c r="C1553" t="s">
        <v>215</v>
      </c>
      <c r="D1553" t="s">
        <v>163</v>
      </c>
      <c r="E1553" s="20">
        <v>43386</v>
      </c>
      <c r="F1553">
        <v>10592</v>
      </c>
      <c r="G1553">
        <v>5</v>
      </c>
      <c r="H1553" s="21">
        <v>151.52000000000001</v>
      </c>
      <c r="I1553" s="21">
        <v>7.22</v>
      </c>
      <c r="J1553" s="21">
        <v>116.88</v>
      </c>
      <c r="K1553" s="21">
        <v>27.42</v>
      </c>
      <c r="L1553">
        <v>8</v>
      </c>
    </row>
    <row r="1554" spans="1:12" x14ac:dyDescent="0.3">
      <c r="A1554" t="s">
        <v>52</v>
      </c>
      <c r="B1554" t="s">
        <v>104</v>
      </c>
      <c r="C1554" t="s">
        <v>215</v>
      </c>
      <c r="D1554" t="s">
        <v>163</v>
      </c>
      <c r="E1554" s="20">
        <v>43574</v>
      </c>
      <c r="F1554">
        <v>10536</v>
      </c>
      <c r="G1554">
        <v>35</v>
      </c>
      <c r="H1554" s="21">
        <v>213.06</v>
      </c>
      <c r="I1554" s="21">
        <v>42.61</v>
      </c>
      <c r="J1554" s="21">
        <v>138.07</v>
      </c>
      <c r="K1554" s="21">
        <v>32.380000000000003</v>
      </c>
      <c r="L1554">
        <v>7</v>
      </c>
    </row>
    <row r="1555" spans="1:12" x14ac:dyDescent="0.3">
      <c r="A1555" t="s">
        <v>52</v>
      </c>
      <c r="B1555" t="s">
        <v>105</v>
      </c>
      <c r="C1555" t="s">
        <v>215</v>
      </c>
      <c r="D1555" t="s">
        <v>163</v>
      </c>
      <c r="E1555" s="20">
        <v>43388</v>
      </c>
      <c r="F1555">
        <v>10772</v>
      </c>
      <c r="G1555">
        <v>25</v>
      </c>
      <c r="H1555" s="21">
        <v>208.5</v>
      </c>
      <c r="I1555" s="21">
        <v>0</v>
      </c>
      <c r="J1555" s="21">
        <v>168.89</v>
      </c>
      <c r="K1555" s="21">
        <v>39.61</v>
      </c>
      <c r="L1555">
        <v>8</v>
      </c>
    </row>
    <row r="1556" spans="1:12" x14ac:dyDescent="0.3">
      <c r="A1556" t="s">
        <v>52</v>
      </c>
      <c r="B1556" t="s">
        <v>104</v>
      </c>
      <c r="C1556" t="s">
        <v>215</v>
      </c>
      <c r="D1556" t="s">
        <v>163</v>
      </c>
      <c r="E1556" s="20">
        <v>43065</v>
      </c>
      <c r="F1556">
        <v>10419</v>
      </c>
      <c r="G1556">
        <v>60</v>
      </c>
      <c r="H1556" s="21">
        <v>289.17</v>
      </c>
      <c r="I1556" s="21">
        <v>13.77</v>
      </c>
      <c r="J1556" s="21">
        <v>228.03</v>
      </c>
      <c r="K1556" s="21">
        <v>47.37</v>
      </c>
      <c r="L1556">
        <v>7</v>
      </c>
    </row>
    <row r="1557" spans="1:12" x14ac:dyDescent="0.3">
      <c r="A1557" t="s">
        <v>52</v>
      </c>
      <c r="B1557" t="s">
        <v>89</v>
      </c>
      <c r="C1557" t="s">
        <v>215</v>
      </c>
      <c r="D1557" t="s">
        <v>163</v>
      </c>
      <c r="E1557" s="20">
        <v>43542</v>
      </c>
      <c r="F1557">
        <v>11070</v>
      </c>
      <c r="G1557">
        <v>30</v>
      </c>
      <c r="H1557" s="21">
        <v>302.22000000000003</v>
      </c>
      <c r="I1557" s="21">
        <v>39.42</v>
      </c>
      <c r="J1557" s="21">
        <v>236.51</v>
      </c>
      <c r="K1557" s="21">
        <v>26.29</v>
      </c>
      <c r="L1557">
        <v>8</v>
      </c>
    </row>
    <row r="1558" spans="1:12" x14ac:dyDescent="0.3">
      <c r="A1558" t="s">
        <v>52</v>
      </c>
      <c r="B1558" t="s">
        <v>72</v>
      </c>
      <c r="C1558" t="s">
        <v>215</v>
      </c>
      <c r="D1558" t="s">
        <v>163</v>
      </c>
      <c r="E1558" s="20">
        <v>43026</v>
      </c>
      <c r="F1558">
        <v>10534</v>
      </c>
      <c r="G1558">
        <v>10</v>
      </c>
      <c r="H1558" s="21">
        <v>443.4</v>
      </c>
      <c r="I1558" s="21">
        <v>73.900000000000006</v>
      </c>
      <c r="J1558" s="21">
        <v>299.3</v>
      </c>
      <c r="K1558" s="21">
        <v>70.2</v>
      </c>
      <c r="L1558">
        <v>7</v>
      </c>
    </row>
    <row r="1559" spans="1:12" x14ac:dyDescent="0.3">
      <c r="A1559" t="s">
        <v>52</v>
      </c>
      <c r="B1559" t="s">
        <v>108</v>
      </c>
      <c r="C1559" t="s">
        <v>215</v>
      </c>
      <c r="D1559" t="s">
        <v>163</v>
      </c>
      <c r="E1559" s="20">
        <v>43201</v>
      </c>
      <c r="F1559">
        <v>10731</v>
      </c>
      <c r="G1559">
        <v>40</v>
      </c>
      <c r="H1559" s="21">
        <v>412.02</v>
      </c>
      <c r="I1559" s="21">
        <v>19.62</v>
      </c>
      <c r="J1559" s="21">
        <v>317.83999999999997</v>
      </c>
      <c r="K1559" s="21">
        <v>74.56</v>
      </c>
      <c r="L1559">
        <v>7</v>
      </c>
    </row>
    <row r="1560" spans="1:12" x14ac:dyDescent="0.3">
      <c r="A1560" t="s">
        <v>52</v>
      </c>
      <c r="B1560" t="s">
        <v>108</v>
      </c>
      <c r="C1560" t="s">
        <v>215</v>
      </c>
      <c r="D1560" t="s">
        <v>163</v>
      </c>
      <c r="E1560" s="20">
        <v>43133</v>
      </c>
      <c r="F1560">
        <v>10430</v>
      </c>
      <c r="G1560">
        <v>50</v>
      </c>
      <c r="H1560" s="21">
        <v>513</v>
      </c>
      <c r="I1560" s="21">
        <v>0</v>
      </c>
      <c r="J1560" s="21">
        <v>424.76</v>
      </c>
      <c r="K1560" s="21">
        <v>88.24</v>
      </c>
      <c r="L1560">
        <v>7</v>
      </c>
    </row>
    <row r="1561" spans="1:12" x14ac:dyDescent="0.3">
      <c r="A1561" t="s">
        <v>52</v>
      </c>
      <c r="B1561" t="s">
        <v>105</v>
      </c>
      <c r="C1561" t="s">
        <v>215</v>
      </c>
      <c r="D1561" t="s">
        <v>163</v>
      </c>
      <c r="E1561" s="20">
        <v>43133</v>
      </c>
      <c r="F1561">
        <v>10430</v>
      </c>
      <c r="G1561">
        <v>70</v>
      </c>
      <c r="H1561" s="21">
        <v>719.04</v>
      </c>
      <c r="I1561" s="21">
        <v>119.84</v>
      </c>
      <c r="J1561" s="21">
        <v>496.14</v>
      </c>
      <c r="K1561" s="21">
        <v>103.06</v>
      </c>
      <c r="L1561">
        <v>7</v>
      </c>
    </row>
    <row r="1562" spans="1:12" x14ac:dyDescent="0.3">
      <c r="A1562" t="s">
        <v>52</v>
      </c>
      <c r="B1562" t="s">
        <v>148</v>
      </c>
      <c r="C1562" t="s">
        <v>215</v>
      </c>
      <c r="D1562" t="s">
        <v>163</v>
      </c>
      <c r="E1562" s="20">
        <v>43275</v>
      </c>
      <c r="F1562">
        <v>10284</v>
      </c>
      <c r="G1562">
        <v>15</v>
      </c>
      <c r="H1562" s="21">
        <v>806.81</v>
      </c>
      <c r="I1562" s="21">
        <v>161.36000000000001</v>
      </c>
      <c r="J1562" s="21">
        <v>557.66999999999996</v>
      </c>
      <c r="K1562" s="21">
        <v>87.78</v>
      </c>
      <c r="L1562">
        <v>7</v>
      </c>
    </row>
    <row r="1563" spans="1:12" x14ac:dyDescent="0.3">
      <c r="A1563" t="s">
        <v>52</v>
      </c>
      <c r="B1563" t="s">
        <v>70</v>
      </c>
      <c r="C1563" t="s">
        <v>215</v>
      </c>
      <c r="D1563" t="s">
        <v>163</v>
      </c>
      <c r="E1563" s="20">
        <v>43574</v>
      </c>
      <c r="F1563">
        <v>10536</v>
      </c>
      <c r="G1563">
        <v>30</v>
      </c>
      <c r="H1563" s="21">
        <v>692.4</v>
      </c>
      <c r="I1563" s="21">
        <v>0</v>
      </c>
      <c r="J1563" s="21">
        <v>560.84</v>
      </c>
      <c r="K1563" s="21">
        <v>131.56</v>
      </c>
      <c r="L1563">
        <v>7</v>
      </c>
    </row>
    <row r="1564" spans="1:12" x14ac:dyDescent="0.3">
      <c r="A1564" t="s">
        <v>52</v>
      </c>
      <c r="B1564" t="s">
        <v>53</v>
      </c>
      <c r="C1564" t="s">
        <v>215</v>
      </c>
      <c r="D1564" t="s">
        <v>163</v>
      </c>
      <c r="E1564" s="20">
        <v>42644</v>
      </c>
      <c r="F1564">
        <v>10362</v>
      </c>
      <c r="G1564">
        <v>50</v>
      </c>
      <c r="H1564" s="21">
        <v>752</v>
      </c>
      <c r="I1564" s="21">
        <v>0</v>
      </c>
      <c r="J1564" s="21">
        <v>649.73</v>
      </c>
      <c r="K1564" s="21">
        <v>102.27</v>
      </c>
      <c r="L1564">
        <v>8</v>
      </c>
    </row>
    <row r="1565" spans="1:12" x14ac:dyDescent="0.3">
      <c r="A1565" t="s">
        <v>52</v>
      </c>
      <c r="B1565" t="s">
        <v>53</v>
      </c>
      <c r="C1565" t="s">
        <v>215</v>
      </c>
      <c r="D1565" t="s">
        <v>163</v>
      </c>
      <c r="E1565" s="20">
        <v>42771</v>
      </c>
      <c r="F1565">
        <v>10492</v>
      </c>
      <c r="G1565">
        <v>60</v>
      </c>
      <c r="H1565" s="21">
        <v>868.14</v>
      </c>
      <c r="I1565" s="21">
        <v>41.34</v>
      </c>
      <c r="J1565" s="21">
        <v>684.59</v>
      </c>
      <c r="K1565" s="21">
        <v>142.21</v>
      </c>
      <c r="L1565">
        <v>8</v>
      </c>
    </row>
    <row r="1566" spans="1:12" x14ac:dyDescent="0.3">
      <c r="A1566" t="s">
        <v>52</v>
      </c>
      <c r="B1566" t="s">
        <v>72</v>
      </c>
      <c r="C1566" t="s">
        <v>215</v>
      </c>
      <c r="D1566" t="s">
        <v>163</v>
      </c>
      <c r="E1566" s="20">
        <v>42644</v>
      </c>
      <c r="F1566">
        <v>10362</v>
      </c>
      <c r="G1566">
        <v>24</v>
      </c>
      <c r="H1566" s="21">
        <v>889.68</v>
      </c>
      <c r="I1566" s="21">
        <v>0</v>
      </c>
      <c r="J1566" s="21">
        <v>768.68</v>
      </c>
      <c r="K1566" s="21">
        <v>121</v>
      </c>
      <c r="L1566">
        <v>8</v>
      </c>
    </row>
    <row r="1567" spans="1:12" x14ac:dyDescent="0.3">
      <c r="A1567" t="s">
        <v>52</v>
      </c>
      <c r="B1567" t="s">
        <v>105</v>
      </c>
      <c r="C1567" t="s">
        <v>215</v>
      </c>
      <c r="D1567" t="s">
        <v>163</v>
      </c>
      <c r="E1567" s="20">
        <v>43756</v>
      </c>
      <c r="F1567">
        <v>11017</v>
      </c>
      <c r="G1567">
        <v>110</v>
      </c>
      <c r="H1567" s="21">
        <v>933.9</v>
      </c>
      <c r="I1567" s="21">
        <v>0</v>
      </c>
      <c r="J1567" s="21">
        <v>823.7</v>
      </c>
      <c r="K1567" s="21">
        <v>110.2</v>
      </c>
      <c r="L1567">
        <v>7</v>
      </c>
    </row>
    <row r="1568" spans="1:12" x14ac:dyDescent="0.3">
      <c r="A1568" t="s">
        <v>52</v>
      </c>
      <c r="B1568" t="s">
        <v>140</v>
      </c>
      <c r="C1568" t="s">
        <v>215</v>
      </c>
      <c r="D1568" t="s">
        <v>163</v>
      </c>
      <c r="E1568" s="20">
        <v>43387</v>
      </c>
      <c r="F1568">
        <v>10593</v>
      </c>
      <c r="G1568">
        <v>21</v>
      </c>
      <c r="H1568" s="21">
        <v>2096.39</v>
      </c>
      <c r="I1568" s="21">
        <v>349.4</v>
      </c>
      <c r="J1568" s="21">
        <v>1415.06</v>
      </c>
      <c r="K1568" s="21">
        <v>331.93</v>
      </c>
      <c r="L1568">
        <v>7</v>
      </c>
    </row>
    <row r="1569" spans="1:12" x14ac:dyDescent="0.3">
      <c r="A1569" t="s">
        <v>56</v>
      </c>
      <c r="B1569" t="s">
        <v>75</v>
      </c>
      <c r="C1569" t="s">
        <v>215</v>
      </c>
      <c r="D1569" t="s">
        <v>163</v>
      </c>
      <c r="E1569" s="20">
        <v>43531</v>
      </c>
      <c r="F1569">
        <v>10992</v>
      </c>
      <c r="G1569">
        <v>2</v>
      </c>
      <c r="H1569" s="21">
        <v>25.6</v>
      </c>
      <c r="I1569" s="21">
        <v>0</v>
      </c>
      <c r="J1569" s="21">
        <v>22.58</v>
      </c>
      <c r="K1569" s="21">
        <v>3.02</v>
      </c>
      <c r="L1569">
        <v>8</v>
      </c>
    </row>
    <row r="1570" spans="1:12" x14ac:dyDescent="0.3">
      <c r="A1570" t="s">
        <v>56</v>
      </c>
      <c r="B1570" t="s">
        <v>57</v>
      </c>
      <c r="C1570" t="s">
        <v>215</v>
      </c>
      <c r="D1570" t="s">
        <v>163</v>
      </c>
      <c r="E1570" s="20">
        <v>43229</v>
      </c>
      <c r="F1570">
        <v>10464</v>
      </c>
      <c r="G1570">
        <v>3</v>
      </c>
      <c r="H1570" s="21">
        <v>33.54</v>
      </c>
      <c r="I1570" s="21">
        <v>0</v>
      </c>
      <c r="J1570" s="21">
        <v>27.77</v>
      </c>
      <c r="K1570" s="21">
        <v>5.77</v>
      </c>
      <c r="L1570">
        <v>7</v>
      </c>
    </row>
    <row r="1571" spans="1:12" x14ac:dyDescent="0.3">
      <c r="A1571" t="s">
        <v>56</v>
      </c>
      <c r="B1571" t="s">
        <v>111</v>
      </c>
      <c r="C1571" t="s">
        <v>215</v>
      </c>
      <c r="D1571" t="s">
        <v>163</v>
      </c>
      <c r="E1571" s="20">
        <v>43574</v>
      </c>
      <c r="F1571">
        <v>10536</v>
      </c>
      <c r="G1571">
        <v>15</v>
      </c>
      <c r="H1571" s="21">
        <v>181.88</v>
      </c>
      <c r="I1571" s="21">
        <v>36.380000000000003</v>
      </c>
      <c r="J1571" s="21">
        <v>117.86</v>
      </c>
      <c r="K1571" s="21">
        <v>27.64</v>
      </c>
      <c r="L1571">
        <v>7</v>
      </c>
    </row>
    <row r="1572" spans="1:12" x14ac:dyDescent="0.3">
      <c r="A1572" t="s">
        <v>56</v>
      </c>
      <c r="B1572" t="s">
        <v>113</v>
      </c>
      <c r="C1572" t="s">
        <v>215</v>
      </c>
      <c r="D1572" t="s">
        <v>163</v>
      </c>
      <c r="E1572" s="20">
        <v>43574</v>
      </c>
      <c r="F1572">
        <v>10536</v>
      </c>
      <c r="G1572">
        <v>20</v>
      </c>
      <c r="H1572" s="21">
        <v>178.2</v>
      </c>
      <c r="I1572" s="21">
        <v>0</v>
      </c>
      <c r="J1572" s="21">
        <v>144.34</v>
      </c>
      <c r="K1572" s="21">
        <v>33.86</v>
      </c>
      <c r="L1572">
        <v>7</v>
      </c>
    </row>
    <row r="1573" spans="1:12" x14ac:dyDescent="0.3">
      <c r="A1573" t="s">
        <v>56</v>
      </c>
      <c r="B1573" t="s">
        <v>113</v>
      </c>
      <c r="C1573" t="s">
        <v>215</v>
      </c>
      <c r="D1573" t="s">
        <v>163</v>
      </c>
      <c r="E1573" s="20">
        <v>43542</v>
      </c>
      <c r="F1573">
        <v>11070</v>
      </c>
      <c r="G1573">
        <v>20</v>
      </c>
      <c r="H1573" s="21">
        <v>169</v>
      </c>
      <c r="I1573" s="21">
        <v>0</v>
      </c>
      <c r="J1573" s="21">
        <v>149.06</v>
      </c>
      <c r="K1573" s="21">
        <v>19.940000000000001</v>
      </c>
      <c r="L1573">
        <v>8</v>
      </c>
    </row>
    <row r="1574" spans="1:12" x14ac:dyDescent="0.3">
      <c r="A1574" t="s">
        <v>56</v>
      </c>
      <c r="B1574" t="s">
        <v>75</v>
      </c>
      <c r="C1574" t="s">
        <v>215</v>
      </c>
      <c r="D1574" t="s">
        <v>163</v>
      </c>
      <c r="E1574" s="20">
        <v>43168</v>
      </c>
      <c r="F1574">
        <v>10497</v>
      </c>
      <c r="G1574">
        <v>25</v>
      </c>
      <c r="H1574" s="21">
        <v>278</v>
      </c>
      <c r="I1574" s="21">
        <v>0</v>
      </c>
      <c r="J1574" s="21">
        <v>230.18</v>
      </c>
      <c r="K1574" s="21">
        <v>47.82</v>
      </c>
      <c r="L1574">
        <v>8</v>
      </c>
    </row>
    <row r="1575" spans="1:12" x14ac:dyDescent="0.3">
      <c r="A1575" t="s">
        <v>56</v>
      </c>
      <c r="B1575" t="s">
        <v>113</v>
      </c>
      <c r="C1575" t="s">
        <v>215</v>
      </c>
      <c r="D1575" t="s">
        <v>163</v>
      </c>
      <c r="E1575" s="20">
        <v>43061</v>
      </c>
      <c r="F1575">
        <v>10569</v>
      </c>
      <c r="G1575">
        <v>35</v>
      </c>
      <c r="H1575" s="21">
        <v>358.26</v>
      </c>
      <c r="I1575" s="21">
        <v>59.71</v>
      </c>
      <c r="J1575" s="21">
        <v>265.73</v>
      </c>
      <c r="K1575" s="21">
        <v>32.82</v>
      </c>
      <c r="L1575">
        <v>8</v>
      </c>
    </row>
    <row r="1576" spans="1:12" x14ac:dyDescent="0.3">
      <c r="A1576" t="s">
        <v>56</v>
      </c>
      <c r="B1576" t="s">
        <v>75</v>
      </c>
      <c r="C1576" t="s">
        <v>215</v>
      </c>
      <c r="D1576" t="s">
        <v>163</v>
      </c>
      <c r="E1576" s="20">
        <v>43337</v>
      </c>
      <c r="F1576">
        <v>10575</v>
      </c>
      <c r="G1576">
        <v>30</v>
      </c>
      <c r="H1576" s="21">
        <v>335.1</v>
      </c>
      <c r="I1576" s="21">
        <v>0</v>
      </c>
      <c r="J1576" s="21">
        <v>271.43</v>
      </c>
      <c r="K1576" s="21">
        <v>63.67</v>
      </c>
      <c r="L1576">
        <v>7</v>
      </c>
    </row>
    <row r="1577" spans="1:12" x14ac:dyDescent="0.3">
      <c r="A1577" t="s">
        <v>58</v>
      </c>
      <c r="B1577" t="s">
        <v>60</v>
      </c>
      <c r="C1577" t="s">
        <v>215</v>
      </c>
      <c r="D1577" t="s">
        <v>163</v>
      </c>
      <c r="E1577" s="20">
        <v>42771</v>
      </c>
      <c r="F1577">
        <v>10492</v>
      </c>
      <c r="G1577">
        <v>20</v>
      </c>
      <c r="H1577" s="21">
        <v>290.22000000000003</v>
      </c>
      <c r="I1577" s="21">
        <v>13.82</v>
      </c>
      <c r="J1577" s="21">
        <v>254.23</v>
      </c>
      <c r="K1577" s="21">
        <v>22.17</v>
      </c>
      <c r="L1577">
        <v>8</v>
      </c>
    </row>
    <row r="1578" spans="1:12" x14ac:dyDescent="0.3">
      <c r="A1578" t="s">
        <v>58</v>
      </c>
      <c r="B1578" t="s">
        <v>118</v>
      </c>
      <c r="C1578" t="s">
        <v>215</v>
      </c>
      <c r="D1578" t="s">
        <v>163</v>
      </c>
      <c r="E1578" s="20">
        <v>43168</v>
      </c>
      <c r="F1578">
        <v>10497</v>
      </c>
      <c r="G1578">
        <v>14</v>
      </c>
      <c r="H1578" s="21">
        <v>579.46</v>
      </c>
      <c r="I1578" s="21">
        <v>0</v>
      </c>
      <c r="J1578" s="21">
        <v>479.79</v>
      </c>
      <c r="K1578" s="21">
        <v>99.67</v>
      </c>
      <c r="L1578">
        <v>8</v>
      </c>
    </row>
    <row r="1579" spans="1:12" x14ac:dyDescent="0.3">
      <c r="A1579" t="s">
        <v>58</v>
      </c>
      <c r="B1579" t="s">
        <v>76</v>
      </c>
      <c r="C1579" t="s">
        <v>215</v>
      </c>
      <c r="D1579" t="s">
        <v>163</v>
      </c>
      <c r="E1579" s="20">
        <v>43439</v>
      </c>
      <c r="F1579">
        <v>10862</v>
      </c>
      <c r="G1579">
        <v>8</v>
      </c>
      <c r="H1579" s="21">
        <v>683.52</v>
      </c>
      <c r="I1579" s="21">
        <v>0</v>
      </c>
      <c r="J1579" s="21">
        <v>628.37</v>
      </c>
      <c r="K1579" s="21">
        <v>55.15</v>
      </c>
      <c r="L1579">
        <v>7</v>
      </c>
    </row>
    <row r="1580" spans="1:12" x14ac:dyDescent="0.3">
      <c r="A1580" t="s">
        <v>58</v>
      </c>
      <c r="B1580" t="s">
        <v>118</v>
      </c>
      <c r="C1580" t="s">
        <v>215</v>
      </c>
      <c r="D1580" t="s">
        <v>163</v>
      </c>
      <c r="E1580" s="20">
        <v>43395</v>
      </c>
      <c r="F1580">
        <v>10781</v>
      </c>
      <c r="G1580">
        <v>20</v>
      </c>
      <c r="H1580" s="21">
        <v>977.04</v>
      </c>
      <c r="I1580" s="21">
        <v>162.84</v>
      </c>
      <c r="J1580" s="21">
        <v>659.5</v>
      </c>
      <c r="K1580" s="21">
        <v>154.69999999999999</v>
      </c>
      <c r="L1580">
        <v>8</v>
      </c>
    </row>
    <row r="1581" spans="1:12" x14ac:dyDescent="0.3">
      <c r="A1581" t="s">
        <v>58</v>
      </c>
      <c r="B1581" t="s">
        <v>59</v>
      </c>
      <c r="C1581" t="s">
        <v>215</v>
      </c>
      <c r="D1581" t="s">
        <v>163</v>
      </c>
      <c r="E1581" s="20">
        <v>43716</v>
      </c>
      <c r="F1581">
        <v>10557</v>
      </c>
      <c r="G1581">
        <v>30</v>
      </c>
      <c r="H1581" s="21">
        <v>1084.5</v>
      </c>
      <c r="I1581" s="21">
        <v>0</v>
      </c>
      <c r="J1581" s="21">
        <v>878.45</v>
      </c>
      <c r="K1581" s="21">
        <v>206.05</v>
      </c>
      <c r="L1581">
        <v>7</v>
      </c>
    </row>
    <row r="1582" spans="1:12" x14ac:dyDescent="0.3">
      <c r="A1582" t="s">
        <v>58</v>
      </c>
      <c r="B1582" t="s">
        <v>118</v>
      </c>
      <c r="C1582" t="s">
        <v>215</v>
      </c>
      <c r="D1582" t="s">
        <v>163</v>
      </c>
      <c r="E1582" s="20">
        <v>43133</v>
      </c>
      <c r="F1582">
        <v>10430</v>
      </c>
      <c r="G1582">
        <v>30</v>
      </c>
      <c r="H1582" s="21">
        <v>1087.5</v>
      </c>
      <c r="I1582" s="21">
        <v>0</v>
      </c>
      <c r="J1582" s="21">
        <v>900.45</v>
      </c>
      <c r="K1582" s="21">
        <v>187.05</v>
      </c>
      <c r="L1582">
        <v>7</v>
      </c>
    </row>
    <row r="1583" spans="1:12" x14ac:dyDescent="0.3">
      <c r="A1583" t="s">
        <v>58</v>
      </c>
      <c r="B1583" t="s">
        <v>76</v>
      </c>
      <c r="C1583" t="s">
        <v>215</v>
      </c>
      <c r="D1583" t="s">
        <v>163</v>
      </c>
      <c r="E1583" s="20">
        <v>43647</v>
      </c>
      <c r="F1583">
        <v>10908</v>
      </c>
      <c r="G1583">
        <v>14</v>
      </c>
      <c r="H1583" s="21">
        <v>1150.57</v>
      </c>
      <c r="I1583" s="21">
        <v>54.79</v>
      </c>
      <c r="J1583" s="21">
        <v>966.48</v>
      </c>
      <c r="K1583" s="21">
        <v>129.30000000000001</v>
      </c>
      <c r="L1583">
        <v>7</v>
      </c>
    </row>
    <row r="1584" spans="1:12" x14ac:dyDescent="0.3">
      <c r="A1584" t="s">
        <v>58</v>
      </c>
      <c r="B1584" t="s">
        <v>118</v>
      </c>
      <c r="C1584" t="s">
        <v>215</v>
      </c>
      <c r="D1584" t="s">
        <v>163</v>
      </c>
      <c r="E1584" s="20">
        <v>43229</v>
      </c>
      <c r="F1584">
        <v>10464</v>
      </c>
      <c r="G1584">
        <v>30</v>
      </c>
      <c r="H1584" s="21">
        <v>1417.32</v>
      </c>
      <c r="I1584" s="21">
        <v>236.22</v>
      </c>
      <c r="J1584" s="21">
        <v>977.95</v>
      </c>
      <c r="K1584" s="21">
        <v>203.15</v>
      </c>
      <c r="L1584">
        <v>7</v>
      </c>
    </row>
    <row r="1585" spans="1:12" x14ac:dyDescent="0.3">
      <c r="A1585" t="s">
        <v>58</v>
      </c>
      <c r="B1585" t="s">
        <v>59</v>
      </c>
      <c r="C1585" t="s">
        <v>215</v>
      </c>
      <c r="D1585" t="s">
        <v>163</v>
      </c>
      <c r="E1585" s="20">
        <v>42711</v>
      </c>
      <c r="F1585">
        <v>10343</v>
      </c>
      <c r="G1585">
        <v>50</v>
      </c>
      <c r="H1585" s="21">
        <v>1697.5</v>
      </c>
      <c r="I1585" s="21">
        <v>0</v>
      </c>
      <c r="J1585" s="21">
        <v>1466.64</v>
      </c>
      <c r="K1585" s="21">
        <v>230.86</v>
      </c>
      <c r="L1585">
        <v>8</v>
      </c>
    </row>
    <row r="1586" spans="1:12" x14ac:dyDescent="0.3">
      <c r="A1586" t="s">
        <v>77</v>
      </c>
      <c r="B1586" t="s">
        <v>119</v>
      </c>
      <c r="C1586" t="s">
        <v>215</v>
      </c>
      <c r="D1586" t="s">
        <v>163</v>
      </c>
      <c r="E1586" s="20">
        <v>43269</v>
      </c>
      <c r="F1586">
        <v>10279</v>
      </c>
      <c r="G1586">
        <v>15</v>
      </c>
      <c r="H1586" s="21">
        <v>506.63</v>
      </c>
      <c r="I1586" s="21">
        <v>101.33</v>
      </c>
      <c r="J1586" s="21">
        <v>372.12</v>
      </c>
      <c r="K1586" s="21">
        <v>33.18</v>
      </c>
      <c r="L1586">
        <v>7</v>
      </c>
    </row>
    <row r="1587" spans="1:12" x14ac:dyDescent="0.3">
      <c r="A1587" t="s">
        <v>77</v>
      </c>
      <c r="B1587" t="s">
        <v>119</v>
      </c>
      <c r="C1587" t="s">
        <v>215</v>
      </c>
      <c r="D1587" t="s">
        <v>163</v>
      </c>
      <c r="E1587" s="20">
        <v>43133</v>
      </c>
      <c r="F1587">
        <v>10430</v>
      </c>
      <c r="G1587">
        <v>45</v>
      </c>
      <c r="H1587" s="21">
        <v>1217.1600000000001</v>
      </c>
      <c r="I1587" s="21">
        <v>202.86</v>
      </c>
      <c r="J1587" s="21">
        <v>839.84</v>
      </c>
      <c r="K1587" s="21">
        <v>174.46</v>
      </c>
      <c r="L1587">
        <v>7</v>
      </c>
    </row>
    <row r="1588" spans="1:12" x14ac:dyDescent="0.3">
      <c r="A1588" t="s">
        <v>77</v>
      </c>
      <c r="B1588" t="s">
        <v>90</v>
      </c>
      <c r="C1588" t="s">
        <v>215</v>
      </c>
      <c r="D1588" t="s">
        <v>163</v>
      </c>
      <c r="E1588" s="20">
        <v>43388</v>
      </c>
      <c r="F1588">
        <v>10772</v>
      </c>
      <c r="G1588">
        <v>18</v>
      </c>
      <c r="H1588" s="21">
        <v>2206.44</v>
      </c>
      <c r="I1588" s="21">
        <v>0</v>
      </c>
      <c r="J1588" s="21">
        <v>1787.22</v>
      </c>
      <c r="K1588" s="21">
        <v>419.22</v>
      </c>
      <c r="L1588">
        <v>8</v>
      </c>
    </row>
    <row r="1589" spans="1:12" x14ac:dyDescent="0.3">
      <c r="A1589" t="s">
        <v>77</v>
      </c>
      <c r="B1589" t="s">
        <v>79</v>
      </c>
      <c r="C1589" t="s">
        <v>215</v>
      </c>
      <c r="D1589" t="s">
        <v>163</v>
      </c>
      <c r="E1589" s="20">
        <v>42644</v>
      </c>
      <c r="F1589">
        <v>10362</v>
      </c>
      <c r="G1589">
        <v>20</v>
      </c>
      <c r="H1589" s="21">
        <v>2195.8000000000002</v>
      </c>
      <c r="I1589" s="21">
        <v>0</v>
      </c>
      <c r="J1589" s="21">
        <v>1897.17</v>
      </c>
      <c r="K1589" s="21">
        <v>298.63</v>
      </c>
      <c r="L1589">
        <v>8</v>
      </c>
    </row>
    <row r="1590" spans="1:12" x14ac:dyDescent="0.3">
      <c r="A1590" t="s">
        <v>77</v>
      </c>
      <c r="B1590" t="s">
        <v>79</v>
      </c>
      <c r="C1590" t="s">
        <v>215</v>
      </c>
      <c r="D1590" t="s">
        <v>163</v>
      </c>
      <c r="E1590" s="20">
        <v>43201</v>
      </c>
      <c r="F1590">
        <v>10731</v>
      </c>
      <c r="G1590">
        <v>30</v>
      </c>
      <c r="H1590" s="21">
        <v>2959.74</v>
      </c>
      <c r="I1590" s="21">
        <v>140.94</v>
      </c>
      <c r="J1590" s="21">
        <v>2283.23</v>
      </c>
      <c r="K1590" s="21">
        <v>535.57000000000005</v>
      </c>
      <c r="L1590">
        <v>7</v>
      </c>
    </row>
    <row r="1591" spans="1:12" x14ac:dyDescent="0.3">
      <c r="A1591" t="s">
        <v>61</v>
      </c>
      <c r="B1591" t="s">
        <v>81</v>
      </c>
      <c r="C1591" t="s">
        <v>215</v>
      </c>
      <c r="D1591" t="s">
        <v>163</v>
      </c>
      <c r="E1591" s="20">
        <v>43647</v>
      </c>
      <c r="F1591">
        <v>10908</v>
      </c>
      <c r="G1591">
        <v>20</v>
      </c>
      <c r="H1591" s="21">
        <v>847.98</v>
      </c>
      <c r="I1591" s="21">
        <v>40.380000000000003</v>
      </c>
      <c r="J1591" s="21">
        <v>712.3</v>
      </c>
      <c r="K1591" s="21">
        <v>95.3</v>
      </c>
      <c r="L1591">
        <v>7</v>
      </c>
    </row>
    <row r="1592" spans="1:12" x14ac:dyDescent="0.3">
      <c r="A1592" t="s">
        <v>61</v>
      </c>
      <c r="B1592" t="s">
        <v>80</v>
      </c>
      <c r="C1592" t="s">
        <v>215</v>
      </c>
      <c r="D1592" t="s">
        <v>163</v>
      </c>
      <c r="E1592" s="20">
        <v>43395</v>
      </c>
      <c r="F1592">
        <v>10781</v>
      </c>
      <c r="G1592">
        <v>35</v>
      </c>
      <c r="H1592" s="21">
        <v>1043.7</v>
      </c>
      <c r="I1592" s="21">
        <v>0</v>
      </c>
      <c r="J1592" s="21">
        <v>845.4</v>
      </c>
      <c r="K1592" s="21">
        <v>198.3</v>
      </c>
      <c r="L1592">
        <v>8</v>
      </c>
    </row>
    <row r="1593" spans="1:12" x14ac:dyDescent="0.3">
      <c r="A1593" t="s">
        <v>63</v>
      </c>
      <c r="B1593" t="s">
        <v>124</v>
      </c>
      <c r="C1593" t="s">
        <v>215</v>
      </c>
      <c r="D1593" t="s">
        <v>163</v>
      </c>
      <c r="E1593" s="20">
        <v>43026</v>
      </c>
      <c r="F1593">
        <v>10534</v>
      </c>
      <c r="G1593">
        <v>10</v>
      </c>
      <c r="H1593" s="21">
        <v>221.76</v>
      </c>
      <c r="I1593" s="21">
        <v>36.96</v>
      </c>
      <c r="J1593" s="21">
        <v>149.69</v>
      </c>
      <c r="K1593" s="21">
        <v>35.11</v>
      </c>
      <c r="L1593">
        <v>7</v>
      </c>
    </row>
    <row r="1594" spans="1:12" x14ac:dyDescent="0.3">
      <c r="A1594" t="s">
        <v>63</v>
      </c>
      <c r="B1594" t="s">
        <v>126</v>
      </c>
      <c r="C1594" t="s">
        <v>215</v>
      </c>
      <c r="D1594" t="s">
        <v>163</v>
      </c>
      <c r="E1594" s="20">
        <v>43026</v>
      </c>
      <c r="F1594">
        <v>10534</v>
      </c>
      <c r="G1594">
        <v>10</v>
      </c>
      <c r="H1594" s="21">
        <v>263.10000000000002</v>
      </c>
      <c r="I1594" s="21">
        <v>0</v>
      </c>
      <c r="J1594" s="21">
        <v>213.11</v>
      </c>
      <c r="K1594" s="21">
        <v>49.99</v>
      </c>
      <c r="L1594">
        <v>7</v>
      </c>
    </row>
    <row r="1595" spans="1:12" x14ac:dyDescent="0.3">
      <c r="A1595" t="s">
        <v>63</v>
      </c>
      <c r="B1595" t="s">
        <v>126</v>
      </c>
      <c r="C1595" t="s">
        <v>215</v>
      </c>
      <c r="D1595" t="s">
        <v>163</v>
      </c>
      <c r="E1595" s="20">
        <v>43638</v>
      </c>
      <c r="F1595">
        <v>10891</v>
      </c>
      <c r="G1595">
        <v>15</v>
      </c>
      <c r="H1595" s="21">
        <v>428.24</v>
      </c>
      <c r="I1595" s="21">
        <v>20.39</v>
      </c>
      <c r="J1595" s="21">
        <v>359.72</v>
      </c>
      <c r="K1595" s="21">
        <v>48.13</v>
      </c>
      <c r="L1595">
        <v>8</v>
      </c>
    </row>
    <row r="1596" spans="1:12" x14ac:dyDescent="0.3">
      <c r="A1596" t="s">
        <v>63</v>
      </c>
      <c r="B1596" t="s">
        <v>124</v>
      </c>
      <c r="C1596" t="s">
        <v>215</v>
      </c>
      <c r="D1596" t="s">
        <v>163</v>
      </c>
      <c r="E1596" s="20">
        <v>42830</v>
      </c>
      <c r="F1596">
        <v>10522</v>
      </c>
      <c r="G1596">
        <v>25</v>
      </c>
      <c r="H1596" s="21">
        <v>547.5</v>
      </c>
      <c r="I1596" s="21">
        <v>91.25</v>
      </c>
      <c r="J1596" s="21">
        <v>377.78</v>
      </c>
      <c r="K1596" s="21">
        <v>78.47</v>
      </c>
      <c r="L1596">
        <v>8</v>
      </c>
    </row>
    <row r="1597" spans="1:12" x14ac:dyDescent="0.3">
      <c r="A1597" t="s">
        <v>63</v>
      </c>
      <c r="B1597" t="s">
        <v>126</v>
      </c>
      <c r="C1597" t="s">
        <v>215</v>
      </c>
      <c r="D1597" t="s">
        <v>163</v>
      </c>
      <c r="E1597" s="20">
        <v>42830</v>
      </c>
      <c r="F1597">
        <v>10522</v>
      </c>
      <c r="G1597">
        <v>20</v>
      </c>
      <c r="H1597" s="21">
        <v>621.12</v>
      </c>
      <c r="I1597" s="21">
        <v>103.52</v>
      </c>
      <c r="J1597" s="21">
        <v>428.57</v>
      </c>
      <c r="K1597" s="21">
        <v>89.03</v>
      </c>
      <c r="L1597">
        <v>8</v>
      </c>
    </row>
    <row r="1598" spans="1:12" x14ac:dyDescent="0.3">
      <c r="A1598" t="s">
        <v>43</v>
      </c>
      <c r="B1598" t="s">
        <v>88</v>
      </c>
      <c r="C1598" t="s">
        <v>216</v>
      </c>
      <c r="D1598" t="s">
        <v>163</v>
      </c>
      <c r="E1598" s="20">
        <v>43458</v>
      </c>
      <c r="F1598">
        <v>10893</v>
      </c>
      <c r="G1598">
        <v>10</v>
      </c>
      <c r="H1598" s="21">
        <v>47</v>
      </c>
      <c r="I1598" s="21">
        <v>0</v>
      </c>
      <c r="J1598" s="21">
        <v>41.45</v>
      </c>
      <c r="K1598" s="21">
        <v>5.55</v>
      </c>
      <c r="L1598">
        <v>9</v>
      </c>
    </row>
    <row r="1599" spans="1:12" x14ac:dyDescent="0.3">
      <c r="A1599" t="s">
        <v>43</v>
      </c>
      <c r="B1599" t="s">
        <v>88</v>
      </c>
      <c r="C1599" t="s">
        <v>216</v>
      </c>
      <c r="D1599" t="s">
        <v>163</v>
      </c>
      <c r="E1599" s="20">
        <v>43586</v>
      </c>
      <c r="F1599">
        <v>10799</v>
      </c>
      <c r="G1599">
        <v>20</v>
      </c>
      <c r="H1599" s="21">
        <v>105.11</v>
      </c>
      <c r="I1599" s="21">
        <v>13.71</v>
      </c>
      <c r="J1599" s="21">
        <v>74.03</v>
      </c>
      <c r="K1599" s="21">
        <v>17.37</v>
      </c>
      <c r="L1599">
        <v>9</v>
      </c>
    </row>
    <row r="1600" spans="1:12" x14ac:dyDescent="0.3">
      <c r="A1600" t="s">
        <v>43</v>
      </c>
      <c r="B1600" t="s">
        <v>94</v>
      </c>
      <c r="C1600" t="s">
        <v>216</v>
      </c>
      <c r="D1600" t="s">
        <v>163</v>
      </c>
      <c r="E1600" s="20">
        <v>42943</v>
      </c>
      <c r="F1600">
        <v>10542</v>
      </c>
      <c r="G1600">
        <v>15</v>
      </c>
      <c r="H1600" s="21">
        <v>444.31</v>
      </c>
      <c r="I1600" s="21">
        <v>21.16</v>
      </c>
      <c r="J1600" s="21">
        <v>342.75</v>
      </c>
      <c r="K1600" s="21">
        <v>80.400000000000006</v>
      </c>
      <c r="L1600">
        <v>3</v>
      </c>
    </row>
    <row r="1601" spans="1:12" x14ac:dyDescent="0.3">
      <c r="A1601" t="s">
        <v>43</v>
      </c>
      <c r="B1601" t="s">
        <v>68</v>
      </c>
      <c r="C1601" t="s">
        <v>216</v>
      </c>
      <c r="D1601" t="s">
        <v>163</v>
      </c>
      <c r="E1601" s="20">
        <v>42846</v>
      </c>
      <c r="F1601">
        <v>10506</v>
      </c>
      <c r="G1601">
        <v>14</v>
      </c>
      <c r="H1601" s="21">
        <v>473.55</v>
      </c>
      <c r="I1601" s="21">
        <v>43.05</v>
      </c>
      <c r="J1601" s="21">
        <v>356.45</v>
      </c>
      <c r="K1601" s="21">
        <v>74.05</v>
      </c>
      <c r="L1601">
        <v>9</v>
      </c>
    </row>
    <row r="1602" spans="1:12" x14ac:dyDescent="0.3">
      <c r="A1602" t="s">
        <v>47</v>
      </c>
      <c r="B1602" t="s">
        <v>95</v>
      </c>
      <c r="C1602" t="s">
        <v>216</v>
      </c>
      <c r="D1602" t="s">
        <v>163</v>
      </c>
      <c r="E1602" s="20">
        <v>42809</v>
      </c>
      <c r="F1602">
        <v>10325</v>
      </c>
      <c r="G1602">
        <v>6</v>
      </c>
      <c r="H1602" s="21">
        <v>22.26</v>
      </c>
      <c r="I1602" s="21">
        <v>0</v>
      </c>
      <c r="J1602" s="21">
        <v>19.23</v>
      </c>
      <c r="K1602" s="21">
        <v>3.03</v>
      </c>
      <c r="L1602">
        <v>3</v>
      </c>
    </row>
    <row r="1603" spans="1:12" x14ac:dyDescent="0.3">
      <c r="A1603" t="s">
        <v>47</v>
      </c>
      <c r="B1603" t="s">
        <v>48</v>
      </c>
      <c r="C1603" t="s">
        <v>216</v>
      </c>
      <c r="D1603" t="s">
        <v>163</v>
      </c>
      <c r="E1603" s="20">
        <v>42656</v>
      </c>
      <c r="F1603">
        <v>10323</v>
      </c>
      <c r="G1603">
        <v>5</v>
      </c>
      <c r="H1603" s="21">
        <v>30.6</v>
      </c>
      <c r="I1603" s="21">
        <v>0</v>
      </c>
      <c r="J1603" s="21">
        <v>26.44</v>
      </c>
      <c r="K1603" s="21">
        <v>4.16</v>
      </c>
      <c r="L1603">
        <v>3</v>
      </c>
    </row>
    <row r="1604" spans="1:12" x14ac:dyDescent="0.3">
      <c r="A1604" t="s">
        <v>47</v>
      </c>
      <c r="B1604" t="s">
        <v>98</v>
      </c>
      <c r="C1604" t="s">
        <v>216</v>
      </c>
      <c r="D1604" t="s">
        <v>163</v>
      </c>
      <c r="E1604" s="20">
        <v>42656</v>
      </c>
      <c r="F1604">
        <v>10323</v>
      </c>
      <c r="G1604">
        <v>4</v>
      </c>
      <c r="H1604" s="21">
        <v>244.84</v>
      </c>
      <c r="I1604" s="21">
        <v>0</v>
      </c>
      <c r="J1604" s="21">
        <v>211.54</v>
      </c>
      <c r="K1604" s="21">
        <v>33.299999999999997</v>
      </c>
      <c r="L1604">
        <v>3</v>
      </c>
    </row>
    <row r="1605" spans="1:12" x14ac:dyDescent="0.3">
      <c r="A1605" t="s">
        <v>47</v>
      </c>
      <c r="B1605" t="s">
        <v>96</v>
      </c>
      <c r="C1605" t="s">
        <v>216</v>
      </c>
      <c r="D1605" t="s">
        <v>163</v>
      </c>
      <c r="E1605" s="20">
        <v>43458</v>
      </c>
      <c r="F1605">
        <v>10893</v>
      </c>
      <c r="G1605">
        <v>30</v>
      </c>
      <c r="H1605" s="21">
        <v>603.29999999999995</v>
      </c>
      <c r="I1605" s="21">
        <v>0</v>
      </c>
      <c r="J1605" s="21">
        <v>532.11</v>
      </c>
      <c r="K1605" s="21">
        <v>71.19</v>
      </c>
      <c r="L1605">
        <v>9</v>
      </c>
    </row>
    <row r="1606" spans="1:12" x14ac:dyDescent="0.3">
      <c r="A1606" t="s">
        <v>47</v>
      </c>
      <c r="B1606" t="s">
        <v>99</v>
      </c>
      <c r="C1606" t="s">
        <v>216</v>
      </c>
      <c r="D1606" t="s">
        <v>163</v>
      </c>
      <c r="E1606" s="20">
        <v>43432</v>
      </c>
      <c r="F1606">
        <v>10849</v>
      </c>
      <c r="G1606">
        <v>49</v>
      </c>
      <c r="H1606" s="21">
        <v>967.75</v>
      </c>
      <c r="I1606" s="21">
        <v>0</v>
      </c>
      <c r="J1606" s="21">
        <v>853.56</v>
      </c>
      <c r="K1606" s="21">
        <v>114.19</v>
      </c>
      <c r="L1606">
        <v>9</v>
      </c>
    </row>
    <row r="1607" spans="1:12" x14ac:dyDescent="0.3">
      <c r="A1607" t="s">
        <v>47</v>
      </c>
      <c r="B1607" t="s">
        <v>134</v>
      </c>
      <c r="C1607" t="s">
        <v>216</v>
      </c>
      <c r="D1607" t="s">
        <v>163</v>
      </c>
      <c r="E1607" s="20">
        <v>43596</v>
      </c>
      <c r="F1607">
        <v>10817</v>
      </c>
      <c r="G1607">
        <v>30</v>
      </c>
      <c r="H1607" s="21">
        <v>2451.9</v>
      </c>
      <c r="I1607" s="21">
        <v>0</v>
      </c>
      <c r="J1607" s="21">
        <v>1986.04</v>
      </c>
      <c r="K1607" s="21">
        <v>465.86</v>
      </c>
      <c r="L1607">
        <v>3</v>
      </c>
    </row>
    <row r="1608" spans="1:12" x14ac:dyDescent="0.3">
      <c r="A1608" t="s">
        <v>47</v>
      </c>
      <c r="B1608" t="s">
        <v>51</v>
      </c>
      <c r="C1608" t="s">
        <v>216</v>
      </c>
      <c r="D1608" t="s">
        <v>163</v>
      </c>
      <c r="E1608" s="20">
        <v>43300</v>
      </c>
      <c r="F1608">
        <v>10630</v>
      </c>
      <c r="G1608">
        <v>35</v>
      </c>
      <c r="H1608" s="21">
        <v>14078.05</v>
      </c>
      <c r="I1608" s="21">
        <v>0</v>
      </c>
      <c r="J1608" s="21">
        <v>11403.22</v>
      </c>
      <c r="K1608" s="21">
        <v>2674.83</v>
      </c>
      <c r="L1608">
        <v>3</v>
      </c>
    </row>
    <row r="1609" spans="1:12" x14ac:dyDescent="0.3">
      <c r="A1609" t="s">
        <v>52</v>
      </c>
      <c r="B1609" t="s">
        <v>53</v>
      </c>
      <c r="C1609" t="s">
        <v>216</v>
      </c>
      <c r="D1609" t="s">
        <v>163</v>
      </c>
      <c r="E1609" s="20">
        <v>42656</v>
      </c>
      <c r="F1609">
        <v>10323</v>
      </c>
      <c r="G1609">
        <v>4</v>
      </c>
      <c r="H1609" s="21">
        <v>57.36</v>
      </c>
      <c r="I1609" s="21">
        <v>0</v>
      </c>
      <c r="J1609" s="21">
        <v>49.56</v>
      </c>
      <c r="K1609" s="21">
        <v>7.8</v>
      </c>
      <c r="L1609">
        <v>3</v>
      </c>
    </row>
    <row r="1610" spans="1:12" x14ac:dyDescent="0.3">
      <c r="A1610" t="s">
        <v>52</v>
      </c>
      <c r="B1610" t="s">
        <v>89</v>
      </c>
      <c r="C1610" t="s">
        <v>216</v>
      </c>
      <c r="D1610" t="s">
        <v>163</v>
      </c>
      <c r="E1610" s="20">
        <v>43161</v>
      </c>
      <c r="F1610">
        <v>10718</v>
      </c>
      <c r="G1610">
        <v>20</v>
      </c>
      <c r="H1610" s="21">
        <v>181.4</v>
      </c>
      <c r="I1610" s="21">
        <v>0</v>
      </c>
      <c r="J1610" s="21">
        <v>146.93</v>
      </c>
      <c r="K1610" s="21">
        <v>34.47</v>
      </c>
      <c r="L1610">
        <v>3</v>
      </c>
    </row>
    <row r="1611" spans="1:12" x14ac:dyDescent="0.3">
      <c r="A1611" t="s">
        <v>52</v>
      </c>
      <c r="B1611" t="s">
        <v>105</v>
      </c>
      <c r="C1611" t="s">
        <v>216</v>
      </c>
      <c r="D1611" t="s">
        <v>163</v>
      </c>
      <c r="E1611" s="20">
        <v>43759</v>
      </c>
      <c r="F1611">
        <v>11028</v>
      </c>
      <c r="G1611">
        <v>24</v>
      </c>
      <c r="H1611" s="21">
        <v>207.12</v>
      </c>
      <c r="I1611" s="21">
        <v>0</v>
      </c>
      <c r="J1611" s="21">
        <v>182.68</v>
      </c>
      <c r="K1611" s="21">
        <v>24.44</v>
      </c>
      <c r="L1611">
        <v>9</v>
      </c>
    </row>
    <row r="1612" spans="1:12" x14ac:dyDescent="0.3">
      <c r="A1612" t="s">
        <v>52</v>
      </c>
      <c r="B1612" t="s">
        <v>105</v>
      </c>
      <c r="C1612" t="s">
        <v>216</v>
      </c>
      <c r="D1612" t="s">
        <v>163</v>
      </c>
      <c r="E1612" s="20">
        <v>43586</v>
      </c>
      <c r="F1612">
        <v>10799</v>
      </c>
      <c r="G1612">
        <v>25</v>
      </c>
      <c r="H1612" s="21">
        <v>227.25</v>
      </c>
      <c r="I1612" s="21">
        <v>0</v>
      </c>
      <c r="J1612" s="21">
        <v>184.07</v>
      </c>
      <c r="K1612" s="21">
        <v>43.18</v>
      </c>
      <c r="L1612">
        <v>9</v>
      </c>
    </row>
    <row r="1613" spans="1:12" x14ac:dyDescent="0.3">
      <c r="A1613" t="s">
        <v>52</v>
      </c>
      <c r="B1613" t="s">
        <v>53</v>
      </c>
      <c r="C1613" t="s">
        <v>216</v>
      </c>
      <c r="D1613" t="s">
        <v>163</v>
      </c>
      <c r="E1613" s="20">
        <v>42846</v>
      </c>
      <c r="F1613">
        <v>10506</v>
      </c>
      <c r="G1613">
        <v>18</v>
      </c>
      <c r="H1613" s="21">
        <v>292.45</v>
      </c>
      <c r="I1613" s="21">
        <v>26.59</v>
      </c>
      <c r="J1613" s="21">
        <v>220.13</v>
      </c>
      <c r="K1613" s="21">
        <v>45.73</v>
      </c>
      <c r="L1613">
        <v>9</v>
      </c>
    </row>
    <row r="1614" spans="1:12" x14ac:dyDescent="0.3">
      <c r="A1614" t="s">
        <v>52</v>
      </c>
      <c r="B1614" t="s">
        <v>105</v>
      </c>
      <c r="C1614" t="s">
        <v>216</v>
      </c>
      <c r="D1614" t="s">
        <v>163</v>
      </c>
      <c r="E1614" s="20">
        <v>42795</v>
      </c>
      <c r="F1614">
        <v>10457</v>
      </c>
      <c r="G1614">
        <v>36</v>
      </c>
      <c r="H1614" s="21">
        <v>282.60000000000002</v>
      </c>
      <c r="I1614" s="21">
        <v>0</v>
      </c>
      <c r="J1614" s="21">
        <v>248.16</v>
      </c>
      <c r="K1614" s="21">
        <v>34.44</v>
      </c>
      <c r="L1614">
        <v>9</v>
      </c>
    </row>
    <row r="1615" spans="1:12" x14ac:dyDescent="0.3">
      <c r="A1615" t="s">
        <v>52</v>
      </c>
      <c r="B1615" t="s">
        <v>108</v>
      </c>
      <c r="C1615" t="s">
        <v>216</v>
      </c>
      <c r="D1615" t="s">
        <v>163</v>
      </c>
      <c r="E1615" s="20">
        <v>42795</v>
      </c>
      <c r="F1615">
        <v>10456</v>
      </c>
      <c r="G1615">
        <v>40</v>
      </c>
      <c r="H1615" s="21">
        <v>422.74</v>
      </c>
      <c r="I1615" s="21">
        <v>55.14</v>
      </c>
      <c r="J1615" s="21">
        <v>336</v>
      </c>
      <c r="K1615" s="21">
        <v>31.6</v>
      </c>
      <c r="L1615">
        <v>3</v>
      </c>
    </row>
    <row r="1616" spans="1:12" x14ac:dyDescent="0.3">
      <c r="A1616" t="s">
        <v>52</v>
      </c>
      <c r="B1616" t="s">
        <v>135</v>
      </c>
      <c r="C1616" t="s">
        <v>216</v>
      </c>
      <c r="D1616" t="s">
        <v>163</v>
      </c>
      <c r="E1616" s="20">
        <v>42795</v>
      </c>
      <c r="F1616">
        <v>10456</v>
      </c>
      <c r="G1616">
        <v>21</v>
      </c>
      <c r="H1616" s="21">
        <v>484.93</v>
      </c>
      <c r="I1616" s="21">
        <v>63.25</v>
      </c>
      <c r="J1616" s="21">
        <v>349.15</v>
      </c>
      <c r="K1616" s="21">
        <v>72.53</v>
      </c>
      <c r="L1616">
        <v>3</v>
      </c>
    </row>
    <row r="1617" spans="1:12" x14ac:dyDescent="0.3">
      <c r="A1617" t="s">
        <v>52</v>
      </c>
      <c r="B1617" t="s">
        <v>54</v>
      </c>
      <c r="C1617" t="s">
        <v>216</v>
      </c>
      <c r="D1617" t="s">
        <v>163</v>
      </c>
      <c r="E1617" s="20">
        <v>43300</v>
      </c>
      <c r="F1617">
        <v>10630</v>
      </c>
      <c r="G1617">
        <v>12</v>
      </c>
      <c r="H1617" s="21">
        <v>444.53</v>
      </c>
      <c r="I1617" s="21">
        <v>21.17</v>
      </c>
      <c r="J1617" s="21">
        <v>354.66</v>
      </c>
      <c r="K1617" s="21">
        <v>68.7</v>
      </c>
      <c r="L1617">
        <v>3</v>
      </c>
    </row>
    <row r="1618" spans="1:12" x14ac:dyDescent="0.3">
      <c r="A1618" t="s">
        <v>52</v>
      </c>
      <c r="B1618" t="s">
        <v>55</v>
      </c>
      <c r="C1618" t="s">
        <v>216</v>
      </c>
      <c r="D1618" t="s">
        <v>163</v>
      </c>
      <c r="E1618" s="20">
        <v>43161</v>
      </c>
      <c r="F1618">
        <v>10718</v>
      </c>
      <c r="G1618">
        <v>20</v>
      </c>
      <c r="H1618" s="21">
        <v>603.20000000000005</v>
      </c>
      <c r="I1618" s="21">
        <v>0</v>
      </c>
      <c r="J1618" s="21">
        <v>488.59</v>
      </c>
      <c r="K1618" s="21">
        <v>114.61</v>
      </c>
      <c r="L1618">
        <v>3</v>
      </c>
    </row>
    <row r="1619" spans="1:12" x14ac:dyDescent="0.3">
      <c r="A1619" t="s">
        <v>52</v>
      </c>
      <c r="B1619" t="s">
        <v>110</v>
      </c>
      <c r="C1619" t="s">
        <v>216</v>
      </c>
      <c r="D1619" t="s">
        <v>163</v>
      </c>
      <c r="E1619" s="20">
        <v>43432</v>
      </c>
      <c r="F1619">
        <v>10849</v>
      </c>
      <c r="G1619">
        <v>18</v>
      </c>
      <c r="H1619" s="21">
        <v>693.45</v>
      </c>
      <c r="I1619" s="21">
        <v>90.45</v>
      </c>
      <c r="J1619" s="21">
        <v>531.85</v>
      </c>
      <c r="K1619" s="21">
        <v>71.150000000000006</v>
      </c>
      <c r="L1619">
        <v>9</v>
      </c>
    </row>
    <row r="1620" spans="1:12" x14ac:dyDescent="0.3">
      <c r="A1620" t="s">
        <v>52</v>
      </c>
      <c r="B1620" t="s">
        <v>55</v>
      </c>
      <c r="C1620" t="s">
        <v>216</v>
      </c>
      <c r="D1620" t="s">
        <v>163</v>
      </c>
      <c r="E1620" s="20">
        <v>43596</v>
      </c>
      <c r="F1620">
        <v>10817</v>
      </c>
      <c r="G1620">
        <v>25</v>
      </c>
      <c r="H1620" s="21">
        <v>777.69</v>
      </c>
      <c r="I1620" s="21">
        <v>101.44</v>
      </c>
      <c r="J1620" s="21">
        <v>547.76</v>
      </c>
      <c r="K1620" s="21">
        <v>128.49</v>
      </c>
      <c r="L1620">
        <v>3</v>
      </c>
    </row>
    <row r="1621" spans="1:12" x14ac:dyDescent="0.3">
      <c r="A1621" t="s">
        <v>52</v>
      </c>
      <c r="B1621" t="s">
        <v>72</v>
      </c>
      <c r="C1621" t="s">
        <v>216</v>
      </c>
      <c r="D1621" t="s">
        <v>163</v>
      </c>
      <c r="E1621" s="20">
        <v>42943</v>
      </c>
      <c r="F1621">
        <v>10542</v>
      </c>
      <c r="G1621">
        <v>24</v>
      </c>
      <c r="H1621" s="21">
        <v>822.02</v>
      </c>
      <c r="I1621" s="21">
        <v>39.14</v>
      </c>
      <c r="J1621" s="21">
        <v>634.13</v>
      </c>
      <c r="K1621" s="21">
        <v>148.75</v>
      </c>
      <c r="L1621">
        <v>3</v>
      </c>
    </row>
    <row r="1622" spans="1:12" x14ac:dyDescent="0.3">
      <c r="A1622" t="s">
        <v>52</v>
      </c>
      <c r="B1622" t="s">
        <v>110</v>
      </c>
      <c r="C1622" t="s">
        <v>216</v>
      </c>
      <c r="D1622" t="s">
        <v>163</v>
      </c>
      <c r="E1622" s="20">
        <v>43596</v>
      </c>
      <c r="F1622">
        <v>10817</v>
      </c>
      <c r="G1622">
        <v>40</v>
      </c>
      <c r="H1622" s="21">
        <v>1378.16</v>
      </c>
      <c r="I1622" s="21">
        <v>179.76</v>
      </c>
      <c r="J1622" s="21">
        <v>970.7</v>
      </c>
      <c r="K1622" s="21">
        <v>227.7</v>
      </c>
      <c r="L1622">
        <v>3</v>
      </c>
    </row>
    <row r="1623" spans="1:12" x14ac:dyDescent="0.3">
      <c r="A1623" t="s">
        <v>52</v>
      </c>
      <c r="B1623" t="s">
        <v>54</v>
      </c>
      <c r="C1623" t="s">
        <v>216</v>
      </c>
      <c r="D1623" t="s">
        <v>163</v>
      </c>
      <c r="E1623" s="20">
        <v>43759</v>
      </c>
      <c r="F1623">
        <v>11028</v>
      </c>
      <c r="G1623">
        <v>35</v>
      </c>
      <c r="H1623" s="21">
        <v>1286.95</v>
      </c>
      <c r="I1623" s="21">
        <v>0</v>
      </c>
      <c r="J1623" s="21">
        <v>1135.0899999999999</v>
      </c>
      <c r="K1623" s="21">
        <v>151.86000000000001</v>
      </c>
      <c r="L1623">
        <v>9</v>
      </c>
    </row>
    <row r="1624" spans="1:12" x14ac:dyDescent="0.3">
      <c r="A1624" t="s">
        <v>56</v>
      </c>
      <c r="B1624" t="s">
        <v>113</v>
      </c>
      <c r="C1624" t="s">
        <v>216</v>
      </c>
      <c r="D1624" t="s">
        <v>163</v>
      </c>
      <c r="E1624" s="20">
        <v>42809</v>
      </c>
      <c r="F1624">
        <v>10325</v>
      </c>
      <c r="G1624">
        <v>4</v>
      </c>
      <c r="H1624" s="21">
        <v>31.2</v>
      </c>
      <c r="I1624" s="21">
        <v>0</v>
      </c>
      <c r="J1624" s="21">
        <v>26.96</v>
      </c>
      <c r="K1624" s="21">
        <v>4.24</v>
      </c>
      <c r="L1624">
        <v>3</v>
      </c>
    </row>
    <row r="1625" spans="1:12" x14ac:dyDescent="0.3">
      <c r="A1625" t="s">
        <v>56</v>
      </c>
      <c r="B1625" t="s">
        <v>57</v>
      </c>
      <c r="C1625" t="s">
        <v>216</v>
      </c>
      <c r="D1625" t="s">
        <v>163</v>
      </c>
      <c r="E1625" s="20">
        <v>42868</v>
      </c>
      <c r="F1625">
        <v>10468</v>
      </c>
      <c r="G1625">
        <v>15</v>
      </c>
      <c r="H1625" s="21">
        <v>173.85</v>
      </c>
      <c r="I1625" s="21">
        <v>0</v>
      </c>
      <c r="J1625" s="21">
        <v>143.94999999999999</v>
      </c>
      <c r="K1625" s="21">
        <v>29.9</v>
      </c>
      <c r="L1625">
        <v>9</v>
      </c>
    </row>
    <row r="1626" spans="1:12" x14ac:dyDescent="0.3">
      <c r="A1626" t="s">
        <v>56</v>
      </c>
      <c r="B1626" t="s">
        <v>111</v>
      </c>
      <c r="C1626" t="s">
        <v>216</v>
      </c>
      <c r="D1626" t="s">
        <v>163</v>
      </c>
      <c r="E1626" s="20">
        <v>43161</v>
      </c>
      <c r="F1626">
        <v>10718</v>
      </c>
      <c r="G1626">
        <v>36</v>
      </c>
      <c r="H1626" s="21">
        <v>363.96</v>
      </c>
      <c r="I1626" s="21">
        <v>0</v>
      </c>
      <c r="J1626" s="21">
        <v>294.81</v>
      </c>
      <c r="K1626" s="21">
        <v>69.150000000000006</v>
      </c>
      <c r="L1626">
        <v>3</v>
      </c>
    </row>
    <row r="1627" spans="1:12" x14ac:dyDescent="0.3">
      <c r="A1627" t="s">
        <v>56</v>
      </c>
      <c r="B1627" t="s">
        <v>75</v>
      </c>
      <c r="C1627" t="s">
        <v>216</v>
      </c>
      <c r="D1627" t="s">
        <v>163</v>
      </c>
      <c r="E1627" s="20">
        <v>42809</v>
      </c>
      <c r="F1627">
        <v>10325</v>
      </c>
      <c r="G1627">
        <v>40</v>
      </c>
      <c r="H1627" s="21">
        <v>438.4</v>
      </c>
      <c r="I1627" s="21">
        <v>0</v>
      </c>
      <c r="J1627" s="21">
        <v>378.78</v>
      </c>
      <c r="K1627" s="21">
        <v>59.62</v>
      </c>
      <c r="L1627">
        <v>3</v>
      </c>
    </row>
    <row r="1628" spans="1:12" x14ac:dyDescent="0.3">
      <c r="A1628" t="s">
        <v>77</v>
      </c>
      <c r="B1628" t="s">
        <v>90</v>
      </c>
      <c r="C1628" t="s">
        <v>216</v>
      </c>
      <c r="D1628" t="s">
        <v>163</v>
      </c>
      <c r="E1628" s="20">
        <v>43458</v>
      </c>
      <c r="F1628">
        <v>10893</v>
      </c>
      <c r="G1628">
        <v>24</v>
      </c>
      <c r="H1628" s="21">
        <v>3030.72</v>
      </c>
      <c r="I1628" s="21">
        <v>0</v>
      </c>
      <c r="J1628" s="21">
        <v>2673.1</v>
      </c>
      <c r="K1628" s="21">
        <v>357.62</v>
      </c>
      <c r="L1628">
        <v>9</v>
      </c>
    </row>
    <row r="1629" spans="1:12" x14ac:dyDescent="0.3">
      <c r="A1629" t="s">
        <v>61</v>
      </c>
      <c r="B1629" t="s">
        <v>122</v>
      </c>
      <c r="C1629" t="s">
        <v>216</v>
      </c>
      <c r="D1629" t="s">
        <v>163</v>
      </c>
      <c r="E1629" s="20">
        <v>42809</v>
      </c>
      <c r="F1629">
        <v>10325</v>
      </c>
      <c r="G1629">
        <v>9</v>
      </c>
      <c r="H1629" s="21">
        <v>190.26</v>
      </c>
      <c r="I1629" s="21">
        <v>0</v>
      </c>
      <c r="J1629" s="21">
        <v>164.39</v>
      </c>
      <c r="K1629" s="21">
        <v>25.87</v>
      </c>
      <c r="L1629">
        <v>3</v>
      </c>
    </row>
    <row r="1630" spans="1:12" x14ac:dyDescent="0.3">
      <c r="A1630" t="s">
        <v>63</v>
      </c>
      <c r="B1630" t="s">
        <v>64</v>
      </c>
      <c r="C1630" t="s">
        <v>216</v>
      </c>
      <c r="D1630" t="s">
        <v>163</v>
      </c>
      <c r="E1630" s="20">
        <v>43458</v>
      </c>
      <c r="F1630">
        <v>10893</v>
      </c>
      <c r="G1630">
        <v>20</v>
      </c>
      <c r="H1630" s="21">
        <v>147.80000000000001</v>
      </c>
      <c r="I1630" s="21">
        <v>0</v>
      </c>
      <c r="J1630" s="21">
        <v>130.36000000000001</v>
      </c>
      <c r="K1630" s="21">
        <v>17.440000000000001</v>
      </c>
      <c r="L1630">
        <v>9</v>
      </c>
    </row>
    <row r="1631" spans="1:12" x14ac:dyDescent="0.3">
      <c r="A1631" t="s">
        <v>63</v>
      </c>
      <c r="B1631" t="s">
        <v>126</v>
      </c>
      <c r="C1631" t="s">
        <v>216</v>
      </c>
      <c r="D1631" t="s">
        <v>163</v>
      </c>
      <c r="E1631" s="20">
        <v>42868</v>
      </c>
      <c r="F1631">
        <v>10468</v>
      </c>
      <c r="G1631">
        <v>8</v>
      </c>
      <c r="H1631" s="21">
        <v>188.4</v>
      </c>
      <c r="I1631" s="21">
        <v>0</v>
      </c>
      <c r="J1631" s="21">
        <v>156</v>
      </c>
      <c r="K1631" s="21">
        <v>32.4</v>
      </c>
      <c r="L1631">
        <v>9</v>
      </c>
    </row>
    <row r="1632" spans="1:12" x14ac:dyDescent="0.3">
      <c r="A1632" t="s">
        <v>63</v>
      </c>
      <c r="B1632" t="s">
        <v>65</v>
      </c>
      <c r="C1632" t="s">
        <v>216</v>
      </c>
      <c r="D1632" t="s">
        <v>163</v>
      </c>
      <c r="E1632" s="20">
        <v>42809</v>
      </c>
      <c r="F1632">
        <v>10325</v>
      </c>
      <c r="G1632">
        <v>12</v>
      </c>
      <c r="H1632" s="21">
        <v>277.08</v>
      </c>
      <c r="I1632" s="21">
        <v>0</v>
      </c>
      <c r="J1632" s="21">
        <v>239.4</v>
      </c>
      <c r="K1632" s="21">
        <v>37.68</v>
      </c>
      <c r="L1632">
        <v>3</v>
      </c>
    </row>
    <row r="1633" spans="1:12" x14ac:dyDescent="0.3">
      <c r="A1633" t="s">
        <v>63</v>
      </c>
      <c r="B1633" t="s">
        <v>64</v>
      </c>
      <c r="C1633" t="s">
        <v>216</v>
      </c>
      <c r="D1633" t="s">
        <v>163</v>
      </c>
      <c r="E1633" s="20">
        <v>43161</v>
      </c>
      <c r="F1633">
        <v>10718</v>
      </c>
      <c r="G1633">
        <v>40</v>
      </c>
      <c r="H1633" s="21">
        <v>314</v>
      </c>
      <c r="I1633" s="21">
        <v>0</v>
      </c>
      <c r="J1633" s="21">
        <v>254.34</v>
      </c>
      <c r="K1633" s="21">
        <v>59.66</v>
      </c>
      <c r="L1633">
        <v>3</v>
      </c>
    </row>
    <row r="1634" spans="1:12" x14ac:dyDescent="0.3">
      <c r="A1634" t="s">
        <v>63</v>
      </c>
      <c r="B1634" t="s">
        <v>65</v>
      </c>
      <c r="C1634" t="s">
        <v>216</v>
      </c>
      <c r="D1634" t="s">
        <v>163</v>
      </c>
      <c r="E1634" s="20">
        <v>43586</v>
      </c>
      <c r="F1634">
        <v>10799</v>
      </c>
      <c r="G1634">
        <v>20</v>
      </c>
      <c r="H1634" s="21">
        <v>532.91</v>
      </c>
      <c r="I1634" s="21">
        <v>69.510000000000005</v>
      </c>
      <c r="J1634" s="21">
        <v>375.35</v>
      </c>
      <c r="K1634" s="21">
        <v>88.05</v>
      </c>
      <c r="L1634">
        <v>9</v>
      </c>
    </row>
    <row r="1635" spans="1:12" x14ac:dyDescent="0.3">
      <c r="A1635" t="s">
        <v>63</v>
      </c>
      <c r="B1635" t="s">
        <v>126</v>
      </c>
      <c r="C1635" t="s">
        <v>216</v>
      </c>
      <c r="D1635" t="s">
        <v>163</v>
      </c>
      <c r="E1635" s="20">
        <v>43458</v>
      </c>
      <c r="F1635">
        <v>10893</v>
      </c>
      <c r="G1635">
        <v>35</v>
      </c>
      <c r="H1635" s="21">
        <v>959</v>
      </c>
      <c r="I1635" s="21">
        <v>0</v>
      </c>
      <c r="J1635" s="21">
        <v>845.84</v>
      </c>
      <c r="K1635" s="21">
        <v>113.16</v>
      </c>
      <c r="L1635">
        <v>9</v>
      </c>
    </row>
    <row r="1636" spans="1:12" x14ac:dyDescent="0.3">
      <c r="A1636" t="s">
        <v>63</v>
      </c>
      <c r="B1636" t="s">
        <v>124</v>
      </c>
      <c r="C1636" t="s">
        <v>216</v>
      </c>
      <c r="D1636" t="s">
        <v>163</v>
      </c>
      <c r="E1636" s="20">
        <v>43596</v>
      </c>
      <c r="F1636">
        <v>10817</v>
      </c>
      <c r="G1636">
        <v>60</v>
      </c>
      <c r="H1636" s="21">
        <v>1247.52</v>
      </c>
      <c r="I1636" s="21">
        <v>162.72</v>
      </c>
      <c r="J1636" s="21">
        <v>878.69</v>
      </c>
      <c r="K1636" s="21">
        <v>206.11</v>
      </c>
      <c r="L1636">
        <v>3</v>
      </c>
    </row>
    <row r="1637" spans="1:12" x14ac:dyDescent="0.3">
      <c r="A1637" t="s">
        <v>43</v>
      </c>
      <c r="B1637" t="s">
        <v>93</v>
      </c>
      <c r="C1637" t="s">
        <v>217</v>
      </c>
      <c r="D1637" t="s">
        <v>163</v>
      </c>
      <c r="E1637" s="20">
        <v>42687</v>
      </c>
      <c r="F1637">
        <v>10407</v>
      </c>
      <c r="G1637">
        <v>15</v>
      </c>
      <c r="H1637" s="21">
        <v>484.95</v>
      </c>
      <c r="I1637" s="21">
        <v>0</v>
      </c>
      <c r="J1637" s="21">
        <v>401.54</v>
      </c>
      <c r="K1637" s="21">
        <v>83.41</v>
      </c>
      <c r="L1637">
        <v>8</v>
      </c>
    </row>
    <row r="1638" spans="1:12" x14ac:dyDescent="0.3">
      <c r="A1638" t="s">
        <v>43</v>
      </c>
      <c r="B1638" t="s">
        <v>68</v>
      </c>
      <c r="C1638" t="s">
        <v>217</v>
      </c>
      <c r="D1638" t="s">
        <v>163</v>
      </c>
      <c r="E1638" s="20">
        <v>43397</v>
      </c>
      <c r="F1638">
        <v>10260</v>
      </c>
      <c r="G1638">
        <v>21</v>
      </c>
      <c r="H1638" s="21">
        <v>770.96</v>
      </c>
      <c r="I1638" s="21">
        <v>154.19</v>
      </c>
      <c r="J1638" s="21">
        <v>532.89</v>
      </c>
      <c r="K1638" s="21">
        <v>83.88</v>
      </c>
      <c r="L1638">
        <v>8</v>
      </c>
    </row>
    <row r="1639" spans="1:12" x14ac:dyDescent="0.3">
      <c r="A1639" t="s">
        <v>43</v>
      </c>
      <c r="B1639" t="s">
        <v>94</v>
      </c>
      <c r="C1639" t="s">
        <v>217</v>
      </c>
      <c r="D1639" t="s">
        <v>163</v>
      </c>
      <c r="E1639" s="20">
        <v>42687</v>
      </c>
      <c r="F1639">
        <v>10407</v>
      </c>
      <c r="G1639">
        <v>30</v>
      </c>
      <c r="H1639" s="21">
        <v>765.6</v>
      </c>
      <c r="I1639" s="21">
        <v>0</v>
      </c>
      <c r="J1639" s="21">
        <v>633.91999999999996</v>
      </c>
      <c r="K1639" s="21">
        <v>131.68</v>
      </c>
      <c r="L1639">
        <v>8</v>
      </c>
    </row>
    <row r="1640" spans="1:12" x14ac:dyDescent="0.3">
      <c r="A1640" t="s">
        <v>43</v>
      </c>
      <c r="B1640" t="s">
        <v>67</v>
      </c>
      <c r="C1640" t="s">
        <v>217</v>
      </c>
      <c r="D1640" t="s">
        <v>163</v>
      </c>
      <c r="E1640" s="20">
        <v>43230</v>
      </c>
      <c r="F1640">
        <v>10766</v>
      </c>
      <c r="G1640">
        <v>40</v>
      </c>
      <c r="H1640" s="21">
        <v>788</v>
      </c>
      <c r="I1640" s="21">
        <v>0</v>
      </c>
      <c r="J1640" s="21">
        <v>677.6</v>
      </c>
      <c r="K1640" s="21">
        <v>110.4</v>
      </c>
      <c r="L1640">
        <v>8</v>
      </c>
    </row>
    <row r="1641" spans="1:12" x14ac:dyDescent="0.3">
      <c r="A1641" t="s">
        <v>47</v>
      </c>
      <c r="B1641" t="s">
        <v>100</v>
      </c>
      <c r="C1641" t="s">
        <v>217</v>
      </c>
      <c r="D1641" t="s">
        <v>163</v>
      </c>
      <c r="E1641" s="20">
        <v>43559</v>
      </c>
      <c r="F1641">
        <v>10554</v>
      </c>
      <c r="G1641">
        <v>10</v>
      </c>
      <c r="H1641" s="21">
        <v>143.01</v>
      </c>
      <c r="I1641" s="21">
        <v>6.81</v>
      </c>
      <c r="J1641" s="21">
        <v>110.32</v>
      </c>
      <c r="K1641" s="21">
        <v>25.88</v>
      </c>
      <c r="L1641">
        <v>7</v>
      </c>
    </row>
    <row r="1642" spans="1:12" x14ac:dyDescent="0.3">
      <c r="A1642" t="s">
        <v>47</v>
      </c>
      <c r="B1642" t="s">
        <v>100</v>
      </c>
      <c r="C1642" t="s">
        <v>217</v>
      </c>
      <c r="D1642" t="s">
        <v>163</v>
      </c>
      <c r="E1642" s="20">
        <v>43746</v>
      </c>
      <c r="F1642">
        <v>10999</v>
      </c>
      <c r="G1642">
        <v>21</v>
      </c>
      <c r="H1642" s="21">
        <v>265.48</v>
      </c>
      <c r="I1642" s="21">
        <v>12.64</v>
      </c>
      <c r="J1642" s="21">
        <v>223.01</v>
      </c>
      <c r="K1642" s="21">
        <v>29.83</v>
      </c>
      <c r="L1642">
        <v>7</v>
      </c>
    </row>
    <row r="1643" spans="1:12" x14ac:dyDescent="0.3">
      <c r="A1643" t="s">
        <v>47</v>
      </c>
      <c r="B1643" t="s">
        <v>69</v>
      </c>
      <c r="C1643" t="s">
        <v>217</v>
      </c>
      <c r="D1643" t="s">
        <v>163</v>
      </c>
      <c r="E1643" s="20">
        <v>43221</v>
      </c>
      <c r="F1643">
        <v>10580</v>
      </c>
      <c r="G1643">
        <v>30</v>
      </c>
      <c r="H1643" s="21">
        <v>292.32</v>
      </c>
      <c r="I1643" s="21">
        <v>13.92</v>
      </c>
      <c r="J1643" s="21">
        <v>241.3</v>
      </c>
      <c r="K1643" s="21">
        <v>37.1</v>
      </c>
      <c r="L1643">
        <v>7</v>
      </c>
    </row>
    <row r="1644" spans="1:12" x14ac:dyDescent="0.3">
      <c r="A1644" t="s">
        <v>47</v>
      </c>
      <c r="B1644" t="s">
        <v>97</v>
      </c>
      <c r="C1644" t="s">
        <v>217</v>
      </c>
      <c r="D1644" t="s">
        <v>163</v>
      </c>
      <c r="E1644" s="20">
        <v>43544</v>
      </c>
      <c r="F1644">
        <v>10833</v>
      </c>
      <c r="G1644">
        <v>9</v>
      </c>
      <c r="H1644" s="21">
        <v>600.63</v>
      </c>
      <c r="I1644" s="21">
        <v>54.6</v>
      </c>
      <c r="J1644" s="21">
        <v>481.6</v>
      </c>
      <c r="K1644" s="21">
        <v>64.430000000000007</v>
      </c>
      <c r="L1644">
        <v>8</v>
      </c>
    </row>
    <row r="1645" spans="1:12" x14ac:dyDescent="0.3">
      <c r="A1645" t="s">
        <v>47</v>
      </c>
      <c r="B1645" t="s">
        <v>98</v>
      </c>
      <c r="C1645" t="s">
        <v>217</v>
      </c>
      <c r="D1645" t="s">
        <v>163</v>
      </c>
      <c r="E1645" s="20">
        <v>42847</v>
      </c>
      <c r="F1645">
        <v>10508</v>
      </c>
      <c r="G1645">
        <v>10</v>
      </c>
      <c r="H1645" s="21">
        <v>640.20000000000005</v>
      </c>
      <c r="I1645" s="21">
        <v>0</v>
      </c>
      <c r="J1645" s="21">
        <v>530.09</v>
      </c>
      <c r="K1645" s="21">
        <v>110.11</v>
      </c>
      <c r="L1645">
        <v>8</v>
      </c>
    </row>
    <row r="1646" spans="1:12" x14ac:dyDescent="0.3">
      <c r="A1646" t="s">
        <v>52</v>
      </c>
      <c r="B1646" t="s">
        <v>106</v>
      </c>
      <c r="C1646" t="s">
        <v>217</v>
      </c>
      <c r="D1646" t="s">
        <v>163</v>
      </c>
      <c r="E1646" s="20">
        <v>42687</v>
      </c>
      <c r="F1646">
        <v>10407</v>
      </c>
      <c r="G1646">
        <v>15</v>
      </c>
      <c r="H1646" s="21">
        <v>31.65</v>
      </c>
      <c r="I1646" s="21">
        <v>0</v>
      </c>
      <c r="J1646" s="21">
        <v>26.21</v>
      </c>
      <c r="K1646" s="21">
        <v>5.44</v>
      </c>
      <c r="L1646">
        <v>8</v>
      </c>
    </row>
    <row r="1647" spans="1:12" x14ac:dyDescent="0.3">
      <c r="A1647" t="s">
        <v>52</v>
      </c>
      <c r="B1647" t="s">
        <v>104</v>
      </c>
      <c r="C1647" t="s">
        <v>217</v>
      </c>
      <c r="D1647" t="s">
        <v>163</v>
      </c>
      <c r="E1647" s="20">
        <v>43313</v>
      </c>
      <c r="F1647">
        <v>10684</v>
      </c>
      <c r="G1647">
        <v>30</v>
      </c>
      <c r="H1647" s="21">
        <v>164.7</v>
      </c>
      <c r="I1647" s="21">
        <v>0</v>
      </c>
      <c r="J1647" s="21">
        <v>133.41</v>
      </c>
      <c r="K1647" s="21">
        <v>31.29</v>
      </c>
      <c r="L1647">
        <v>7</v>
      </c>
    </row>
    <row r="1648" spans="1:12" x14ac:dyDescent="0.3">
      <c r="A1648" t="s">
        <v>52</v>
      </c>
      <c r="B1648" t="s">
        <v>89</v>
      </c>
      <c r="C1648" t="s">
        <v>217</v>
      </c>
      <c r="D1648" t="s">
        <v>163</v>
      </c>
      <c r="E1648" s="20">
        <v>43559</v>
      </c>
      <c r="F1648">
        <v>10554</v>
      </c>
      <c r="G1648">
        <v>30</v>
      </c>
      <c r="H1648" s="21">
        <v>309.02</v>
      </c>
      <c r="I1648" s="21">
        <v>14.72</v>
      </c>
      <c r="J1648" s="21">
        <v>238.38</v>
      </c>
      <c r="K1648" s="21">
        <v>55.92</v>
      </c>
      <c r="L1648">
        <v>7</v>
      </c>
    </row>
    <row r="1649" spans="1:12" x14ac:dyDescent="0.3">
      <c r="A1649" t="s">
        <v>52</v>
      </c>
      <c r="B1649" t="s">
        <v>55</v>
      </c>
      <c r="C1649" t="s">
        <v>217</v>
      </c>
      <c r="D1649" t="s">
        <v>163</v>
      </c>
      <c r="E1649" s="20">
        <v>43397</v>
      </c>
      <c r="F1649">
        <v>10260</v>
      </c>
      <c r="G1649">
        <v>15</v>
      </c>
      <c r="H1649" s="21">
        <v>540.38</v>
      </c>
      <c r="I1649" s="21">
        <v>108.08</v>
      </c>
      <c r="J1649" s="21">
        <v>373.51</v>
      </c>
      <c r="K1649" s="21">
        <v>58.79</v>
      </c>
      <c r="L1649">
        <v>8</v>
      </c>
    </row>
    <row r="1650" spans="1:12" x14ac:dyDescent="0.3">
      <c r="A1650" t="s">
        <v>52</v>
      </c>
      <c r="B1650" t="s">
        <v>71</v>
      </c>
      <c r="C1650" t="s">
        <v>217</v>
      </c>
      <c r="D1650" t="s">
        <v>163</v>
      </c>
      <c r="E1650" s="20">
        <v>43230</v>
      </c>
      <c r="F1650">
        <v>10766</v>
      </c>
      <c r="G1650">
        <v>40</v>
      </c>
      <c r="H1650" s="21">
        <v>464.4</v>
      </c>
      <c r="I1650" s="21">
        <v>0</v>
      </c>
      <c r="J1650" s="21">
        <v>376.16</v>
      </c>
      <c r="K1650" s="21">
        <v>88.24</v>
      </c>
      <c r="L1650">
        <v>8</v>
      </c>
    </row>
    <row r="1651" spans="1:12" x14ac:dyDescent="0.3">
      <c r="A1651" t="s">
        <v>52</v>
      </c>
      <c r="B1651" t="s">
        <v>55</v>
      </c>
      <c r="C1651" t="s">
        <v>217</v>
      </c>
      <c r="D1651" t="s">
        <v>163</v>
      </c>
      <c r="E1651" s="20">
        <v>43559</v>
      </c>
      <c r="F1651">
        <v>10554</v>
      </c>
      <c r="G1651">
        <v>20</v>
      </c>
      <c r="H1651" s="21">
        <v>562.79999999999995</v>
      </c>
      <c r="I1651" s="21">
        <v>26.8</v>
      </c>
      <c r="J1651" s="21">
        <v>434.16</v>
      </c>
      <c r="K1651" s="21">
        <v>101.84</v>
      </c>
      <c r="L1651">
        <v>7</v>
      </c>
    </row>
    <row r="1652" spans="1:12" x14ac:dyDescent="0.3">
      <c r="A1652" t="s">
        <v>56</v>
      </c>
      <c r="B1652" t="s">
        <v>113</v>
      </c>
      <c r="C1652" t="s">
        <v>217</v>
      </c>
      <c r="D1652" t="s">
        <v>163</v>
      </c>
      <c r="E1652" s="20">
        <v>43544</v>
      </c>
      <c r="F1652">
        <v>10833</v>
      </c>
      <c r="G1652">
        <v>9</v>
      </c>
      <c r="H1652" s="21">
        <v>87.42</v>
      </c>
      <c r="I1652" s="21">
        <v>7.95</v>
      </c>
      <c r="J1652" s="21">
        <v>71.430000000000007</v>
      </c>
      <c r="K1652" s="21">
        <v>8.0399999999999991</v>
      </c>
      <c r="L1652">
        <v>8</v>
      </c>
    </row>
    <row r="1653" spans="1:12" x14ac:dyDescent="0.3">
      <c r="A1653" t="s">
        <v>58</v>
      </c>
      <c r="B1653" t="s">
        <v>116</v>
      </c>
      <c r="C1653" t="s">
        <v>217</v>
      </c>
      <c r="D1653" t="s">
        <v>163</v>
      </c>
      <c r="E1653" s="20">
        <v>43559</v>
      </c>
      <c r="F1653">
        <v>10554</v>
      </c>
      <c r="G1653">
        <v>20</v>
      </c>
      <c r="H1653" s="21">
        <v>197.82</v>
      </c>
      <c r="I1653" s="21">
        <v>9.42</v>
      </c>
      <c r="J1653" s="21">
        <v>152.6</v>
      </c>
      <c r="K1653" s="21">
        <v>35.799999999999997</v>
      </c>
      <c r="L1653">
        <v>7</v>
      </c>
    </row>
    <row r="1654" spans="1:12" x14ac:dyDescent="0.3">
      <c r="A1654" t="s">
        <v>58</v>
      </c>
      <c r="B1654" t="s">
        <v>117</v>
      </c>
      <c r="C1654" t="s">
        <v>217</v>
      </c>
      <c r="D1654" t="s">
        <v>163</v>
      </c>
      <c r="E1654" s="20">
        <v>43397</v>
      </c>
      <c r="F1654">
        <v>10260</v>
      </c>
      <c r="G1654">
        <v>50</v>
      </c>
      <c r="H1654" s="21">
        <v>929</v>
      </c>
      <c r="I1654" s="21">
        <v>0</v>
      </c>
      <c r="J1654" s="21">
        <v>802.66</v>
      </c>
      <c r="K1654" s="21">
        <v>126.34</v>
      </c>
      <c r="L1654">
        <v>8</v>
      </c>
    </row>
    <row r="1655" spans="1:12" x14ac:dyDescent="0.3">
      <c r="A1655" t="s">
        <v>77</v>
      </c>
      <c r="B1655" t="s">
        <v>143</v>
      </c>
      <c r="C1655" t="s">
        <v>217</v>
      </c>
      <c r="D1655" t="s">
        <v>163</v>
      </c>
      <c r="E1655" s="20">
        <v>43313</v>
      </c>
      <c r="F1655">
        <v>10684</v>
      </c>
      <c r="G1655">
        <v>40</v>
      </c>
      <c r="H1655" s="21">
        <v>1051.5999999999999</v>
      </c>
      <c r="I1655" s="21">
        <v>0</v>
      </c>
      <c r="J1655" s="21">
        <v>851.8</v>
      </c>
      <c r="K1655" s="21">
        <v>199.8</v>
      </c>
      <c r="L1655">
        <v>7</v>
      </c>
    </row>
    <row r="1656" spans="1:12" x14ac:dyDescent="0.3">
      <c r="A1656" t="s">
        <v>77</v>
      </c>
      <c r="B1656" t="s">
        <v>79</v>
      </c>
      <c r="C1656" t="s">
        <v>217</v>
      </c>
      <c r="D1656" t="s">
        <v>163</v>
      </c>
      <c r="E1656" s="20">
        <v>43746</v>
      </c>
      <c r="F1656">
        <v>10999</v>
      </c>
      <c r="G1656">
        <v>15</v>
      </c>
      <c r="H1656" s="21">
        <v>1550.9</v>
      </c>
      <c r="I1656" s="21">
        <v>73.849999999999994</v>
      </c>
      <c r="J1656" s="21">
        <v>1302.76</v>
      </c>
      <c r="K1656" s="21">
        <v>174.29</v>
      </c>
      <c r="L1656">
        <v>7</v>
      </c>
    </row>
    <row r="1657" spans="1:12" x14ac:dyDescent="0.3">
      <c r="A1657" t="s">
        <v>61</v>
      </c>
      <c r="B1657" t="s">
        <v>122</v>
      </c>
      <c r="C1657" t="s">
        <v>217</v>
      </c>
      <c r="D1657" t="s">
        <v>163</v>
      </c>
      <c r="E1657" s="20">
        <v>43221</v>
      </c>
      <c r="F1657">
        <v>10580</v>
      </c>
      <c r="G1657">
        <v>15</v>
      </c>
      <c r="H1657" s="21">
        <v>363.35</v>
      </c>
      <c r="I1657" s="21">
        <v>17.3</v>
      </c>
      <c r="J1657" s="21">
        <v>280.3</v>
      </c>
      <c r="K1657" s="21">
        <v>65.75</v>
      </c>
      <c r="L1657">
        <v>7</v>
      </c>
    </row>
    <row r="1658" spans="1:12" x14ac:dyDescent="0.3">
      <c r="A1658" t="s">
        <v>61</v>
      </c>
      <c r="B1658" t="s">
        <v>81</v>
      </c>
      <c r="C1658" t="s">
        <v>217</v>
      </c>
      <c r="D1658" t="s">
        <v>163</v>
      </c>
      <c r="E1658" s="20">
        <v>43544</v>
      </c>
      <c r="F1658">
        <v>10833</v>
      </c>
      <c r="G1658">
        <v>20</v>
      </c>
      <c r="H1658" s="21">
        <v>892.76</v>
      </c>
      <c r="I1658" s="21">
        <v>81.16</v>
      </c>
      <c r="J1658" s="21">
        <v>715.83</v>
      </c>
      <c r="K1658" s="21">
        <v>95.77</v>
      </c>
      <c r="L1658">
        <v>8</v>
      </c>
    </row>
    <row r="1659" spans="1:12" x14ac:dyDescent="0.3">
      <c r="A1659" t="s">
        <v>61</v>
      </c>
      <c r="B1659" t="s">
        <v>81</v>
      </c>
      <c r="C1659" t="s">
        <v>217</v>
      </c>
      <c r="D1659" t="s">
        <v>163</v>
      </c>
      <c r="E1659" s="20">
        <v>43230</v>
      </c>
      <c r="F1659">
        <v>10766</v>
      </c>
      <c r="G1659">
        <v>35</v>
      </c>
      <c r="H1659" s="21">
        <v>1318.8</v>
      </c>
      <c r="I1659" s="21">
        <v>0</v>
      </c>
      <c r="J1659" s="21">
        <v>1068.23</v>
      </c>
      <c r="K1659" s="21">
        <v>250.57</v>
      </c>
      <c r="L1659">
        <v>8</v>
      </c>
    </row>
    <row r="1660" spans="1:12" x14ac:dyDescent="0.3">
      <c r="A1660" t="s">
        <v>63</v>
      </c>
      <c r="B1660" t="s">
        <v>83</v>
      </c>
      <c r="C1660" t="s">
        <v>217</v>
      </c>
      <c r="D1660" t="s">
        <v>163</v>
      </c>
      <c r="E1660" s="20">
        <v>43221</v>
      </c>
      <c r="F1660">
        <v>10580</v>
      </c>
      <c r="G1660">
        <v>9</v>
      </c>
      <c r="H1660" s="21">
        <v>92.04</v>
      </c>
      <c r="I1660" s="21">
        <v>4.38</v>
      </c>
      <c r="J1660" s="21">
        <v>72.900000000000006</v>
      </c>
      <c r="K1660" s="21">
        <v>14.76</v>
      </c>
      <c r="L1660">
        <v>7</v>
      </c>
    </row>
    <row r="1661" spans="1:12" x14ac:dyDescent="0.3">
      <c r="A1661" t="s">
        <v>63</v>
      </c>
      <c r="B1661" t="s">
        <v>83</v>
      </c>
      <c r="C1661" t="s">
        <v>217</v>
      </c>
      <c r="D1661" t="s">
        <v>163</v>
      </c>
      <c r="E1661" s="20">
        <v>43397</v>
      </c>
      <c r="F1661">
        <v>10260</v>
      </c>
      <c r="G1661">
        <v>16</v>
      </c>
      <c r="H1661" s="21">
        <v>200.4</v>
      </c>
      <c r="I1661" s="21">
        <v>40.08</v>
      </c>
      <c r="J1661" s="21">
        <v>138.52000000000001</v>
      </c>
      <c r="K1661" s="21">
        <v>21.8</v>
      </c>
      <c r="L1661">
        <v>8</v>
      </c>
    </row>
    <row r="1662" spans="1:12" x14ac:dyDescent="0.3">
      <c r="A1662" t="s">
        <v>63</v>
      </c>
      <c r="B1662" t="s">
        <v>82</v>
      </c>
      <c r="C1662" t="s">
        <v>217</v>
      </c>
      <c r="D1662" t="s">
        <v>163</v>
      </c>
      <c r="E1662" s="20">
        <v>43423</v>
      </c>
      <c r="F1662">
        <v>11020</v>
      </c>
      <c r="G1662">
        <v>24</v>
      </c>
      <c r="H1662" s="21">
        <v>197.06</v>
      </c>
      <c r="I1662" s="21">
        <v>25.7</v>
      </c>
      <c r="J1662" s="21">
        <v>151.13999999999999</v>
      </c>
      <c r="K1662" s="21">
        <v>20.22</v>
      </c>
      <c r="L1662">
        <v>7</v>
      </c>
    </row>
    <row r="1663" spans="1:12" x14ac:dyDescent="0.3">
      <c r="A1663" t="s">
        <v>63</v>
      </c>
      <c r="B1663" t="s">
        <v>83</v>
      </c>
      <c r="C1663" t="s">
        <v>217</v>
      </c>
      <c r="D1663" t="s">
        <v>163</v>
      </c>
      <c r="E1663" s="20">
        <v>43746</v>
      </c>
      <c r="F1663">
        <v>10999</v>
      </c>
      <c r="G1663">
        <v>20</v>
      </c>
      <c r="H1663" s="21">
        <v>199.5</v>
      </c>
      <c r="I1663" s="21">
        <v>9.5</v>
      </c>
      <c r="J1663" s="21">
        <v>167.58</v>
      </c>
      <c r="K1663" s="21">
        <v>22.42</v>
      </c>
      <c r="L1663">
        <v>7</v>
      </c>
    </row>
    <row r="1664" spans="1:12" x14ac:dyDescent="0.3">
      <c r="A1664" t="s">
        <v>63</v>
      </c>
      <c r="B1664" t="s">
        <v>65</v>
      </c>
      <c r="C1664" t="s">
        <v>217</v>
      </c>
      <c r="D1664" t="s">
        <v>163</v>
      </c>
      <c r="E1664" s="20">
        <v>42847</v>
      </c>
      <c r="F1664">
        <v>10508</v>
      </c>
      <c r="G1664">
        <v>10</v>
      </c>
      <c r="H1664" s="21">
        <v>240.9</v>
      </c>
      <c r="I1664" s="21">
        <v>0</v>
      </c>
      <c r="J1664" s="21">
        <v>199.47</v>
      </c>
      <c r="K1664" s="21">
        <v>41.43</v>
      </c>
      <c r="L1664">
        <v>8</v>
      </c>
    </row>
    <row r="1665" spans="1:12" x14ac:dyDescent="0.3">
      <c r="A1665" t="s">
        <v>63</v>
      </c>
      <c r="B1665" t="s">
        <v>124</v>
      </c>
      <c r="C1665" t="s">
        <v>217</v>
      </c>
      <c r="D1665" t="s">
        <v>163</v>
      </c>
      <c r="E1665" s="20">
        <v>43313</v>
      </c>
      <c r="F1665">
        <v>10684</v>
      </c>
      <c r="G1665">
        <v>20</v>
      </c>
      <c r="H1665" s="21">
        <v>364.8</v>
      </c>
      <c r="I1665" s="21">
        <v>0</v>
      </c>
      <c r="J1665" s="21">
        <v>295.49</v>
      </c>
      <c r="K1665" s="21">
        <v>69.31</v>
      </c>
      <c r="L1665">
        <v>7</v>
      </c>
    </row>
    <row r="1666" spans="1:12" x14ac:dyDescent="0.3">
      <c r="A1666" t="s">
        <v>43</v>
      </c>
      <c r="B1666" t="s">
        <v>46</v>
      </c>
      <c r="C1666" t="s">
        <v>218</v>
      </c>
      <c r="D1666" t="s">
        <v>163</v>
      </c>
      <c r="E1666" s="20">
        <v>43536</v>
      </c>
      <c r="F1666">
        <v>11005</v>
      </c>
      <c r="G1666">
        <v>2</v>
      </c>
      <c r="H1666" s="21">
        <v>38</v>
      </c>
      <c r="I1666" s="21">
        <v>0</v>
      </c>
      <c r="J1666" s="21">
        <v>33.520000000000003</v>
      </c>
      <c r="K1666" s="21">
        <v>4.4800000000000004</v>
      </c>
      <c r="L1666">
        <v>8</v>
      </c>
    </row>
    <row r="1667" spans="1:12" x14ac:dyDescent="0.3">
      <c r="A1667" t="s">
        <v>43</v>
      </c>
      <c r="B1667" t="s">
        <v>88</v>
      </c>
      <c r="C1667" t="s">
        <v>218</v>
      </c>
      <c r="D1667" t="s">
        <v>163</v>
      </c>
      <c r="E1667" s="20">
        <v>43526</v>
      </c>
      <c r="F1667">
        <v>11051</v>
      </c>
      <c r="G1667">
        <v>10</v>
      </c>
      <c r="H1667" s="21">
        <v>49.68</v>
      </c>
      <c r="I1667" s="21">
        <v>8.2799999999999994</v>
      </c>
      <c r="J1667" s="21">
        <v>36.520000000000003</v>
      </c>
      <c r="K1667" s="21">
        <v>4.88</v>
      </c>
      <c r="L1667">
        <v>8</v>
      </c>
    </row>
    <row r="1668" spans="1:12" x14ac:dyDescent="0.3">
      <c r="A1668" t="s">
        <v>43</v>
      </c>
      <c r="B1668" t="s">
        <v>139</v>
      </c>
      <c r="C1668" t="s">
        <v>218</v>
      </c>
      <c r="D1668" t="s">
        <v>163</v>
      </c>
      <c r="E1668" s="20">
        <v>43648</v>
      </c>
      <c r="F1668">
        <v>10290</v>
      </c>
      <c r="G1668">
        <v>20</v>
      </c>
      <c r="H1668" s="21">
        <v>131.4</v>
      </c>
      <c r="I1668" s="21">
        <v>0</v>
      </c>
      <c r="J1668" s="21">
        <v>113.53</v>
      </c>
      <c r="K1668" s="21">
        <v>17.87</v>
      </c>
      <c r="L1668">
        <v>7</v>
      </c>
    </row>
    <row r="1669" spans="1:12" x14ac:dyDescent="0.3">
      <c r="A1669" t="s">
        <v>43</v>
      </c>
      <c r="B1669" t="s">
        <v>46</v>
      </c>
      <c r="C1669" t="s">
        <v>218</v>
      </c>
      <c r="D1669" t="s">
        <v>163</v>
      </c>
      <c r="E1669" s="20">
        <v>42897</v>
      </c>
      <c r="F1669">
        <v>10526</v>
      </c>
      <c r="G1669">
        <v>8</v>
      </c>
      <c r="H1669" s="21">
        <v>179.68</v>
      </c>
      <c r="I1669" s="21">
        <v>23.44</v>
      </c>
      <c r="J1669" s="21">
        <v>129.37</v>
      </c>
      <c r="K1669" s="21">
        <v>26.87</v>
      </c>
      <c r="L1669">
        <v>8</v>
      </c>
    </row>
    <row r="1670" spans="1:12" x14ac:dyDescent="0.3">
      <c r="A1670" t="s">
        <v>43</v>
      </c>
      <c r="B1670" t="s">
        <v>67</v>
      </c>
      <c r="C1670" t="s">
        <v>218</v>
      </c>
      <c r="D1670" t="s">
        <v>163</v>
      </c>
      <c r="E1670" s="20">
        <v>43748</v>
      </c>
      <c r="F1670">
        <v>10813</v>
      </c>
      <c r="G1670">
        <v>12</v>
      </c>
      <c r="H1670" s="21">
        <v>251.28</v>
      </c>
      <c r="I1670" s="21">
        <v>41.88</v>
      </c>
      <c r="J1670" s="21">
        <v>169.61</v>
      </c>
      <c r="K1670" s="21">
        <v>39.79</v>
      </c>
      <c r="L1670">
        <v>8</v>
      </c>
    </row>
    <row r="1671" spans="1:12" x14ac:dyDescent="0.3">
      <c r="A1671" t="s">
        <v>43</v>
      </c>
      <c r="B1671" t="s">
        <v>87</v>
      </c>
      <c r="C1671" t="s">
        <v>218</v>
      </c>
      <c r="D1671" t="s">
        <v>163</v>
      </c>
      <c r="E1671" s="20">
        <v>43243</v>
      </c>
      <c r="F1671">
        <v>10510</v>
      </c>
      <c r="G1671">
        <v>36</v>
      </c>
      <c r="H1671" s="21">
        <v>312.44</v>
      </c>
      <c r="I1671" s="21">
        <v>28.4</v>
      </c>
      <c r="J1671" s="21">
        <v>235.19</v>
      </c>
      <c r="K1671" s="21">
        <v>48.85</v>
      </c>
      <c r="L1671">
        <v>7</v>
      </c>
    </row>
    <row r="1672" spans="1:12" x14ac:dyDescent="0.3">
      <c r="A1672" t="s">
        <v>43</v>
      </c>
      <c r="B1672" t="s">
        <v>67</v>
      </c>
      <c r="C1672" t="s">
        <v>218</v>
      </c>
      <c r="D1672" t="s">
        <v>163</v>
      </c>
      <c r="E1672" s="20">
        <v>43435</v>
      </c>
      <c r="F1672">
        <v>10852</v>
      </c>
      <c r="G1672">
        <v>15</v>
      </c>
      <c r="H1672" s="21">
        <v>293.55</v>
      </c>
      <c r="I1672" s="21">
        <v>0</v>
      </c>
      <c r="J1672" s="21">
        <v>258.91000000000003</v>
      </c>
      <c r="K1672" s="21">
        <v>34.64</v>
      </c>
      <c r="L1672">
        <v>8</v>
      </c>
    </row>
    <row r="1673" spans="1:12" x14ac:dyDescent="0.3">
      <c r="A1673" t="s">
        <v>43</v>
      </c>
      <c r="B1673" t="s">
        <v>46</v>
      </c>
      <c r="C1673" t="s">
        <v>218</v>
      </c>
      <c r="D1673" t="s">
        <v>163</v>
      </c>
      <c r="E1673" s="20">
        <v>43553</v>
      </c>
      <c r="F1673">
        <v>10905</v>
      </c>
      <c r="G1673">
        <v>20</v>
      </c>
      <c r="H1673" s="21">
        <v>411.6</v>
      </c>
      <c r="I1673" s="21">
        <v>19.600000000000001</v>
      </c>
      <c r="J1673" s="21">
        <v>345.74</v>
      </c>
      <c r="K1673" s="21">
        <v>46.26</v>
      </c>
      <c r="L1673">
        <v>7</v>
      </c>
    </row>
    <row r="1674" spans="1:12" x14ac:dyDescent="0.3">
      <c r="A1674" t="s">
        <v>43</v>
      </c>
      <c r="B1674" t="s">
        <v>93</v>
      </c>
      <c r="C1674" t="s">
        <v>218</v>
      </c>
      <c r="D1674" t="s">
        <v>163</v>
      </c>
      <c r="E1674" s="20">
        <v>43261</v>
      </c>
      <c r="F1674">
        <v>10621</v>
      </c>
      <c r="G1674">
        <v>15</v>
      </c>
      <c r="H1674" s="21">
        <v>487.05</v>
      </c>
      <c r="I1674" s="21">
        <v>0</v>
      </c>
      <c r="J1674" s="21">
        <v>394.51</v>
      </c>
      <c r="K1674" s="21">
        <v>92.54</v>
      </c>
      <c r="L1674">
        <v>8</v>
      </c>
    </row>
    <row r="1675" spans="1:12" x14ac:dyDescent="0.3">
      <c r="A1675" t="s">
        <v>43</v>
      </c>
      <c r="B1675" t="s">
        <v>68</v>
      </c>
      <c r="C1675" t="s">
        <v>218</v>
      </c>
      <c r="D1675" t="s">
        <v>163</v>
      </c>
      <c r="E1675" s="20">
        <v>43261</v>
      </c>
      <c r="F1675">
        <v>10621</v>
      </c>
      <c r="G1675">
        <v>20</v>
      </c>
      <c r="H1675" s="21">
        <v>546.79999999999995</v>
      </c>
      <c r="I1675" s="21">
        <v>0</v>
      </c>
      <c r="J1675" s="21">
        <v>442.91</v>
      </c>
      <c r="K1675" s="21">
        <v>103.89</v>
      </c>
      <c r="L1675">
        <v>8</v>
      </c>
    </row>
    <row r="1676" spans="1:12" x14ac:dyDescent="0.3">
      <c r="A1676" t="s">
        <v>43</v>
      </c>
      <c r="B1676" t="s">
        <v>93</v>
      </c>
      <c r="C1676" t="s">
        <v>218</v>
      </c>
      <c r="D1676" t="s">
        <v>163</v>
      </c>
      <c r="E1676" s="20">
        <v>43722</v>
      </c>
      <c r="F1676">
        <v>11011</v>
      </c>
      <c r="G1676">
        <v>20</v>
      </c>
      <c r="H1676" s="21">
        <v>634.4</v>
      </c>
      <c r="I1676" s="21">
        <v>0</v>
      </c>
      <c r="J1676" s="21">
        <v>559.54</v>
      </c>
      <c r="K1676" s="21">
        <v>74.86</v>
      </c>
      <c r="L1676">
        <v>7</v>
      </c>
    </row>
    <row r="1677" spans="1:12" x14ac:dyDescent="0.3">
      <c r="A1677" t="s">
        <v>47</v>
      </c>
      <c r="B1677" t="s">
        <v>100</v>
      </c>
      <c r="C1677" t="s">
        <v>218</v>
      </c>
      <c r="D1677" t="s">
        <v>163</v>
      </c>
      <c r="E1677" s="20">
        <v>43424</v>
      </c>
      <c r="F1677">
        <v>10835</v>
      </c>
      <c r="G1677">
        <v>2</v>
      </c>
      <c r="H1677" s="21">
        <v>29.52</v>
      </c>
      <c r="I1677" s="21">
        <v>4.92</v>
      </c>
      <c r="J1677" s="21">
        <v>21.7</v>
      </c>
      <c r="K1677" s="21">
        <v>2.9</v>
      </c>
      <c r="L1677">
        <v>7</v>
      </c>
    </row>
    <row r="1678" spans="1:12" x14ac:dyDescent="0.3">
      <c r="A1678" t="s">
        <v>47</v>
      </c>
      <c r="B1678" t="s">
        <v>95</v>
      </c>
      <c r="C1678" t="s">
        <v>218</v>
      </c>
      <c r="D1678" t="s">
        <v>163</v>
      </c>
      <c r="E1678" s="20">
        <v>43485</v>
      </c>
      <c r="F1678">
        <v>10952</v>
      </c>
      <c r="G1678">
        <v>16</v>
      </c>
      <c r="H1678" s="21">
        <v>65.02</v>
      </c>
      <c r="I1678" s="21">
        <v>3.1</v>
      </c>
      <c r="J1678" s="21">
        <v>60.18</v>
      </c>
      <c r="K1678" s="21">
        <v>1.74</v>
      </c>
      <c r="L1678">
        <v>7</v>
      </c>
    </row>
    <row r="1679" spans="1:12" x14ac:dyDescent="0.3">
      <c r="A1679" t="s">
        <v>47</v>
      </c>
      <c r="B1679" t="s">
        <v>99</v>
      </c>
      <c r="C1679" t="s">
        <v>218</v>
      </c>
      <c r="D1679" t="s">
        <v>163</v>
      </c>
      <c r="E1679" s="20">
        <v>43391</v>
      </c>
      <c r="F1679">
        <v>10702</v>
      </c>
      <c r="G1679">
        <v>6</v>
      </c>
      <c r="H1679" s="21">
        <v>120.96</v>
      </c>
      <c r="I1679" s="21">
        <v>0</v>
      </c>
      <c r="J1679" s="21">
        <v>97.98</v>
      </c>
      <c r="K1679" s="21">
        <v>22.98</v>
      </c>
      <c r="L1679">
        <v>7</v>
      </c>
    </row>
    <row r="1680" spans="1:12" x14ac:dyDescent="0.3">
      <c r="A1680" t="s">
        <v>47</v>
      </c>
      <c r="B1680" t="s">
        <v>100</v>
      </c>
      <c r="C1680" t="s">
        <v>218</v>
      </c>
      <c r="D1680" t="s">
        <v>163</v>
      </c>
      <c r="E1680" s="20">
        <v>43648</v>
      </c>
      <c r="F1680">
        <v>10290</v>
      </c>
      <c r="G1680">
        <v>10</v>
      </c>
      <c r="H1680" s="21">
        <v>134.9</v>
      </c>
      <c r="I1680" s="21">
        <v>0</v>
      </c>
      <c r="J1680" s="21">
        <v>116.55</v>
      </c>
      <c r="K1680" s="21">
        <v>18.350000000000001</v>
      </c>
      <c r="L1680">
        <v>7</v>
      </c>
    </row>
    <row r="1681" spans="1:12" x14ac:dyDescent="0.3">
      <c r="A1681" t="s">
        <v>47</v>
      </c>
      <c r="B1681" t="s">
        <v>69</v>
      </c>
      <c r="C1681" t="s">
        <v>218</v>
      </c>
      <c r="D1681" t="s">
        <v>163</v>
      </c>
      <c r="E1681" s="20">
        <v>43386</v>
      </c>
      <c r="F1681">
        <v>10251</v>
      </c>
      <c r="G1681">
        <v>20</v>
      </c>
      <c r="H1681" s="21">
        <v>185.2</v>
      </c>
      <c r="I1681" s="21">
        <v>0</v>
      </c>
      <c r="J1681" s="21">
        <v>156.44</v>
      </c>
      <c r="K1681" s="21">
        <v>28.76</v>
      </c>
      <c r="L1681">
        <v>7</v>
      </c>
    </row>
    <row r="1682" spans="1:12" x14ac:dyDescent="0.3">
      <c r="A1682" t="s">
        <v>47</v>
      </c>
      <c r="B1682" t="s">
        <v>100</v>
      </c>
      <c r="C1682" t="s">
        <v>218</v>
      </c>
      <c r="D1682" t="s">
        <v>163</v>
      </c>
      <c r="E1682" s="20">
        <v>43532</v>
      </c>
      <c r="F1682">
        <v>10812</v>
      </c>
      <c r="G1682">
        <v>20</v>
      </c>
      <c r="H1682" s="21">
        <v>275.2</v>
      </c>
      <c r="I1682" s="21">
        <v>0</v>
      </c>
      <c r="J1682" s="21">
        <v>222.91</v>
      </c>
      <c r="K1682" s="21">
        <v>52.29</v>
      </c>
      <c r="L1682">
        <v>7</v>
      </c>
    </row>
    <row r="1683" spans="1:12" x14ac:dyDescent="0.3">
      <c r="A1683" t="s">
        <v>47</v>
      </c>
      <c r="B1683" t="s">
        <v>102</v>
      </c>
      <c r="C1683" t="s">
        <v>218</v>
      </c>
      <c r="D1683" t="s">
        <v>163</v>
      </c>
      <c r="E1683" s="20">
        <v>43167</v>
      </c>
      <c r="F1683">
        <v>10692</v>
      </c>
      <c r="G1683">
        <v>20</v>
      </c>
      <c r="H1683" s="21">
        <v>385</v>
      </c>
      <c r="I1683" s="21">
        <v>0</v>
      </c>
      <c r="J1683" s="21">
        <v>322.99</v>
      </c>
      <c r="K1683" s="21">
        <v>62.01</v>
      </c>
      <c r="L1683">
        <v>8</v>
      </c>
    </row>
    <row r="1684" spans="1:12" x14ac:dyDescent="0.3">
      <c r="A1684" t="s">
        <v>47</v>
      </c>
      <c r="B1684" t="s">
        <v>99</v>
      </c>
      <c r="C1684" t="s">
        <v>218</v>
      </c>
      <c r="D1684" t="s">
        <v>163</v>
      </c>
      <c r="E1684" s="20">
        <v>43381</v>
      </c>
      <c r="F1684">
        <v>10764</v>
      </c>
      <c r="G1684">
        <v>20</v>
      </c>
      <c r="H1684" s="21">
        <v>440</v>
      </c>
      <c r="I1684" s="21">
        <v>40</v>
      </c>
      <c r="J1684" s="21">
        <v>324</v>
      </c>
      <c r="K1684" s="21">
        <v>76</v>
      </c>
      <c r="L1684">
        <v>8</v>
      </c>
    </row>
    <row r="1685" spans="1:12" x14ac:dyDescent="0.3">
      <c r="A1685" t="s">
        <v>47</v>
      </c>
      <c r="B1685" t="s">
        <v>99</v>
      </c>
      <c r="C1685" t="s">
        <v>218</v>
      </c>
      <c r="D1685" t="s">
        <v>163</v>
      </c>
      <c r="E1685" s="20">
        <v>43282</v>
      </c>
      <c r="F1685">
        <v>10289</v>
      </c>
      <c r="G1685">
        <v>30</v>
      </c>
      <c r="H1685" s="21">
        <v>616.20000000000005</v>
      </c>
      <c r="I1685" s="21">
        <v>0</v>
      </c>
      <c r="J1685" s="21">
        <v>532.4</v>
      </c>
      <c r="K1685" s="21">
        <v>83.8</v>
      </c>
      <c r="L1685">
        <v>8</v>
      </c>
    </row>
    <row r="1686" spans="1:12" x14ac:dyDescent="0.3">
      <c r="A1686" t="s">
        <v>47</v>
      </c>
      <c r="B1686" t="s">
        <v>98</v>
      </c>
      <c r="C1686" t="s">
        <v>218</v>
      </c>
      <c r="D1686" t="s">
        <v>163</v>
      </c>
      <c r="E1686" s="20">
        <v>43373</v>
      </c>
      <c r="F1686">
        <v>10643</v>
      </c>
      <c r="G1686">
        <v>21</v>
      </c>
      <c r="H1686" s="21">
        <v>1478.4</v>
      </c>
      <c r="I1686" s="21">
        <v>295.68</v>
      </c>
      <c r="J1686" s="21">
        <v>958</v>
      </c>
      <c r="K1686" s="21">
        <v>224.72</v>
      </c>
      <c r="L1686">
        <v>8</v>
      </c>
    </row>
    <row r="1687" spans="1:12" x14ac:dyDescent="0.3">
      <c r="A1687" t="s">
        <v>47</v>
      </c>
      <c r="B1687" t="s">
        <v>97</v>
      </c>
      <c r="C1687" t="s">
        <v>218</v>
      </c>
      <c r="D1687" t="s">
        <v>163</v>
      </c>
      <c r="E1687" s="20">
        <v>43560</v>
      </c>
      <c r="F1687">
        <v>11064</v>
      </c>
      <c r="G1687">
        <v>25</v>
      </c>
      <c r="H1687" s="21">
        <v>1683.28</v>
      </c>
      <c r="I1687" s="21">
        <v>153.03</v>
      </c>
      <c r="J1687" s="21">
        <v>1349.68</v>
      </c>
      <c r="K1687" s="21">
        <v>180.57</v>
      </c>
      <c r="L1687">
        <v>7</v>
      </c>
    </row>
    <row r="1688" spans="1:12" x14ac:dyDescent="0.3">
      <c r="A1688" t="s">
        <v>47</v>
      </c>
      <c r="B1688" t="s">
        <v>51</v>
      </c>
      <c r="C1688" t="s">
        <v>218</v>
      </c>
      <c r="D1688" t="s">
        <v>163</v>
      </c>
      <c r="E1688" s="20">
        <v>43391</v>
      </c>
      <c r="F1688">
        <v>10702</v>
      </c>
      <c r="G1688">
        <v>15</v>
      </c>
      <c r="H1688" s="21">
        <v>6430.35</v>
      </c>
      <c r="I1688" s="21">
        <v>0</v>
      </c>
      <c r="J1688" s="21">
        <v>5208.58</v>
      </c>
      <c r="K1688" s="21">
        <v>1221.77</v>
      </c>
      <c r="L1688">
        <v>7</v>
      </c>
    </row>
    <row r="1689" spans="1:12" x14ac:dyDescent="0.3">
      <c r="A1689" t="s">
        <v>47</v>
      </c>
      <c r="B1689" t="s">
        <v>98</v>
      </c>
      <c r="C1689" t="s">
        <v>218</v>
      </c>
      <c r="D1689" t="s">
        <v>163</v>
      </c>
      <c r="E1689" s="20">
        <v>43381</v>
      </c>
      <c r="F1689">
        <v>10764</v>
      </c>
      <c r="G1689">
        <v>130</v>
      </c>
      <c r="H1689" s="21">
        <v>7797.79</v>
      </c>
      <c r="I1689" s="21">
        <v>708.89</v>
      </c>
      <c r="J1689" s="21">
        <v>5742.01</v>
      </c>
      <c r="K1689" s="21">
        <v>1346.89</v>
      </c>
      <c r="L1689">
        <v>8</v>
      </c>
    </row>
    <row r="1690" spans="1:12" x14ac:dyDescent="0.3">
      <c r="A1690" t="s">
        <v>47</v>
      </c>
      <c r="B1690" t="s">
        <v>97</v>
      </c>
      <c r="C1690" t="s">
        <v>218</v>
      </c>
      <c r="D1690" t="s">
        <v>163</v>
      </c>
      <c r="E1690" s="20">
        <v>43338</v>
      </c>
      <c r="F1690">
        <v>10711</v>
      </c>
      <c r="G1690">
        <v>120</v>
      </c>
      <c r="H1690" s="21">
        <v>7548</v>
      </c>
      <c r="I1690" s="21">
        <v>0</v>
      </c>
      <c r="J1690" s="21">
        <v>6113.88</v>
      </c>
      <c r="K1690" s="21">
        <v>1434.12</v>
      </c>
      <c r="L1690">
        <v>8</v>
      </c>
    </row>
    <row r="1691" spans="1:12" x14ac:dyDescent="0.3">
      <c r="A1691" t="s">
        <v>47</v>
      </c>
      <c r="B1691" t="s">
        <v>51</v>
      </c>
      <c r="C1691" t="s">
        <v>218</v>
      </c>
      <c r="D1691" t="s">
        <v>163</v>
      </c>
      <c r="E1691" s="20">
        <v>43354</v>
      </c>
      <c r="F1691">
        <v>10732</v>
      </c>
      <c r="G1691">
        <v>20</v>
      </c>
      <c r="H1691" s="21">
        <v>8250</v>
      </c>
      <c r="I1691" s="21">
        <v>0</v>
      </c>
      <c r="J1691" s="21">
        <v>6682.5</v>
      </c>
      <c r="K1691" s="21">
        <v>1567.5</v>
      </c>
      <c r="L1691">
        <v>7</v>
      </c>
    </row>
    <row r="1692" spans="1:12" x14ac:dyDescent="0.3">
      <c r="A1692" t="s">
        <v>52</v>
      </c>
      <c r="B1692" t="s">
        <v>107</v>
      </c>
      <c r="C1692" t="s">
        <v>218</v>
      </c>
      <c r="D1692" t="s">
        <v>163</v>
      </c>
      <c r="E1692" s="20">
        <v>43261</v>
      </c>
      <c r="F1692">
        <v>10621</v>
      </c>
      <c r="G1692">
        <v>5</v>
      </c>
      <c r="H1692" s="21">
        <v>49.45</v>
      </c>
      <c r="I1692" s="21">
        <v>0</v>
      </c>
      <c r="J1692" s="21">
        <v>40.06</v>
      </c>
      <c r="K1692" s="21">
        <v>9.39</v>
      </c>
      <c r="L1692">
        <v>8</v>
      </c>
    </row>
    <row r="1693" spans="1:12" x14ac:dyDescent="0.3">
      <c r="A1693" t="s">
        <v>52</v>
      </c>
      <c r="B1693" t="s">
        <v>105</v>
      </c>
      <c r="C1693" t="s">
        <v>218</v>
      </c>
      <c r="D1693" t="s">
        <v>163</v>
      </c>
      <c r="E1693" s="20">
        <v>43161</v>
      </c>
      <c r="F1693">
        <v>10757</v>
      </c>
      <c r="G1693">
        <v>7</v>
      </c>
      <c r="H1693" s="21">
        <v>54.74</v>
      </c>
      <c r="I1693" s="21">
        <v>0</v>
      </c>
      <c r="J1693" s="21">
        <v>44.34</v>
      </c>
      <c r="K1693" s="21">
        <v>10.4</v>
      </c>
      <c r="L1693">
        <v>7</v>
      </c>
    </row>
    <row r="1694" spans="1:12" x14ac:dyDescent="0.3">
      <c r="A1694" t="s">
        <v>52</v>
      </c>
      <c r="B1694" t="s">
        <v>105</v>
      </c>
      <c r="C1694" t="s">
        <v>218</v>
      </c>
      <c r="D1694" t="s">
        <v>163</v>
      </c>
      <c r="E1694" s="20">
        <v>43536</v>
      </c>
      <c r="F1694">
        <v>11005</v>
      </c>
      <c r="G1694">
        <v>10</v>
      </c>
      <c r="H1694" s="21">
        <v>88.5</v>
      </c>
      <c r="I1694" s="21">
        <v>0</v>
      </c>
      <c r="J1694" s="21">
        <v>78.06</v>
      </c>
      <c r="K1694" s="21">
        <v>10.44</v>
      </c>
      <c r="L1694">
        <v>8</v>
      </c>
    </row>
    <row r="1695" spans="1:12" x14ac:dyDescent="0.3">
      <c r="A1695" t="s">
        <v>52</v>
      </c>
      <c r="B1695" t="s">
        <v>107</v>
      </c>
      <c r="C1695" t="s">
        <v>218</v>
      </c>
      <c r="D1695" t="s">
        <v>163</v>
      </c>
      <c r="E1695" s="20">
        <v>43338</v>
      </c>
      <c r="F1695">
        <v>10711</v>
      </c>
      <c r="G1695">
        <v>12</v>
      </c>
      <c r="H1695" s="21">
        <v>105.24</v>
      </c>
      <c r="I1695" s="21">
        <v>0</v>
      </c>
      <c r="J1695" s="21">
        <v>92.95</v>
      </c>
      <c r="K1695" s="21">
        <v>12.29</v>
      </c>
      <c r="L1695">
        <v>8</v>
      </c>
    </row>
    <row r="1696" spans="1:12" x14ac:dyDescent="0.3">
      <c r="A1696" t="s">
        <v>52</v>
      </c>
      <c r="B1696" t="s">
        <v>105</v>
      </c>
      <c r="C1696" t="s">
        <v>218</v>
      </c>
      <c r="D1696" t="s">
        <v>163</v>
      </c>
      <c r="E1696" s="20">
        <v>43424</v>
      </c>
      <c r="F1696">
        <v>10835</v>
      </c>
      <c r="G1696">
        <v>15</v>
      </c>
      <c r="H1696" s="21">
        <v>120.6</v>
      </c>
      <c r="I1696" s="21">
        <v>0</v>
      </c>
      <c r="J1696" s="21">
        <v>114.67</v>
      </c>
      <c r="K1696" s="21">
        <v>5.93</v>
      </c>
      <c r="L1696">
        <v>7</v>
      </c>
    </row>
    <row r="1697" spans="1:12" x14ac:dyDescent="0.3">
      <c r="A1697" t="s">
        <v>52</v>
      </c>
      <c r="B1697" t="s">
        <v>105</v>
      </c>
      <c r="C1697" t="s">
        <v>218</v>
      </c>
      <c r="D1697" t="s">
        <v>163</v>
      </c>
      <c r="E1697" s="20">
        <v>43715</v>
      </c>
      <c r="F1697">
        <v>10994</v>
      </c>
      <c r="G1697">
        <v>18</v>
      </c>
      <c r="H1697" s="21">
        <v>155.16999999999999</v>
      </c>
      <c r="I1697" s="21">
        <v>7.39</v>
      </c>
      <c r="J1697" s="21">
        <v>130.34</v>
      </c>
      <c r="K1697" s="21">
        <v>17.440000000000001</v>
      </c>
      <c r="L1697">
        <v>7</v>
      </c>
    </row>
    <row r="1698" spans="1:12" x14ac:dyDescent="0.3">
      <c r="A1698" t="s">
        <v>52</v>
      </c>
      <c r="B1698" t="s">
        <v>89</v>
      </c>
      <c r="C1698" t="s">
        <v>218</v>
      </c>
      <c r="D1698" t="s">
        <v>163</v>
      </c>
      <c r="E1698" s="20">
        <v>43555</v>
      </c>
      <c r="F1698">
        <v>10909</v>
      </c>
      <c r="G1698">
        <v>15</v>
      </c>
      <c r="H1698" s="21">
        <v>148.19999999999999</v>
      </c>
      <c r="I1698" s="21">
        <v>0</v>
      </c>
      <c r="J1698" s="21">
        <v>130.71</v>
      </c>
      <c r="K1698" s="21">
        <v>17.489999999999998</v>
      </c>
      <c r="L1698">
        <v>8</v>
      </c>
    </row>
    <row r="1699" spans="1:12" x14ac:dyDescent="0.3">
      <c r="A1699" t="s">
        <v>52</v>
      </c>
      <c r="B1699" t="s">
        <v>54</v>
      </c>
      <c r="C1699" t="s">
        <v>218</v>
      </c>
      <c r="D1699" t="s">
        <v>163</v>
      </c>
      <c r="E1699" s="20">
        <v>43560</v>
      </c>
      <c r="F1699">
        <v>11064</v>
      </c>
      <c r="G1699">
        <v>4</v>
      </c>
      <c r="H1699" s="21">
        <v>174.94</v>
      </c>
      <c r="I1699" s="21">
        <v>15.9</v>
      </c>
      <c r="J1699" s="21">
        <v>140.27000000000001</v>
      </c>
      <c r="K1699" s="21">
        <v>18.77</v>
      </c>
      <c r="L1699">
        <v>7</v>
      </c>
    </row>
    <row r="1700" spans="1:12" x14ac:dyDescent="0.3">
      <c r="A1700" t="s">
        <v>52</v>
      </c>
      <c r="B1700" t="s">
        <v>107</v>
      </c>
      <c r="C1700" t="s">
        <v>218</v>
      </c>
      <c r="D1700" t="s">
        <v>163</v>
      </c>
      <c r="E1700" s="20">
        <v>43747</v>
      </c>
      <c r="F1700">
        <v>10463</v>
      </c>
      <c r="G1700">
        <v>21</v>
      </c>
      <c r="H1700" s="21">
        <v>203.07</v>
      </c>
      <c r="I1700" s="21">
        <v>0</v>
      </c>
      <c r="J1700" s="21">
        <v>168.14</v>
      </c>
      <c r="K1700" s="21">
        <v>34.93</v>
      </c>
      <c r="L1700">
        <v>8</v>
      </c>
    </row>
    <row r="1701" spans="1:12" x14ac:dyDescent="0.3">
      <c r="A1701" t="s">
        <v>52</v>
      </c>
      <c r="B1701" t="s">
        <v>105</v>
      </c>
      <c r="C1701" t="s">
        <v>218</v>
      </c>
      <c r="D1701" t="s">
        <v>163</v>
      </c>
      <c r="E1701" s="20">
        <v>43155</v>
      </c>
      <c r="F1701">
        <v>10750</v>
      </c>
      <c r="G1701">
        <v>25</v>
      </c>
      <c r="H1701" s="21">
        <v>260.19</v>
      </c>
      <c r="I1701" s="21">
        <v>33.94</v>
      </c>
      <c r="J1701" s="21">
        <v>183.26</v>
      </c>
      <c r="K1701" s="21">
        <v>42.99</v>
      </c>
      <c r="L1701">
        <v>8</v>
      </c>
    </row>
    <row r="1702" spans="1:12" x14ac:dyDescent="0.3">
      <c r="A1702" t="s">
        <v>52</v>
      </c>
      <c r="B1702" t="s">
        <v>135</v>
      </c>
      <c r="C1702" t="s">
        <v>218</v>
      </c>
      <c r="D1702" t="s">
        <v>163</v>
      </c>
      <c r="E1702" s="20">
        <v>43648</v>
      </c>
      <c r="F1702">
        <v>10290</v>
      </c>
      <c r="G1702">
        <v>15</v>
      </c>
      <c r="H1702" s="21">
        <v>294.89999999999998</v>
      </c>
      <c r="I1702" s="21">
        <v>0</v>
      </c>
      <c r="J1702" s="21">
        <v>254.79</v>
      </c>
      <c r="K1702" s="21">
        <v>40.11</v>
      </c>
      <c r="L1702">
        <v>7</v>
      </c>
    </row>
    <row r="1703" spans="1:12" x14ac:dyDescent="0.3">
      <c r="A1703" t="s">
        <v>52</v>
      </c>
      <c r="B1703" t="s">
        <v>55</v>
      </c>
      <c r="C1703" t="s">
        <v>218</v>
      </c>
      <c r="D1703" t="s">
        <v>163</v>
      </c>
      <c r="E1703" s="20">
        <v>43630</v>
      </c>
      <c r="F1703">
        <v>10277</v>
      </c>
      <c r="G1703">
        <v>12</v>
      </c>
      <c r="H1703" s="21">
        <v>360.96</v>
      </c>
      <c r="I1703" s="21">
        <v>0</v>
      </c>
      <c r="J1703" s="21">
        <v>311.87</v>
      </c>
      <c r="K1703" s="21">
        <v>49.09</v>
      </c>
      <c r="L1703">
        <v>7</v>
      </c>
    </row>
    <row r="1704" spans="1:12" x14ac:dyDescent="0.3">
      <c r="A1704" t="s">
        <v>52</v>
      </c>
      <c r="B1704" t="s">
        <v>55</v>
      </c>
      <c r="C1704" t="s">
        <v>218</v>
      </c>
      <c r="D1704" t="s">
        <v>163</v>
      </c>
      <c r="E1704" s="20">
        <v>43267</v>
      </c>
      <c r="F1704">
        <v>10627</v>
      </c>
      <c r="G1704">
        <v>15</v>
      </c>
      <c r="H1704" s="21">
        <v>460.8</v>
      </c>
      <c r="I1704" s="21">
        <v>0</v>
      </c>
      <c r="J1704" s="21">
        <v>373.25</v>
      </c>
      <c r="K1704" s="21">
        <v>87.55</v>
      </c>
      <c r="L1704">
        <v>7</v>
      </c>
    </row>
    <row r="1705" spans="1:12" x14ac:dyDescent="0.3">
      <c r="A1705" t="s">
        <v>52</v>
      </c>
      <c r="B1705" t="s">
        <v>71</v>
      </c>
      <c r="C1705" t="s">
        <v>218</v>
      </c>
      <c r="D1705" t="s">
        <v>163</v>
      </c>
      <c r="E1705" s="20">
        <v>43560</v>
      </c>
      <c r="F1705">
        <v>11064</v>
      </c>
      <c r="G1705">
        <v>55</v>
      </c>
      <c r="H1705" s="21">
        <v>627.54999999999995</v>
      </c>
      <c r="I1705" s="21">
        <v>0</v>
      </c>
      <c r="J1705" s="21">
        <v>553.5</v>
      </c>
      <c r="K1705" s="21">
        <v>74.05</v>
      </c>
      <c r="L1705">
        <v>7</v>
      </c>
    </row>
    <row r="1706" spans="1:12" x14ac:dyDescent="0.3">
      <c r="A1706" t="s">
        <v>52</v>
      </c>
      <c r="B1706" t="s">
        <v>108</v>
      </c>
      <c r="C1706" t="s">
        <v>218</v>
      </c>
      <c r="D1706" t="s">
        <v>163</v>
      </c>
      <c r="E1706" s="20">
        <v>43501</v>
      </c>
      <c r="F1706">
        <v>10990</v>
      </c>
      <c r="G1706">
        <v>65</v>
      </c>
      <c r="H1706" s="21">
        <v>675.35</v>
      </c>
      <c r="I1706" s="21">
        <v>0</v>
      </c>
      <c r="J1706" s="21">
        <v>595.66</v>
      </c>
      <c r="K1706" s="21">
        <v>79.69</v>
      </c>
      <c r="L1706">
        <v>8</v>
      </c>
    </row>
    <row r="1707" spans="1:12" x14ac:dyDescent="0.3">
      <c r="A1707" t="s">
        <v>52</v>
      </c>
      <c r="B1707" t="s">
        <v>55</v>
      </c>
      <c r="C1707" t="s">
        <v>218</v>
      </c>
      <c r="D1707" t="s">
        <v>163</v>
      </c>
      <c r="E1707" s="20">
        <v>43161</v>
      </c>
      <c r="F1707">
        <v>10757</v>
      </c>
      <c r="G1707">
        <v>30</v>
      </c>
      <c r="H1707" s="21">
        <v>838.8</v>
      </c>
      <c r="I1707" s="21">
        <v>0</v>
      </c>
      <c r="J1707" s="21">
        <v>679.43</v>
      </c>
      <c r="K1707" s="21">
        <v>159.37</v>
      </c>
      <c r="L1707">
        <v>7</v>
      </c>
    </row>
    <row r="1708" spans="1:12" x14ac:dyDescent="0.3">
      <c r="A1708" t="s">
        <v>52</v>
      </c>
      <c r="B1708" t="s">
        <v>72</v>
      </c>
      <c r="C1708" t="s">
        <v>218</v>
      </c>
      <c r="D1708" t="s">
        <v>163</v>
      </c>
      <c r="E1708" s="20">
        <v>43356</v>
      </c>
      <c r="F1708">
        <v>10349</v>
      </c>
      <c r="G1708">
        <v>24</v>
      </c>
      <c r="H1708" s="21">
        <v>820.32</v>
      </c>
      <c r="I1708" s="21">
        <v>0</v>
      </c>
      <c r="J1708" s="21">
        <v>708.76</v>
      </c>
      <c r="K1708" s="21">
        <v>111.56</v>
      </c>
      <c r="L1708">
        <v>7</v>
      </c>
    </row>
    <row r="1709" spans="1:12" x14ac:dyDescent="0.3">
      <c r="A1709" t="s">
        <v>52</v>
      </c>
      <c r="B1709" t="s">
        <v>55</v>
      </c>
      <c r="C1709" t="s">
        <v>218</v>
      </c>
      <c r="D1709" t="s">
        <v>163</v>
      </c>
      <c r="E1709" s="20">
        <v>43435</v>
      </c>
      <c r="F1709">
        <v>10852</v>
      </c>
      <c r="G1709">
        <v>50</v>
      </c>
      <c r="H1709" s="21">
        <v>1572</v>
      </c>
      <c r="I1709" s="21">
        <v>0</v>
      </c>
      <c r="J1709" s="21">
        <v>1386.5</v>
      </c>
      <c r="K1709" s="21">
        <v>185.5</v>
      </c>
      <c r="L1709">
        <v>8</v>
      </c>
    </row>
    <row r="1710" spans="1:12" x14ac:dyDescent="0.3">
      <c r="A1710" t="s">
        <v>52</v>
      </c>
      <c r="B1710" t="s">
        <v>73</v>
      </c>
      <c r="C1710" t="s">
        <v>218</v>
      </c>
      <c r="D1710" t="s">
        <v>163</v>
      </c>
      <c r="E1710" s="20">
        <v>43501</v>
      </c>
      <c r="F1710">
        <v>10990</v>
      </c>
      <c r="G1710">
        <v>66</v>
      </c>
      <c r="H1710" s="21">
        <v>2132.0300000000002</v>
      </c>
      <c r="I1710" s="21">
        <v>278.08999999999997</v>
      </c>
      <c r="J1710" s="21">
        <v>1635.18</v>
      </c>
      <c r="K1710" s="21">
        <v>218.76</v>
      </c>
      <c r="L1710">
        <v>8</v>
      </c>
    </row>
    <row r="1711" spans="1:12" x14ac:dyDescent="0.3">
      <c r="A1711" t="s">
        <v>52</v>
      </c>
      <c r="B1711" t="s">
        <v>54</v>
      </c>
      <c r="C1711" t="s">
        <v>218</v>
      </c>
      <c r="D1711" t="s">
        <v>163</v>
      </c>
      <c r="E1711" s="20">
        <v>43501</v>
      </c>
      <c r="F1711">
        <v>10990</v>
      </c>
      <c r="G1711">
        <v>65</v>
      </c>
      <c r="H1711" s="21">
        <v>2942.91</v>
      </c>
      <c r="I1711" s="21">
        <v>383.86</v>
      </c>
      <c r="J1711" s="21">
        <v>2257.08</v>
      </c>
      <c r="K1711" s="21">
        <v>301.97000000000003</v>
      </c>
      <c r="L1711">
        <v>8</v>
      </c>
    </row>
    <row r="1712" spans="1:12" x14ac:dyDescent="0.3">
      <c r="A1712" t="s">
        <v>56</v>
      </c>
      <c r="B1712" t="s">
        <v>113</v>
      </c>
      <c r="C1712" t="s">
        <v>218</v>
      </c>
      <c r="D1712" t="s">
        <v>163</v>
      </c>
      <c r="E1712" s="20">
        <v>43532</v>
      </c>
      <c r="F1712">
        <v>10812</v>
      </c>
      <c r="G1712">
        <v>16</v>
      </c>
      <c r="H1712" s="21">
        <v>155.76</v>
      </c>
      <c r="I1712" s="21">
        <v>14.16</v>
      </c>
      <c r="J1712" s="21">
        <v>122.27</v>
      </c>
      <c r="K1712" s="21">
        <v>19.329999999999998</v>
      </c>
      <c r="L1712">
        <v>7</v>
      </c>
    </row>
    <row r="1713" spans="1:12" x14ac:dyDescent="0.3">
      <c r="A1713" t="s">
        <v>56</v>
      </c>
      <c r="B1713" t="s">
        <v>114</v>
      </c>
      <c r="C1713" t="s">
        <v>218</v>
      </c>
      <c r="D1713" t="s">
        <v>163</v>
      </c>
      <c r="E1713" s="20">
        <v>43161</v>
      </c>
      <c r="F1713">
        <v>10757</v>
      </c>
      <c r="G1713">
        <v>30</v>
      </c>
      <c r="H1713" s="21">
        <v>232.5</v>
      </c>
      <c r="I1713" s="21">
        <v>0</v>
      </c>
      <c r="J1713" s="21">
        <v>188.33</v>
      </c>
      <c r="K1713" s="21">
        <v>44.17</v>
      </c>
      <c r="L1713">
        <v>7</v>
      </c>
    </row>
    <row r="1714" spans="1:12" x14ac:dyDescent="0.3">
      <c r="A1714" t="s">
        <v>56</v>
      </c>
      <c r="B1714" t="s">
        <v>114</v>
      </c>
      <c r="C1714" t="s">
        <v>218</v>
      </c>
      <c r="D1714" t="s">
        <v>163</v>
      </c>
      <c r="E1714" s="20">
        <v>43501</v>
      </c>
      <c r="F1714">
        <v>10990</v>
      </c>
      <c r="G1714">
        <v>60</v>
      </c>
      <c r="H1714" s="21">
        <v>516.80999999999995</v>
      </c>
      <c r="I1714" s="21">
        <v>67.41</v>
      </c>
      <c r="J1714" s="21">
        <v>396.37</v>
      </c>
      <c r="K1714" s="21">
        <v>53.03</v>
      </c>
      <c r="L1714">
        <v>8</v>
      </c>
    </row>
    <row r="1715" spans="1:12" x14ac:dyDescent="0.3">
      <c r="A1715" t="s">
        <v>56</v>
      </c>
      <c r="B1715" t="s">
        <v>75</v>
      </c>
      <c r="C1715" t="s">
        <v>218</v>
      </c>
      <c r="D1715" t="s">
        <v>163</v>
      </c>
      <c r="E1715" s="20">
        <v>43532</v>
      </c>
      <c r="F1715">
        <v>10812</v>
      </c>
      <c r="G1715">
        <v>40</v>
      </c>
      <c r="H1715" s="21">
        <v>551.32000000000005</v>
      </c>
      <c r="I1715" s="21">
        <v>50.12</v>
      </c>
      <c r="J1715" s="21">
        <v>405.97</v>
      </c>
      <c r="K1715" s="21">
        <v>95.23</v>
      </c>
      <c r="L1715">
        <v>7</v>
      </c>
    </row>
    <row r="1716" spans="1:12" x14ac:dyDescent="0.3">
      <c r="A1716" t="s">
        <v>58</v>
      </c>
      <c r="B1716" t="s">
        <v>115</v>
      </c>
      <c r="C1716" t="s">
        <v>218</v>
      </c>
      <c r="D1716" t="s">
        <v>163</v>
      </c>
      <c r="E1716" s="20">
        <v>43386</v>
      </c>
      <c r="F1716">
        <v>10251</v>
      </c>
      <c r="G1716">
        <v>6</v>
      </c>
      <c r="H1716" s="21">
        <v>21.36</v>
      </c>
      <c r="I1716" s="21">
        <v>1.02</v>
      </c>
      <c r="J1716" s="21">
        <v>16.84</v>
      </c>
      <c r="K1716" s="21">
        <v>3.5</v>
      </c>
      <c r="L1716">
        <v>7</v>
      </c>
    </row>
    <row r="1717" spans="1:12" x14ac:dyDescent="0.3">
      <c r="A1717" t="s">
        <v>58</v>
      </c>
      <c r="B1717" t="s">
        <v>116</v>
      </c>
      <c r="C1717" t="s">
        <v>218</v>
      </c>
      <c r="D1717" t="s">
        <v>163</v>
      </c>
      <c r="E1717" s="20">
        <v>43261</v>
      </c>
      <c r="F1717">
        <v>10621</v>
      </c>
      <c r="G1717">
        <v>10</v>
      </c>
      <c r="H1717" s="21">
        <v>96.4</v>
      </c>
      <c r="I1717" s="21">
        <v>0</v>
      </c>
      <c r="J1717" s="21">
        <v>78.08</v>
      </c>
      <c r="K1717" s="21">
        <v>18.32</v>
      </c>
      <c r="L1717">
        <v>8</v>
      </c>
    </row>
    <row r="1718" spans="1:12" x14ac:dyDescent="0.3">
      <c r="A1718" t="s">
        <v>58</v>
      </c>
      <c r="B1718" t="s">
        <v>59</v>
      </c>
      <c r="C1718" t="s">
        <v>218</v>
      </c>
      <c r="D1718" t="s">
        <v>163</v>
      </c>
      <c r="E1718" s="20">
        <v>43282</v>
      </c>
      <c r="F1718">
        <v>10289</v>
      </c>
      <c r="G1718">
        <v>9</v>
      </c>
      <c r="H1718" s="21">
        <v>320.39999999999998</v>
      </c>
      <c r="I1718" s="21">
        <v>0</v>
      </c>
      <c r="J1718" s="21">
        <v>276.83</v>
      </c>
      <c r="K1718" s="21">
        <v>43.57</v>
      </c>
      <c r="L1718">
        <v>8</v>
      </c>
    </row>
    <row r="1719" spans="1:12" x14ac:dyDescent="0.3">
      <c r="A1719" t="s">
        <v>58</v>
      </c>
      <c r="B1719" t="s">
        <v>117</v>
      </c>
      <c r="C1719" t="s">
        <v>218</v>
      </c>
      <c r="D1719" t="s">
        <v>163</v>
      </c>
      <c r="E1719" s="20">
        <v>43386</v>
      </c>
      <c r="F1719">
        <v>10251</v>
      </c>
      <c r="G1719">
        <v>15</v>
      </c>
      <c r="H1719" s="21">
        <v>332.64</v>
      </c>
      <c r="I1719" s="21">
        <v>15.84</v>
      </c>
      <c r="J1719" s="21">
        <v>288.14</v>
      </c>
      <c r="K1719" s="21">
        <v>28.66</v>
      </c>
      <c r="L1719">
        <v>7</v>
      </c>
    </row>
    <row r="1720" spans="1:12" x14ac:dyDescent="0.3">
      <c r="A1720" t="s">
        <v>58</v>
      </c>
      <c r="B1720" t="s">
        <v>116</v>
      </c>
      <c r="C1720" t="s">
        <v>218</v>
      </c>
      <c r="D1720" t="s">
        <v>163</v>
      </c>
      <c r="E1720" s="20">
        <v>43368</v>
      </c>
      <c r="F1720">
        <v>10748</v>
      </c>
      <c r="G1720">
        <v>44</v>
      </c>
      <c r="H1720" s="21">
        <v>419.76</v>
      </c>
      <c r="I1720" s="21">
        <v>0</v>
      </c>
      <c r="J1720" s="21">
        <v>340.01</v>
      </c>
      <c r="K1720" s="21">
        <v>79.75</v>
      </c>
      <c r="L1720">
        <v>7</v>
      </c>
    </row>
    <row r="1721" spans="1:12" x14ac:dyDescent="0.3">
      <c r="A1721" t="s">
        <v>58</v>
      </c>
      <c r="B1721" t="s">
        <v>60</v>
      </c>
      <c r="C1721" t="s">
        <v>218</v>
      </c>
      <c r="D1721" t="s">
        <v>163</v>
      </c>
      <c r="E1721" s="20">
        <v>43747</v>
      </c>
      <c r="F1721">
        <v>10463</v>
      </c>
      <c r="G1721">
        <v>50</v>
      </c>
      <c r="H1721" s="21">
        <v>743</v>
      </c>
      <c r="I1721" s="21">
        <v>0</v>
      </c>
      <c r="J1721" s="21">
        <v>615.20000000000005</v>
      </c>
      <c r="K1721" s="21">
        <v>127.8</v>
      </c>
      <c r="L1721">
        <v>8</v>
      </c>
    </row>
    <row r="1722" spans="1:12" x14ac:dyDescent="0.3">
      <c r="A1722" t="s">
        <v>58</v>
      </c>
      <c r="B1722" t="s">
        <v>59</v>
      </c>
      <c r="C1722" t="s">
        <v>218</v>
      </c>
      <c r="D1722" t="s">
        <v>163</v>
      </c>
      <c r="E1722" s="20">
        <v>43161</v>
      </c>
      <c r="F1722">
        <v>10757</v>
      </c>
      <c r="G1722">
        <v>24</v>
      </c>
      <c r="H1722" s="21">
        <v>848.4</v>
      </c>
      <c r="I1722" s="21">
        <v>0</v>
      </c>
      <c r="J1722" s="21">
        <v>732.57</v>
      </c>
      <c r="K1722" s="21">
        <v>115.83</v>
      </c>
      <c r="L1722">
        <v>7</v>
      </c>
    </row>
    <row r="1723" spans="1:12" x14ac:dyDescent="0.3">
      <c r="A1723" t="s">
        <v>58</v>
      </c>
      <c r="B1723" t="s">
        <v>118</v>
      </c>
      <c r="C1723" t="s">
        <v>218</v>
      </c>
      <c r="D1723" t="s">
        <v>163</v>
      </c>
      <c r="E1723" s="20">
        <v>43368</v>
      </c>
      <c r="F1723">
        <v>10748</v>
      </c>
      <c r="G1723">
        <v>28</v>
      </c>
      <c r="H1723" s="21">
        <v>1034.8800000000001</v>
      </c>
      <c r="I1723" s="21">
        <v>0</v>
      </c>
      <c r="J1723" s="21">
        <v>838.25</v>
      </c>
      <c r="K1723" s="21">
        <v>196.63</v>
      </c>
      <c r="L1723">
        <v>7</v>
      </c>
    </row>
    <row r="1724" spans="1:12" x14ac:dyDescent="0.3">
      <c r="A1724" t="s">
        <v>58</v>
      </c>
      <c r="B1724" t="s">
        <v>118</v>
      </c>
      <c r="C1724" t="s">
        <v>218</v>
      </c>
      <c r="D1724" t="s">
        <v>163</v>
      </c>
      <c r="E1724" s="20">
        <v>42897</v>
      </c>
      <c r="F1724">
        <v>10526</v>
      </c>
      <c r="G1724">
        <v>30</v>
      </c>
      <c r="H1724" s="21">
        <v>1438.31</v>
      </c>
      <c r="I1724" s="21">
        <v>187.61</v>
      </c>
      <c r="J1724" s="21">
        <v>1035.58</v>
      </c>
      <c r="K1724" s="21">
        <v>215.12</v>
      </c>
      <c r="L1724">
        <v>8</v>
      </c>
    </row>
    <row r="1725" spans="1:12" x14ac:dyDescent="0.3">
      <c r="A1725" t="s">
        <v>77</v>
      </c>
      <c r="B1725" t="s">
        <v>119</v>
      </c>
      <c r="C1725" t="s">
        <v>218</v>
      </c>
      <c r="D1725" t="s">
        <v>163</v>
      </c>
      <c r="E1725" s="20">
        <v>43435</v>
      </c>
      <c r="F1725">
        <v>10852</v>
      </c>
      <c r="G1725">
        <v>6</v>
      </c>
      <c r="H1725" s="21">
        <v>139.44</v>
      </c>
      <c r="I1725" s="21">
        <v>0</v>
      </c>
      <c r="J1725" s="21">
        <v>122.99</v>
      </c>
      <c r="K1725" s="21">
        <v>16.45</v>
      </c>
      <c r="L1725">
        <v>8</v>
      </c>
    </row>
    <row r="1726" spans="1:12" x14ac:dyDescent="0.3">
      <c r="A1726" t="s">
        <v>77</v>
      </c>
      <c r="B1726" t="s">
        <v>120</v>
      </c>
      <c r="C1726" t="s">
        <v>218</v>
      </c>
      <c r="D1726" t="s">
        <v>163</v>
      </c>
      <c r="E1726" s="20">
        <v>43155</v>
      </c>
      <c r="F1726">
        <v>10750</v>
      </c>
      <c r="G1726">
        <v>40</v>
      </c>
      <c r="H1726" s="21">
        <v>405.72</v>
      </c>
      <c r="I1726" s="21">
        <v>52.92</v>
      </c>
      <c r="J1726" s="21">
        <v>285.77</v>
      </c>
      <c r="K1726" s="21">
        <v>67.03</v>
      </c>
      <c r="L1726">
        <v>8</v>
      </c>
    </row>
    <row r="1727" spans="1:12" x14ac:dyDescent="0.3">
      <c r="A1727" t="s">
        <v>77</v>
      </c>
      <c r="B1727" t="s">
        <v>143</v>
      </c>
      <c r="C1727" t="s">
        <v>218</v>
      </c>
      <c r="D1727" t="s">
        <v>163</v>
      </c>
      <c r="E1727" s="20">
        <v>43379</v>
      </c>
      <c r="F1727">
        <v>10585</v>
      </c>
      <c r="G1727">
        <v>15</v>
      </c>
      <c r="H1727" s="21">
        <v>375.6</v>
      </c>
      <c r="I1727" s="21">
        <v>0</v>
      </c>
      <c r="J1727" s="21">
        <v>304.24</v>
      </c>
      <c r="K1727" s="21">
        <v>71.36</v>
      </c>
      <c r="L1727">
        <v>7</v>
      </c>
    </row>
    <row r="1728" spans="1:12" x14ac:dyDescent="0.3">
      <c r="A1728" t="s">
        <v>77</v>
      </c>
      <c r="B1728" t="s">
        <v>119</v>
      </c>
      <c r="C1728" t="s">
        <v>218</v>
      </c>
      <c r="D1728" t="s">
        <v>163</v>
      </c>
      <c r="E1728" s="20">
        <v>42613</v>
      </c>
      <c r="F1728">
        <v>10338</v>
      </c>
      <c r="G1728">
        <v>20</v>
      </c>
      <c r="H1728" s="21">
        <v>524.79999999999995</v>
      </c>
      <c r="I1728" s="21">
        <v>0</v>
      </c>
      <c r="J1728" s="21">
        <v>453.43</v>
      </c>
      <c r="K1728" s="21">
        <v>71.37</v>
      </c>
      <c r="L1728">
        <v>8</v>
      </c>
    </row>
    <row r="1729" spans="1:12" x14ac:dyDescent="0.3">
      <c r="A1729" t="s">
        <v>77</v>
      </c>
      <c r="B1729" t="s">
        <v>90</v>
      </c>
      <c r="C1729" t="s">
        <v>218</v>
      </c>
      <c r="D1729" t="s">
        <v>163</v>
      </c>
      <c r="E1729" s="20">
        <v>43648</v>
      </c>
      <c r="F1729">
        <v>10290</v>
      </c>
      <c r="G1729">
        <v>15</v>
      </c>
      <c r="H1729" s="21">
        <v>1890.45</v>
      </c>
      <c r="I1729" s="21">
        <v>0</v>
      </c>
      <c r="J1729" s="21">
        <v>1633.35</v>
      </c>
      <c r="K1729" s="21">
        <v>257.10000000000002</v>
      </c>
      <c r="L1729">
        <v>7</v>
      </c>
    </row>
    <row r="1730" spans="1:12" x14ac:dyDescent="0.3">
      <c r="A1730" t="s">
        <v>77</v>
      </c>
      <c r="B1730" t="s">
        <v>119</v>
      </c>
      <c r="C1730" t="s">
        <v>218</v>
      </c>
      <c r="D1730" t="s">
        <v>163</v>
      </c>
      <c r="E1730" s="20">
        <v>43560</v>
      </c>
      <c r="F1730">
        <v>11064</v>
      </c>
      <c r="G1730">
        <v>77</v>
      </c>
      <c r="H1730" s="21">
        <v>2277.58</v>
      </c>
      <c r="I1730" s="21">
        <v>207.05</v>
      </c>
      <c r="J1730" s="21">
        <v>1826.21</v>
      </c>
      <c r="K1730" s="21">
        <v>244.32</v>
      </c>
      <c r="L1730">
        <v>7</v>
      </c>
    </row>
    <row r="1731" spans="1:12" x14ac:dyDescent="0.3">
      <c r="A1731" t="s">
        <v>77</v>
      </c>
      <c r="B1731" t="s">
        <v>90</v>
      </c>
      <c r="C1731" t="s">
        <v>218</v>
      </c>
      <c r="D1731" t="s">
        <v>163</v>
      </c>
      <c r="E1731" s="20">
        <v>43243</v>
      </c>
      <c r="F1731">
        <v>10510</v>
      </c>
      <c r="G1731">
        <v>36</v>
      </c>
      <c r="H1731" s="21">
        <v>4764.24</v>
      </c>
      <c r="I1731" s="21">
        <v>0</v>
      </c>
      <c r="J1731" s="21">
        <v>3944.79</v>
      </c>
      <c r="K1731" s="21">
        <v>819.45</v>
      </c>
      <c r="L1731">
        <v>7</v>
      </c>
    </row>
    <row r="1732" spans="1:12" x14ac:dyDescent="0.3">
      <c r="A1732" t="s">
        <v>61</v>
      </c>
      <c r="B1732" t="s">
        <v>62</v>
      </c>
      <c r="C1732" t="s">
        <v>218</v>
      </c>
      <c r="D1732" t="s">
        <v>163</v>
      </c>
      <c r="E1732" s="20">
        <v>43485</v>
      </c>
      <c r="F1732">
        <v>10952</v>
      </c>
      <c r="G1732">
        <v>2</v>
      </c>
      <c r="H1732" s="21">
        <v>89.1</v>
      </c>
      <c r="I1732" s="21">
        <v>0</v>
      </c>
      <c r="J1732" s="21">
        <v>78.59</v>
      </c>
      <c r="K1732" s="21">
        <v>10.51</v>
      </c>
      <c r="L1732">
        <v>7</v>
      </c>
    </row>
    <row r="1733" spans="1:12" x14ac:dyDescent="0.3">
      <c r="A1733" t="s">
        <v>61</v>
      </c>
      <c r="B1733" t="s">
        <v>122</v>
      </c>
      <c r="C1733" t="s">
        <v>218</v>
      </c>
      <c r="D1733" t="s">
        <v>163</v>
      </c>
      <c r="E1733" s="20">
        <v>43155</v>
      </c>
      <c r="F1733">
        <v>10750</v>
      </c>
      <c r="G1733">
        <v>5</v>
      </c>
      <c r="H1733" s="21">
        <v>125.18</v>
      </c>
      <c r="I1733" s="21">
        <v>16.329999999999998</v>
      </c>
      <c r="J1733" s="21">
        <v>88.17</v>
      </c>
      <c r="K1733" s="21">
        <v>20.68</v>
      </c>
      <c r="L1733">
        <v>8</v>
      </c>
    </row>
    <row r="1734" spans="1:12" x14ac:dyDescent="0.3">
      <c r="A1734" t="s">
        <v>61</v>
      </c>
      <c r="B1734" t="s">
        <v>81</v>
      </c>
      <c r="C1734" t="s">
        <v>218</v>
      </c>
      <c r="D1734" t="s">
        <v>163</v>
      </c>
      <c r="E1734" s="20">
        <v>43555</v>
      </c>
      <c r="F1734">
        <v>10909</v>
      </c>
      <c r="G1734">
        <v>12</v>
      </c>
      <c r="H1734" s="21">
        <v>485.64</v>
      </c>
      <c r="I1734" s="21">
        <v>0</v>
      </c>
      <c r="J1734" s="21">
        <v>428.34</v>
      </c>
      <c r="K1734" s="21">
        <v>57.3</v>
      </c>
      <c r="L1734">
        <v>8</v>
      </c>
    </row>
    <row r="1735" spans="1:12" x14ac:dyDescent="0.3">
      <c r="A1735" t="s">
        <v>61</v>
      </c>
      <c r="B1735" t="s">
        <v>62</v>
      </c>
      <c r="C1735" t="s">
        <v>218</v>
      </c>
      <c r="D1735" t="s">
        <v>163</v>
      </c>
      <c r="E1735" s="20">
        <v>43373</v>
      </c>
      <c r="F1735">
        <v>10643</v>
      </c>
      <c r="G1735">
        <v>15</v>
      </c>
      <c r="H1735" s="21">
        <v>873</v>
      </c>
      <c r="I1735" s="21">
        <v>174.6</v>
      </c>
      <c r="J1735" s="21">
        <v>565.70000000000005</v>
      </c>
      <c r="K1735" s="21">
        <v>132.69999999999999</v>
      </c>
      <c r="L1735">
        <v>8</v>
      </c>
    </row>
    <row r="1736" spans="1:12" x14ac:dyDescent="0.3">
      <c r="A1736" t="s">
        <v>61</v>
      </c>
      <c r="B1736" t="s">
        <v>62</v>
      </c>
      <c r="C1736" t="s">
        <v>218</v>
      </c>
      <c r="D1736" t="s">
        <v>163</v>
      </c>
      <c r="E1736" s="20">
        <v>43630</v>
      </c>
      <c r="F1736">
        <v>10277</v>
      </c>
      <c r="G1736">
        <v>20</v>
      </c>
      <c r="H1736" s="21">
        <v>889.6</v>
      </c>
      <c r="I1736" s="21">
        <v>0</v>
      </c>
      <c r="J1736" s="21">
        <v>768.61</v>
      </c>
      <c r="K1736" s="21">
        <v>120.99</v>
      </c>
      <c r="L1736">
        <v>7</v>
      </c>
    </row>
    <row r="1737" spans="1:12" x14ac:dyDescent="0.3">
      <c r="A1737" t="s">
        <v>63</v>
      </c>
      <c r="B1737" t="s">
        <v>84</v>
      </c>
      <c r="C1737" t="s">
        <v>218</v>
      </c>
      <c r="D1737" t="s">
        <v>163</v>
      </c>
      <c r="E1737" s="20">
        <v>43373</v>
      </c>
      <c r="F1737">
        <v>10643</v>
      </c>
      <c r="G1737">
        <v>2</v>
      </c>
      <c r="H1737" s="21">
        <v>27.88</v>
      </c>
      <c r="I1737" s="21">
        <v>5.58</v>
      </c>
      <c r="J1737" s="21">
        <v>18.059999999999999</v>
      </c>
      <c r="K1737" s="21">
        <v>4.24</v>
      </c>
      <c r="L1737">
        <v>8</v>
      </c>
    </row>
    <row r="1738" spans="1:12" x14ac:dyDescent="0.3">
      <c r="A1738" t="s">
        <v>63</v>
      </c>
      <c r="B1738" t="s">
        <v>123</v>
      </c>
      <c r="C1738" t="s">
        <v>218</v>
      </c>
      <c r="D1738" t="s">
        <v>163</v>
      </c>
      <c r="E1738" s="20">
        <v>43267</v>
      </c>
      <c r="F1738">
        <v>10627</v>
      </c>
      <c r="G1738">
        <v>35</v>
      </c>
      <c r="H1738" s="21">
        <v>47.5</v>
      </c>
      <c r="I1738" s="21">
        <v>6.2</v>
      </c>
      <c r="J1738" s="21">
        <v>33.92</v>
      </c>
      <c r="K1738" s="21">
        <v>7.38</v>
      </c>
      <c r="L1738">
        <v>7</v>
      </c>
    </row>
    <row r="1739" spans="1:12" x14ac:dyDescent="0.3">
      <c r="A1739" t="s">
        <v>63</v>
      </c>
      <c r="B1739" t="s">
        <v>83</v>
      </c>
      <c r="C1739" t="s">
        <v>218</v>
      </c>
      <c r="D1739" t="s">
        <v>163</v>
      </c>
      <c r="E1739" s="20">
        <v>43555</v>
      </c>
      <c r="F1739">
        <v>10909</v>
      </c>
      <c r="G1739">
        <v>5</v>
      </c>
      <c r="H1739" s="21">
        <v>50.45</v>
      </c>
      <c r="I1739" s="21">
        <v>0</v>
      </c>
      <c r="J1739" s="21">
        <v>44.5</v>
      </c>
      <c r="K1739" s="21">
        <v>5.95</v>
      </c>
      <c r="L1739">
        <v>8</v>
      </c>
    </row>
    <row r="1740" spans="1:12" x14ac:dyDescent="0.3">
      <c r="A1740" t="s">
        <v>63</v>
      </c>
      <c r="B1740" t="s">
        <v>83</v>
      </c>
      <c r="C1740" t="s">
        <v>218</v>
      </c>
      <c r="D1740" t="s">
        <v>163</v>
      </c>
      <c r="E1740" s="20">
        <v>43560</v>
      </c>
      <c r="F1740">
        <v>11064</v>
      </c>
      <c r="G1740">
        <v>12</v>
      </c>
      <c r="H1740" s="21">
        <v>122.76</v>
      </c>
      <c r="I1740" s="21">
        <v>0</v>
      </c>
      <c r="J1740" s="21">
        <v>108.27</v>
      </c>
      <c r="K1740" s="21">
        <v>14.49</v>
      </c>
      <c r="L1740">
        <v>7</v>
      </c>
    </row>
    <row r="1741" spans="1:12" x14ac:dyDescent="0.3">
      <c r="A1741" t="s">
        <v>63</v>
      </c>
      <c r="B1741" t="s">
        <v>65</v>
      </c>
      <c r="C1741" t="s">
        <v>218</v>
      </c>
      <c r="D1741" t="s">
        <v>163</v>
      </c>
      <c r="E1741" s="20">
        <v>42897</v>
      </c>
      <c r="F1741">
        <v>10526</v>
      </c>
      <c r="G1741">
        <v>10</v>
      </c>
      <c r="H1741" s="21">
        <v>262.39999999999998</v>
      </c>
      <c r="I1741" s="21">
        <v>0</v>
      </c>
      <c r="J1741" s="21">
        <v>217.27</v>
      </c>
      <c r="K1741" s="21">
        <v>45.13</v>
      </c>
      <c r="L1741">
        <v>8</v>
      </c>
    </row>
    <row r="1742" spans="1:12" x14ac:dyDescent="0.3">
      <c r="A1742" t="s">
        <v>63</v>
      </c>
      <c r="B1742" t="s">
        <v>84</v>
      </c>
      <c r="C1742" t="s">
        <v>218</v>
      </c>
      <c r="D1742" t="s">
        <v>163</v>
      </c>
      <c r="E1742" s="20">
        <v>43365</v>
      </c>
      <c r="F1742">
        <v>10743</v>
      </c>
      <c r="G1742">
        <v>28</v>
      </c>
      <c r="H1742" s="21">
        <v>383.08</v>
      </c>
      <c r="I1742" s="21">
        <v>18.239999999999998</v>
      </c>
      <c r="J1742" s="21">
        <v>295.52</v>
      </c>
      <c r="K1742" s="21">
        <v>69.319999999999993</v>
      </c>
      <c r="L1742">
        <v>8</v>
      </c>
    </row>
    <row r="1743" spans="1:12" x14ac:dyDescent="0.3">
      <c r="A1743" t="s">
        <v>63</v>
      </c>
      <c r="B1743" t="s">
        <v>83</v>
      </c>
      <c r="C1743" t="s">
        <v>218</v>
      </c>
      <c r="D1743" t="s">
        <v>163</v>
      </c>
      <c r="E1743" s="20">
        <v>43338</v>
      </c>
      <c r="F1743">
        <v>10711</v>
      </c>
      <c r="G1743">
        <v>42</v>
      </c>
      <c r="H1743" s="21">
        <v>393.96</v>
      </c>
      <c r="I1743" s="21">
        <v>0</v>
      </c>
      <c r="J1743" s="21">
        <v>319.11</v>
      </c>
      <c r="K1743" s="21">
        <v>74.849999999999994</v>
      </c>
      <c r="L1743">
        <v>8</v>
      </c>
    </row>
    <row r="1744" spans="1:12" x14ac:dyDescent="0.3">
      <c r="A1744" t="s">
        <v>63</v>
      </c>
      <c r="B1744" t="s">
        <v>126</v>
      </c>
      <c r="C1744" t="s">
        <v>218</v>
      </c>
      <c r="D1744" t="s">
        <v>163</v>
      </c>
      <c r="E1744" s="20">
        <v>42613</v>
      </c>
      <c r="F1744">
        <v>10338</v>
      </c>
      <c r="G1744">
        <v>15</v>
      </c>
      <c r="H1744" s="21">
        <v>381</v>
      </c>
      <c r="I1744" s="21">
        <v>0</v>
      </c>
      <c r="J1744" s="21">
        <v>329.18</v>
      </c>
      <c r="K1744" s="21">
        <v>51.82</v>
      </c>
      <c r="L1744">
        <v>8</v>
      </c>
    </row>
    <row r="1745" spans="1:12" x14ac:dyDescent="0.3">
      <c r="A1745" t="s">
        <v>63</v>
      </c>
      <c r="B1745" t="s">
        <v>84</v>
      </c>
      <c r="C1745" t="s">
        <v>218</v>
      </c>
      <c r="D1745" t="s">
        <v>163</v>
      </c>
      <c r="E1745" s="20">
        <v>43748</v>
      </c>
      <c r="F1745">
        <v>10813</v>
      </c>
      <c r="G1745">
        <v>35</v>
      </c>
      <c r="H1745" s="21">
        <v>419.65</v>
      </c>
      <c r="I1745" s="21">
        <v>0</v>
      </c>
      <c r="J1745" s="21">
        <v>339.92</v>
      </c>
      <c r="K1745" s="21">
        <v>79.73</v>
      </c>
      <c r="L1745">
        <v>8</v>
      </c>
    </row>
    <row r="1746" spans="1:12" x14ac:dyDescent="0.3">
      <c r="A1746" t="s">
        <v>63</v>
      </c>
      <c r="B1746" t="s">
        <v>124</v>
      </c>
      <c r="C1746" t="s">
        <v>218</v>
      </c>
      <c r="D1746" t="s">
        <v>163</v>
      </c>
      <c r="E1746" s="20">
        <v>43368</v>
      </c>
      <c r="F1746">
        <v>10748</v>
      </c>
      <c r="G1746">
        <v>40</v>
      </c>
      <c r="H1746" s="21">
        <v>720.4</v>
      </c>
      <c r="I1746" s="21">
        <v>0</v>
      </c>
      <c r="J1746" s="21">
        <v>609.96</v>
      </c>
      <c r="K1746" s="21">
        <v>110.44</v>
      </c>
      <c r="L1746">
        <v>7</v>
      </c>
    </row>
    <row r="1747" spans="1:12" x14ac:dyDescent="0.3">
      <c r="A1747" t="s">
        <v>63</v>
      </c>
      <c r="B1747" t="s">
        <v>127</v>
      </c>
      <c r="C1747" t="s">
        <v>218</v>
      </c>
      <c r="D1747" t="s">
        <v>163</v>
      </c>
      <c r="E1747" s="20">
        <v>43722</v>
      </c>
      <c r="F1747">
        <v>11011</v>
      </c>
      <c r="G1747">
        <v>40</v>
      </c>
      <c r="H1747" s="21">
        <v>1931.16</v>
      </c>
      <c r="I1747" s="21">
        <v>91.96</v>
      </c>
      <c r="J1747" s="21">
        <v>1622.17</v>
      </c>
      <c r="K1747" s="21">
        <v>217.03</v>
      </c>
      <c r="L1747">
        <v>7</v>
      </c>
    </row>
    <row r="1748" spans="1:12" x14ac:dyDescent="0.3">
      <c r="A1748" t="s">
        <v>47</v>
      </c>
      <c r="B1748" t="s">
        <v>102</v>
      </c>
      <c r="C1748" t="s">
        <v>219</v>
      </c>
      <c r="D1748" t="s">
        <v>128</v>
      </c>
      <c r="E1748" s="20">
        <v>43494</v>
      </c>
      <c r="F1748">
        <v>10974</v>
      </c>
      <c r="G1748">
        <v>10</v>
      </c>
      <c r="H1748" s="21">
        <v>207.4</v>
      </c>
      <c r="I1748" s="21">
        <v>0</v>
      </c>
      <c r="J1748" s="21">
        <v>182.93</v>
      </c>
      <c r="K1748" s="21">
        <v>24.47</v>
      </c>
      <c r="L1748">
        <v>1</v>
      </c>
    </row>
    <row r="1749" spans="1:12" x14ac:dyDescent="0.3">
      <c r="A1749" t="s">
        <v>47</v>
      </c>
      <c r="B1749" t="s">
        <v>134</v>
      </c>
      <c r="C1749" t="s">
        <v>219</v>
      </c>
      <c r="D1749" t="s">
        <v>128</v>
      </c>
      <c r="E1749" s="20">
        <v>42664</v>
      </c>
      <c r="F1749">
        <v>10329</v>
      </c>
      <c r="G1749">
        <v>20</v>
      </c>
      <c r="H1749" s="21">
        <v>1624.56</v>
      </c>
      <c r="I1749" s="21">
        <v>77.36</v>
      </c>
      <c r="J1749" s="21">
        <v>1336.78</v>
      </c>
      <c r="K1749" s="21">
        <v>210.42</v>
      </c>
      <c r="L1749">
        <v>1</v>
      </c>
    </row>
    <row r="1750" spans="1:12" x14ac:dyDescent="0.3">
      <c r="A1750" t="s">
        <v>52</v>
      </c>
      <c r="B1750" t="s">
        <v>107</v>
      </c>
      <c r="C1750" t="s">
        <v>219</v>
      </c>
      <c r="D1750" t="s">
        <v>128</v>
      </c>
      <c r="E1750" s="20">
        <v>42664</v>
      </c>
      <c r="F1750">
        <v>10329</v>
      </c>
      <c r="G1750">
        <v>10</v>
      </c>
      <c r="H1750" s="21">
        <v>89.25</v>
      </c>
      <c r="I1750" s="21">
        <v>4.25</v>
      </c>
      <c r="J1750" s="21">
        <v>80.39</v>
      </c>
      <c r="K1750" s="21">
        <v>4.6100000000000003</v>
      </c>
      <c r="L1750">
        <v>1</v>
      </c>
    </row>
    <row r="1751" spans="1:12" x14ac:dyDescent="0.3">
      <c r="A1751" t="s">
        <v>52</v>
      </c>
      <c r="B1751" t="s">
        <v>104</v>
      </c>
      <c r="C1751" t="s">
        <v>219</v>
      </c>
      <c r="D1751" t="s">
        <v>128</v>
      </c>
      <c r="E1751" s="20">
        <v>43562</v>
      </c>
      <c r="F1751">
        <v>10385</v>
      </c>
      <c r="G1751">
        <v>20</v>
      </c>
      <c r="H1751" s="21">
        <v>119.76</v>
      </c>
      <c r="I1751" s="21">
        <v>19.96</v>
      </c>
      <c r="J1751" s="21">
        <v>82.63</v>
      </c>
      <c r="K1751" s="21">
        <v>17.170000000000002</v>
      </c>
      <c r="L1751">
        <v>1</v>
      </c>
    </row>
    <row r="1752" spans="1:12" x14ac:dyDescent="0.3">
      <c r="A1752" t="s">
        <v>52</v>
      </c>
      <c r="B1752" t="s">
        <v>71</v>
      </c>
      <c r="C1752" t="s">
        <v>219</v>
      </c>
      <c r="D1752" t="s">
        <v>128</v>
      </c>
      <c r="E1752" s="20">
        <v>43562</v>
      </c>
      <c r="F1752">
        <v>10385</v>
      </c>
      <c r="G1752">
        <v>8</v>
      </c>
      <c r="H1752" s="21">
        <v>131.04</v>
      </c>
      <c r="I1752" s="21">
        <v>21.84</v>
      </c>
      <c r="J1752" s="21">
        <v>90.42</v>
      </c>
      <c r="K1752" s="21">
        <v>18.78</v>
      </c>
      <c r="L1752">
        <v>1</v>
      </c>
    </row>
    <row r="1753" spans="1:12" x14ac:dyDescent="0.3">
      <c r="A1753" t="s">
        <v>56</v>
      </c>
      <c r="B1753" t="s">
        <v>74</v>
      </c>
      <c r="C1753" t="s">
        <v>219</v>
      </c>
      <c r="D1753" t="s">
        <v>128</v>
      </c>
      <c r="E1753" s="20">
        <v>43537</v>
      </c>
      <c r="F1753">
        <v>10821</v>
      </c>
      <c r="G1753">
        <v>20</v>
      </c>
      <c r="H1753" s="21">
        <v>117</v>
      </c>
      <c r="I1753" s="21">
        <v>0</v>
      </c>
      <c r="J1753" s="21">
        <v>94.77</v>
      </c>
      <c r="K1753" s="21">
        <v>22.23</v>
      </c>
      <c r="L1753">
        <v>1</v>
      </c>
    </row>
    <row r="1754" spans="1:12" x14ac:dyDescent="0.3">
      <c r="A1754" t="s">
        <v>58</v>
      </c>
      <c r="B1754" t="s">
        <v>118</v>
      </c>
      <c r="C1754" t="s">
        <v>219</v>
      </c>
      <c r="D1754" t="s">
        <v>128</v>
      </c>
      <c r="E1754" s="20">
        <v>42664</v>
      </c>
      <c r="F1754">
        <v>10329</v>
      </c>
      <c r="G1754">
        <v>12</v>
      </c>
      <c r="H1754" s="21">
        <v>505.64</v>
      </c>
      <c r="I1754" s="21">
        <v>24.08</v>
      </c>
      <c r="J1754" s="21">
        <v>416.07</v>
      </c>
      <c r="K1754" s="21">
        <v>65.489999999999995</v>
      </c>
      <c r="L1754">
        <v>1</v>
      </c>
    </row>
    <row r="1755" spans="1:12" x14ac:dyDescent="0.3">
      <c r="A1755" t="s">
        <v>58</v>
      </c>
      <c r="B1755" t="s">
        <v>118</v>
      </c>
      <c r="C1755" t="s">
        <v>219</v>
      </c>
      <c r="D1755" t="s">
        <v>128</v>
      </c>
      <c r="E1755" s="20">
        <v>42651</v>
      </c>
      <c r="F1755">
        <v>10369</v>
      </c>
      <c r="G1755">
        <v>18</v>
      </c>
      <c r="H1755" s="21">
        <v>886.95</v>
      </c>
      <c r="I1755" s="21">
        <v>177.39</v>
      </c>
      <c r="J1755" s="21">
        <v>613.05999999999995</v>
      </c>
      <c r="K1755" s="21">
        <v>96.5</v>
      </c>
      <c r="L1755">
        <v>1</v>
      </c>
    </row>
    <row r="1756" spans="1:12" x14ac:dyDescent="0.3">
      <c r="A1756" t="s">
        <v>77</v>
      </c>
      <c r="B1756" t="s">
        <v>79</v>
      </c>
      <c r="C1756" t="s">
        <v>219</v>
      </c>
      <c r="D1756" t="s">
        <v>128</v>
      </c>
      <c r="E1756" s="20">
        <v>43537</v>
      </c>
      <c r="F1756">
        <v>10821</v>
      </c>
      <c r="G1756">
        <v>6</v>
      </c>
      <c r="H1756" s="21">
        <v>630.9</v>
      </c>
      <c r="I1756" s="21">
        <v>0</v>
      </c>
      <c r="J1756" s="21">
        <v>511.03</v>
      </c>
      <c r="K1756" s="21">
        <v>119.87</v>
      </c>
      <c r="L1756">
        <v>1</v>
      </c>
    </row>
    <row r="1757" spans="1:12" x14ac:dyDescent="0.3">
      <c r="A1757" t="s">
        <v>77</v>
      </c>
      <c r="B1757" t="s">
        <v>90</v>
      </c>
      <c r="C1757" t="s">
        <v>219</v>
      </c>
      <c r="D1757" t="s">
        <v>128</v>
      </c>
      <c r="E1757" s="20">
        <v>42651</v>
      </c>
      <c r="F1757">
        <v>10369</v>
      </c>
      <c r="G1757">
        <v>20</v>
      </c>
      <c r="H1757" s="21">
        <v>2355.6</v>
      </c>
      <c r="I1757" s="21">
        <v>0</v>
      </c>
      <c r="J1757" s="21">
        <v>2035.24</v>
      </c>
      <c r="K1757" s="21">
        <v>320.36</v>
      </c>
      <c r="L1757">
        <v>1</v>
      </c>
    </row>
    <row r="1758" spans="1:12" x14ac:dyDescent="0.3">
      <c r="A1758" t="s">
        <v>61</v>
      </c>
      <c r="B1758" t="s">
        <v>81</v>
      </c>
      <c r="C1758" t="s">
        <v>219</v>
      </c>
      <c r="D1758" t="s">
        <v>128</v>
      </c>
      <c r="E1758" s="20">
        <v>43562</v>
      </c>
      <c r="F1758">
        <v>10385</v>
      </c>
      <c r="G1758">
        <v>10</v>
      </c>
      <c r="H1758" s="21">
        <v>433.56</v>
      </c>
      <c r="I1758" s="21">
        <v>72.260000000000005</v>
      </c>
      <c r="J1758" s="21">
        <v>299.16000000000003</v>
      </c>
      <c r="K1758" s="21">
        <v>62.14</v>
      </c>
      <c r="L1758">
        <v>1</v>
      </c>
    </row>
    <row r="1759" spans="1:12" x14ac:dyDescent="0.3">
      <c r="A1759" t="s">
        <v>63</v>
      </c>
      <c r="B1759" t="s">
        <v>126</v>
      </c>
      <c r="C1759" t="s">
        <v>219</v>
      </c>
      <c r="D1759" t="s">
        <v>128</v>
      </c>
      <c r="E1759" s="20">
        <v>42664</v>
      </c>
      <c r="F1759">
        <v>10329</v>
      </c>
      <c r="G1759">
        <v>8</v>
      </c>
      <c r="H1759" s="21">
        <v>206.72</v>
      </c>
      <c r="I1759" s="21">
        <v>9.84</v>
      </c>
      <c r="J1759" s="21">
        <v>170.1</v>
      </c>
      <c r="K1759" s="21">
        <v>26.78</v>
      </c>
      <c r="L1759">
        <v>1</v>
      </c>
    </row>
    <row r="1760" spans="1:12" x14ac:dyDescent="0.3">
      <c r="A1760" t="s">
        <v>43</v>
      </c>
      <c r="B1760" t="s">
        <v>87</v>
      </c>
      <c r="C1760" t="s">
        <v>220</v>
      </c>
      <c r="D1760" t="s">
        <v>171</v>
      </c>
      <c r="E1760" s="20">
        <v>43567</v>
      </c>
      <c r="F1760">
        <v>10819</v>
      </c>
      <c r="G1760">
        <v>20</v>
      </c>
      <c r="H1760" s="21">
        <v>145.6</v>
      </c>
      <c r="I1760" s="21">
        <v>0</v>
      </c>
      <c r="J1760" s="21">
        <v>117.94</v>
      </c>
      <c r="K1760" s="21">
        <v>27.66</v>
      </c>
      <c r="L1760">
        <v>2</v>
      </c>
    </row>
    <row r="1761" spans="1:12" x14ac:dyDescent="0.3">
      <c r="A1761" t="s">
        <v>47</v>
      </c>
      <c r="B1761" t="s">
        <v>50</v>
      </c>
      <c r="C1761" t="s">
        <v>220</v>
      </c>
      <c r="D1761" t="s">
        <v>171</v>
      </c>
      <c r="E1761" s="20">
        <v>43527</v>
      </c>
      <c r="F1761">
        <v>11054</v>
      </c>
      <c r="G1761">
        <v>20</v>
      </c>
      <c r="H1761" s="21">
        <v>1090.5999999999999</v>
      </c>
      <c r="I1761" s="21">
        <v>0</v>
      </c>
      <c r="J1761" s="21">
        <v>961.91</v>
      </c>
      <c r="K1761" s="21">
        <v>128.69</v>
      </c>
      <c r="L1761">
        <v>9</v>
      </c>
    </row>
    <row r="1762" spans="1:12" x14ac:dyDescent="0.3">
      <c r="A1762" t="s">
        <v>52</v>
      </c>
      <c r="B1762" t="s">
        <v>71</v>
      </c>
      <c r="C1762" t="s">
        <v>220</v>
      </c>
      <c r="D1762" t="s">
        <v>171</v>
      </c>
      <c r="E1762" s="20">
        <v>42829</v>
      </c>
      <c r="F1762">
        <v>10521</v>
      </c>
      <c r="G1762">
        <v>6</v>
      </c>
      <c r="H1762" s="21">
        <v>76.680000000000007</v>
      </c>
      <c r="I1762" s="21">
        <v>0</v>
      </c>
      <c r="J1762" s="21">
        <v>63.49</v>
      </c>
      <c r="K1762" s="21">
        <v>13.19</v>
      </c>
      <c r="L1762">
        <v>2</v>
      </c>
    </row>
    <row r="1763" spans="1:12" x14ac:dyDescent="0.3">
      <c r="A1763" t="s">
        <v>52</v>
      </c>
      <c r="B1763" t="s">
        <v>70</v>
      </c>
      <c r="C1763" t="s">
        <v>220</v>
      </c>
      <c r="D1763" t="s">
        <v>171</v>
      </c>
      <c r="E1763" s="20">
        <v>43527</v>
      </c>
      <c r="F1763">
        <v>11054</v>
      </c>
      <c r="G1763">
        <v>10</v>
      </c>
      <c r="H1763" s="21">
        <v>238.4</v>
      </c>
      <c r="I1763" s="21">
        <v>0</v>
      </c>
      <c r="J1763" s="21">
        <v>210.27</v>
      </c>
      <c r="K1763" s="21">
        <v>28.13</v>
      </c>
      <c r="L1763">
        <v>9</v>
      </c>
    </row>
    <row r="1764" spans="1:12" x14ac:dyDescent="0.3">
      <c r="A1764" t="s">
        <v>56</v>
      </c>
      <c r="B1764" t="s">
        <v>113</v>
      </c>
      <c r="C1764" t="s">
        <v>220</v>
      </c>
      <c r="D1764" t="s">
        <v>171</v>
      </c>
      <c r="E1764" s="20">
        <v>43212</v>
      </c>
      <c r="F1764">
        <v>10782</v>
      </c>
      <c r="G1764">
        <v>1</v>
      </c>
      <c r="H1764" s="21">
        <v>8.19</v>
      </c>
      <c r="I1764" s="21">
        <v>0</v>
      </c>
      <c r="J1764" s="21">
        <v>6.63</v>
      </c>
      <c r="K1764" s="21">
        <v>1.56</v>
      </c>
      <c r="L1764">
        <v>9</v>
      </c>
    </row>
    <row r="1765" spans="1:12" x14ac:dyDescent="0.3">
      <c r="A1765" t="s">
        <v>56</v>
      </c>
      <c r="B1765" t="s">
        <v>74</v>
      </c>
      <c r="C1765" t="s">
        <v>220</v>
      </c>
      <c r="D1765" t="s">
        <v>171</v>
      </c>
      <c r="E1765" s="20">
        <v>42829</v>
      </c>
      <c r="F1765">
        <v>10521</v>
      </c>
      <c r="G1765">
        <v>3</v>
      </c>
      <c r="H1765" s="21">
        <v>18.72</v>
      </c>
      <c r="I1765" s="21">
        <v>0</v>
      </c>
      <c r="J1765" s="21">
        <v>15.5</v>
      </c>
      <c r="K1765" s="21">
        <v>3.22</v>
      </c>
      <c r="L1765">
        <v>2</v>
      </c>
    </row>
    <row r="1766" spans="1:12" x14ac:dyDescent="0.3">
      <c r="A1766" t="s">
        <v>56</v>
      </c>
      <c r="B1766" t="s">
        <v>57</v>
      </c>
      <c r="C1766" t="s">
        <v>220</v>
      </c>
      <c r="D1766" t="s">
        <v>171</v>
      </c>
      <c r="E1766" s="20">
        <v>43567</v>
      </c>
      <c r="F1766">
        <v>10819</v>
      </c>
      <c r="G1766">
        <v>7</v>
      </c>
      <c r="H1766" s="21">
        <v>79.59</v>
      </c>
      <c r="I1766" s="21">
        <v>0</v>
      </c>
      <c r="J1766" s="21">
        <v>64.47</v>
      </c>
      <c r="K1766" s="21">
        <v>15.12</v>
      </c>
      <c r="L1766">
        <v>2</v>
      </c>
    </row>
    <row r="1767" spans="1:12" x14ac:dyDescent="0.3">
      <c r="A1767" t="s">
        <v>56</v>
      </c>
      <c r="B1767" t="s">
        <v>114</v>
      </c>
      <c r="C1767" t="s">
        <v>220</v>
      </c>
      <c r="D1767" t="s">
        <v>171</v>
      </c>
      <c r="E1767" s="20">
        <v>43539</v>
      </c>
      <c r="F1767">
        <v>10937</v>
      </c>
      <c r="G1767">
        <v>20</v>
      </c>
      <c r="H1767" s="21">
        <v>154.19999999999999</v>
      </c>
      <c r="I1767" s="21">
        <v>0</v>
      </c>
      <c r="J1767" s="21">
        <v>136</v>
      </c>
      <c r="K1767" s="21">
        <v>18.2</v>
      </c>
      <c r="L1767">
        <v>9</v>
      </c>
    </row>
    <row r="1768" spans="1:12" x14ac:dyDescent="0.3">
      <c r="A1768" t="s">
        <v>61</v>
      </c>
      <c r="B1768" t="s">
        <v>62</v>
      </c>
      <c r="C1768" t="s">
        <v>220</v>
      </c>
      <c r="D1768" t="s">
        <v>171</v>
      </c>
      <c r="E1768" s="20">
        <v>43539</v>
      </c>
      <c r="F1768">
        <v>10937</v>
      </c>
      <c r="G1768">
        <v>8</v>
      </c>
      <c r="H1768" s="21">
        <v>397.28</v>
      </c>
      <c r="I1768" s="21">
        <v>0</v>
      </c>
      <c r="J1768" s="21">
        <v>350.4</v>
      </c>
      <c r="K1768" s="21">
        <v>46.88</v>
      </c>
      <c r="L1768">
        <v>9</v>
      </c>
    </row>
    <row r="1769" spans="1:12" x14ac:dyDescent="0.3">
      <c r="A1769" t="s">
        <v>63</v>
      </c>
      <c r="B1769" t="s">
        <v>123</v>
      </c>
      <c r="C1769" t="s">
        <v>220</v>
      </c>
      <c r="D1769" t="s">
        <v>171</v>
      </c>
      <c r="E1769" s="20">
        <v>43632</v>
      </c>
      <c r="F1769">
        <v>10881</v>
      </c>
      <c r="G1769">
        <v>10</v>
      </c>
      <c r="H1769" s="21">
        <v>11.9</v>
      </c>
      <c r="I1769" s="21">
        <v>0</v>
      </c>
      <c r="J1769" s="21">
        <v>10.5</v>
      </c>
      <c r="K1769" s="21">
        <v>1.4</v>
      </c>
      <c r="L1769">
        <v>3</v>
      </c>
    </row>
    <row r="1770" spans="1:12" x14ac:dyDescent="0.3">
      <c r="A1770" t="s">
        <v>63</v>
      </c>
      <c r="B1770" t="s">
        <v>83</v>
      </c>
      <c r="C1770" t="s">
        <v>220</v>
      </c>
      <c r="D1770" t="s">
        <v>171</v>
      </c>
      <c r="E1770" s="20">
        <v>42829</v>
      </c>
      <c r="F1770">
        <v>10521</v>
      </c>
      <c r="G1770">
        <v>10</v>
      </c>
      <c r="H1770" s="21">
        <v>96.3</v>
      </c>
      <c r="I1770" s="21">
        <v>0</v>
      </c>
      <c r="J1770" s="21">
        <v>79.739999999999995</v>
      </c>
      <c r="K1770" s="21">
        <v>16.559999999999999</v>
      </c>
      <c r="L1770">
        <v>2</v>
      </c>
    </row>
    <row r="1771" spans="1:12" x14ac:dyDescent="0.3">
      <c r="A1771" t="s">
        <v>47</v>
      </c>
      <c r="B1771" t="s">
        <v>69</v>
      </c>
      <c r="C1771" t="s">
        <v>221</v>
      </c>
      <c r="D1771" t="s">
        <v>184</v>
      </c>
      <c r="E1771" s="20">
        <v>42647</v>
      </c>
      <c r="F1771">
        <v>10366</v>
      </c>
      <c r="G1771">
        <v>5</v>
      </c>
      <c r="H1771" s="21">
        <v>45.6</v>
      </c>
      <c r="I1771" s="21">
        <v>0</v>
      </c>
      <c r="J1771" s="21">
        <v>39.4</v>
      </c>
      <c r="K1771" s="21">
        <v>6.2</v>
      </c>
      <c r="L1771">
        <v>4</v>
      </c>
    </row>
    <row r="1772" spans="1:12" x14ac:dyDescent="0.3">
      <c r="A1772" t="s">
        <v>47</v>
      </c>
      <c r="B1772" t="s">
        <v>100</v>
      </c>
      <c r="C1772" t="s">
        <v>221</v>
      </c>
      <c r="D1772" t="s">
        <v>184</v>
      </c>
      <c r="E1772" s="20">
        <v>42647</v>
      </c>
      <c r="F1772">
        <v>10366</v>
      </c>
      <c r="G1772">
        <v>5</v>
      </c>
      <c r="H1772" s="21">
        <v>63.55</v>
      </c>
      <c r="I1772" s="21">
        <v>0</v>
      </c>
      <c r="J1772" s="21">
        <v>54.91</v>
      </c>
      <c r="K1772" s="21">
        <v>8.64</v>
      </c>
      <c r="L1772">
        <v>4</v>
      </c>
    </row>
    <row r="1773" spans="1:12" x14ac:dyDescent="0.3">
      <c r="A1773" t="s">
        <v>47</v>
      </c>
      <c r="B1773" t="s">
        <v>51</v>
      </c>
      <c r="C1773" t="s">
        <v>221</v>
      </c>
      <c r="D1773" t="s">
        <v>184</v>
      </c>
      <c r="E1773" s="20">
        <v>43474</v>
      </c>
      <c r="F1773">
        <v>10928</v>
      </c>
      <c r="G1773">
        <v>5</v>
      </c>
      <c r="H1773" s="21">
        <v>1818.2</v>
      </c>
      <c r="I1773" s="21">
        <v>0</v>
      </c>
      <c r="J1773" s="21">
        <v>1613.76</v>
      </c>
      <c r="K1773" s="21">
        <v>204.44</v>
      </c>
      <c r="L1773">
        <v>4</v>
      </c>
    </row>
    <row r="1774" spans="1:12" x14ac:dyDescent="0.3">
      <c r="A1774" t="s">
        <v>52</v>
      </c>
      <c r="B1774" t="s">
        <v>53</v>
      </c>
      <c r="C1774" t="s">
        <v>221</v>
      </c>
      <c r="D1774" t="s">
        <v>184</v>
      </c>
      <c r="E1774" s="20">
        <v>43634</v>
      </c>
      <c r="F1774">
        <v>10887</v>
      </c>
      <c r="G1774">
        <v>5</v>
      </c>
      <c r="H1774" s="21">
        <v>65.599999999999994</v>
      </c>
      <c r="I1774" s="21">
        <v>0</v>
      </c>
      <c r="J1774" s="21">
        <v>57.86</v>
      </c>
      <c r="K1774" s="21">
        <v>7.74</v>
      </c>
      <c r="L1774">
        <v>5</v>
      </c>
    </row>
    <row r="1775" spans="1:12" x14ac:dyDescent="0.3">
      <c r="A1775" t="s">
        <v>58</v>
      </c>
      <c r="B1775" t="s">
        <v>118</v>
      </c>
      <c r="C1775" t="s">
        <v>221</v>
      </c>
      <c r="D1775" t="s">
        <v>184</v>
      </c>
      <c r="E1775" s="20">
        <v>43467</v>
      </c>
      <c r="F1775">
        <v>10426</v>
      </c>
      <c r="G1775">
        <v>5</v>
      </c>
      <c r="H1775" s="21">
        <v>181.45</v>
      </c>
      <c r="I1775" s="21">
        <v>0</v>
      </c>
      <c r="J1775" s="21">
        <v>150.24</v>
      </c>
      <c r="K1775" s="21">
        <v>31.21</v>
      </c>
      <c r="L1775">
        <v>5</v>
      </c>
    </row>
    <row r="1776" spans="1:12" x14ac:dyDescent="0.3">
      <c r="A1776" t="s">
        <v>58</v>
      </c>
      <c r="B1776" t="s">
        <v>59</v>
      </c>
      <c r="C1776" t="s">
        <v>221</v>
      </c>
      <c r="D1776" t="s">
        <v>184</v>
      </c>
      <c r="E1776" s="20">
        <v>43467</v>
      </c>
      <c r="F1776">
        <v>10426</v>
      </c>
      <c r="G1776">
        <v>7</v>
      </c>
      <c r="H1776" s="21">
        <v>233.24</v>
      </c>
      <c r="I1776" s="21">
        <v>0</v>
      </c>
      <c r="J1776" s="21">
        <v>193.12</v>
      </c>
      <c r="K1776" s="21">
        <v>40.119999999999997</v>
      </c>
      <c r="L1776">
        <v>5</v>
      </c>
    </row>
    <row r="1777" spans="1:12" x14ac:dyDescent="0.3">
      <c r="A1777" t="s">
        <v>77</v>
      </c>
      <c r="B1777" t="s">
        <v>143</v>
      </c>
      <c r="C1777" t="s">
        <v>221</v>
      </c>
      <c r="D1777" t="s">
        <v>184</v>
      </c>
      <c r="E1777" s="20">
        <v>43474</v>
      </c>
      <c r="F1777">
        <v>10928</v>
      </c>
      <c r="G1777">
        <v>5</v>
      </c>
      <c r="H1777" s="21">
        <v>127.5</v>
      </c>
      <c r="I1777" s="21">
        <v>0</v>
      </c>
      <c r="J1777" s="21">
        <v>112.46</v>
      </c>
      <c r="K1777" s="21">
        <v>15.04</v>
      </c>
      <c r="L1777">
        <v>4</v>
      </c>
    </row>
    <row r="1778" spans="1:12" x14ac:dyDescent="0.3">
      <c r="A1778" t="s">
        <v>63</v>
      </c>
      <c r="B1778" t="s">
        <v>82</v>
      </c>
      <c r="C1778" t="s">
        <v>221</v>
      </c>
      <c r="D1778" t="s">
        <v>184</v>
      </c>
      <c r="E1778" s="20">
        <v>42997</v>
      </c>
      <c r="F1778">
        <v>10568</v>
      </c>
      <c r="G1778">
        <v>5</v>
      </c>
      <c r="H1778" s="21">
        <v>32.450000000000003</v>
      </c>
      <c r="I1778" s="21">
        <v>0</v>
      </c>
      <c r="J1778" s="21">
        <v>26.29</v>
      </c>
      <c r="K1778" s="21">
        <v>6.16</v>
      </c>
      <c r="L1778">
        <v>4</v>
      </c>
    </row>
    <row r="1779" spans="1:12" x14ac:dyDescent="0.3">
      <c r="A1779" t="s">
        <v>43</v>
      </c>
      <c r="B1779" t="s">
        <v>94</v>
      </c>
      <c r="C1779" t="s">
        <v>222</v>
      </c>
      <c r="D1779" t="s">
        <v>167</v>
      </c>
      <c r="E1779" s="20">
        <v>43500</v>
      </c>
      <c r="F1779">
        <v>10989</v>
      </c>
      <c r="G1779">
        <v>15</v>
      </c>
      <c r="H1779" s="21">
        <v>385.65</v>
      </c>
      <c r="I1779" s="21">
        <v>0</v>
      </c>
      <c r="J1779" s="21">
        <v>340.14</v>
      </c>
      <c r="K1779" s="21">
        <v>45.51</v>
      </c>
      <c r="L1779">
        <v>3</v>
      </c>
    </row>
    <row r="1780" spans="1:12" x14ac:dyDescent="0.3">
      <c r="A1780" t="s">
        <v>47</v>
      </c>
      <c r="B1780" t="s">
        <v>100</v>
      </c>
      <c r="C1780" t="s">
        <v>222</v>
      </c>
      <c r="D1780" t="s">
        <v>167</v>
      </c>
      <c r="E1780" s="20">
        <v>42760</v>
      </c>
      <c r="F1780">
        <v>10421</v>
      </c>
      <c r="G1780">
        <v>10</v>
      </c>
      <c r="H1780" s="21">
        <v>138.35</v>
      </c>
      <c r="I1780" s="21">
        <v>18.05</v>
      </c>
      <c r="J1780" s="21">
        <v>104.83</v>
      </c>
      <c r="K1780" s="21">
        <v>15.47</v>
      </c>
      <c r="L1780">
        <v>2</v>
      </c>
    </row>
    <row r="1781" spans="1:12" x14ac:dyDescent="0.3">
      <c r="A1781" t="s">
        <v>47</v>
      </c>
      <c r="B1781" t="s">
        <v>95</v>
      </c>
      <c r="C1781" t="s">
        <v>222</v>
      </c>
      <c r="D1781" t="s">
        <v>167</v>
      </c>
      <c r="E1781" s="20">
        <v>43500</v>
      </c>
      <c r="F1781">
        <v>10989</v>
      </c>
      <c r="G1781">
        <v>40</v>
      </c>
      <c r="H1781" s="21">
        <v>159.6</v>
      </c>
      <c r="I1781" s="21">
        <v>0</v>
      </c>
      <c r="J1781" s="21">
        <v>140.77000000000001</v>
      </c>
      <c r="K1781" s="21">
        <v>18.829999999999998</v>
      </c>
      <c r="L1781">
        <v>3</v>
      </c>
    </row>
    <row r="1782" spans="1:12" x14ac:dyDescent="0.3">
      <c r="A1782" t="s">
        <v>47</v>
      </c>
      <c r="B1782" t="s">
        <v>69</v>
      </c>
      <c r="C1782" t="s">
        <v>222</v>
      </c>
      <c r="D1782" t="s">
        <v>167</v>
      </c>
      <c r="E1782" s="20">
        <v>42664</v>
      </c>
      <c r="F1782">
        <v>10379</v>
      </c>
      <c r="G1782">
        <v>20</v>
      </c>
      <c r="H1782" s="21">
        <v>220</v>
      </c>
      <c r="I1782" s="21">
        <v>20</v>
      </c>
      <c r="J1782" s="21">
        <v>172.8</v>
      </c>
      <c r="K1782" s="21">
        <v>27.2</v>
      </c>
      <c r="L1782">
        <v>2</v>
      </c>
    </row>
    <row r="1783" spans="1:12" x14ac:dyDescent="0.3">
      <c r="A1783" t="s">
        <v>47</v>
      </c>
      <c r="B1783" t="s">
        <v>100</v>
      </c>
      <c r="C1783" t="s">
        <v>222</v>
      </c>
      <c r="D1783" t="s">
        <v>167</v>
      </c>
      <c r="E1783" s="20">
        <v>43227</v>
      </c>
      <c r="F1783">
        <v>10587</v>
      </c>
      <c r="G1783">
        <v>20</v>
      </c>
      <c r="H1783" s="21">
        <v>246.4</v>
      </c>
      <c r="I1783" s="21">
        <v>0</v>
      </c>
      <c r="J1783" s="21">
        <v>200.02</v>
      </c>
      <c r="K1783" s="21">
        <v>46.38</v>
      </c>
      <c r="L1783">
        <v>3</v>
      </c>
    </row>
    <row r="1784" spans="1:12" x14ac:dyDescent="0.3">
      <c r="A1784" t="s">
        <v>47</v>
      </c>
      <c r="B1784" t="s">
        <v>102</v>
      </c>
      <c r="C1784" t="s">
        <v>222</v>
      </c>
      <c r="D1784" t="s">
        <v>167</v>
      </c>
      <c r="E1784" s="20">
        <v>42664</v>
      </c>
      <c r="F1784">
        <v>10379</v>
      </c>
      <c r="G1784">
        <v>16</v>
      </c>
      <c r="H1784" s="21">
        <v>358.16</v>
      </c>
      <c r="I1784" s="21">
        <v>32.56</v>
      </c>
      <c r="J1784" s="21">
        <v>281.32</v>
      </c>
      <c r="K1784" s="21">
        <v>44.28</v>
      </c>
      <c r="L1784">
        <v>2</v>
      </c>
    </row>
    <row r="1785" spans="1:12" x14ac:dyDescent="0.3">
      <c r="A1785" t="s">
        <v>47</v>
      </c>
      <c r="B1785" t="s">
        <v>97</v>
      </c>
      <c r="C1785" t="s">
        <v>222</v>
      </c>
      <c r="D1785" t="s">
        <v>167</v>
      </c>
      <c r="E1785" s="20">
        <v>42760</v>
      </c>
      <c r="F1785">
        <v>10421</v>
      </c>
      <c r="G1785">
        <v>15</v>
      </c>
      <c r="H1785" s="21">
        <v>964.28</v>
      </c>
      <c r="I1785" s="21">
        <v>125.78</v>
      </c>
      <c r="J1785" s="21">
        <v>694.28</v>
      </c>
      <c r="K1785" s="21">
        <v>144.22</v>
      </c>
      <c r="L1785">
        <v>2</v>
      </c>
    </row>
    <row r="1786" spans="1:12" x14ac:dyDescent="0.3">
      <c r="A1786" t="s">
        <v>47</v>
      </c>
      <c r="B1786" t="s">
        <v>98</v>
      </c>
      <c r="C1786" t="s">
        <v>222</v>
      </c>
      <c r="D1786" t="s">
        <v>167</v>
      </c>
      <c r="E1786" s="20">
        <v>43283</v>
      </c>
      <c r="F1786">
        <v>10647</v>
      </c>
      <c r="G1786">
        <v>20</v>
      </c>
      <c r="H1786" s="21">
        <v>1264</v>
      </c>
      <c r="I1786" s="21">
        <v>0</v>
      </c>
      <c r="J1786" s="21">
        <v>1023.84</v>
      </c>
      <c r="K1786" s="21">
        <v>240.16</v>
      </c>
      <c r="L1786">
        <v>3</v>
      </c>
    </row>
    <row r="1787" spans="1:12" x14ac:dyDescent="0.3">
      <c r="A1787" t="s">
        <v>47</v>
      </c>
      <c r="B1787" t="s">
        <v>49</v>
      </c>
      <c r="C1787" t="s">
        <v>222</v>
      </c>
      <c r="D1787" t="s">
        <v>167</v>
      </c>
      <c r="E1787" s="20">
        <v>42554</v>
      </c>
      <c r="F1787">
        <v>10291</v>
      </c>
      <c r="G1787">
        <v>24</v>
      </c>
      <c r="H1787" s="21">
        <v>2182.75</v>
      </c>
      <c r="I1787" s="21">
        <v>198.43</v>
      </c>
      <c r="J1787" s="21">
        <v>1714.45</v>
      </c>
      <c r="K1787" s="21">
        <v>269.87</v>
      </c>
      <c r="L1787">
        <v>2</v>
      </c>
    </row>
    <row r="1788" spans="1:12" x14ac:dyDescent="0.3">
      <c r="A1788" t="s">
        <v>52</v>
      </c>
      <c r="B1788" t="s">
        <v>107</v>
      </c>
      <c r="C1788" t="s">
        <v>222</v>
      </c>
      <c r="D1788" t="s">
        <v>167</v>
      </c>
      <c r="E1788" s="20">
        <v>42760</v>
      </c>
      <c r="F1788">
        <v>10421</v>
      </c>
      <c r="G1788">
        <v>4</v>
      </c>
      <c r="H1788" s="21">
        <v>42.04</v>
      </c>
      <c r="I1788" s="21">
        <v>5.48</v>
      </c>
      <c r="J1788" s="21">
        <v>30.27</v>
      </c>
      <c r="K1788" s="21">
        <v>6.29</v>
      </c>
      <c r="L1788">
        <v>2</v>
      </c>
    </row>
    <row r="1789" spans="1:12" x14ac:dyDescent="0.3">
      <c r="A1789" t="s">
        <v>52</v>
      </c>
      <c r="B1789" t="s">
        <v>110</v>
      </c>
      <c r="C1789" t="s">
        <v>222</v>
      </c>
      <c r="D1789" t="s">
        <v>167</v>
      </c>
      <c r="E1789" s="20">
        <v>43227</v>
      </c>
      <c r="F1789">
        <v>10587</v>
      </c>
      <c r="G1789">
        <v>6</v>
      </c>
      <c r="H1789" s="21">
        <v>199.74</v>
      </c>
      <c r="I1789" s="21">
        <v>0</v>
      </c>
      <c r="J1789" s="21">
        <v>161.79</v>
      </c>
      <c r="K1789" s="21">
        <v>37.950000000000003</v>
      </c>
      <c r="L1789">
        <v>3</v>
      </c>
    </row>
    <row r="1790" spans="1:12" x14ac:dyDescent="0.3">
      <c r="A1790" t="s">
        <v>52</v>
      </c>
      <c r="B1790" t="s">
        <v>108</v>
      </c>
      <c r="C1790" t="s">
        <v>222</v>
      </c>
      <c r="D1790" t="s">
        <v>167</v>
      </c>
      <c r="E1790" s="20">
        <v>43609</v>
      </c>
      <c r="F1790">
        <v>10261</v>
      </c>
      <c r="G1790">
        <v>20</v>
      </c>
      <c r="H1790" s="21">
        <v>200.2</v>
      </c>
      <c r="I1790" s="21">
        <v>0</v>
      </c>
      <c r="J1790" s="21">
        <v>172.97</v>
      </c>
      <c r="K1790" s="21">
        <v>27.23</v>
      </c>
      <c r="L1790">
        <v>2</v>
      </c>
    </row>
    <row r="1791" spans="1:12" x14ac:dyDescent="0.3">
      <c r="A1791" t="s">
        <v>52</v>
      </c>
      <c r="B1791" t="s">
        <v>107</v>
      </c>
      <c r="C1791" t="s">
        <v>222</v>
      </c>
      <c r="D1791" t="s">
        <v>167</v>
      </c>
      <c r="E1791" s="20">
        <v>43283</v>
      </c>
      <c r="F1791">
        <v>10647</v>
      </c>
      <c r="G1791">
        <v>30</v>
      </c>
      <c r="H1791" s="21">
        <v>271.2</v>
      </c>
      <c r="I1791" s="21">
        <v>0</v>
      </c>
      <c r="J1791" s="21">
        <v>219.67</v>
      </c>
      <c r="K1791" s="21">
        <v>51.53</v>
      </c>
      <c r="L1791">
        <v>3</v>
      </c>
    </row>
    <row r="1792" spans="1:12" x14ac:dyDescent="0.3">
      <c r="A1792" t="s">
        <v>52</v>
      </c>
      <c r="B1792" t="s">
        <v>110</v>
      </c>
      <c r="C1792" t="s">
        <v>222</v>
      </c>
      <c r="D1792" t="s">
        <v>167</v>
      </c>
      <c r="E1792" s="20">
        <v>42760</v>
      </c>
      <c r="F1792">
        <v>10421</v>
      </c>
      <c r="G1792">
        <v>30</v>
      </c>
      <c r="H1792" s="21">
        <v>955.8</v>
      </c>
      <c r="I1792" s="21">
        <v>0</v>
      </c>
      <c r="J1792" s="21">
        <v>791.4</v>
      </c>
      <c r="K1792" s="21">
        <v>164.4</v>
      </c>
      <c r="L1792">
        <v>2</v>
      </c>
    </row>
    <row r="1793" spans="1:12" x14ac:dyDescent="0.3">
      <c r="A1793" t="s">
        <v>56</v>
      </c>
      <c r="B1793" t="s">
        <v>74</v>
      </c>
      <c r="C1793" t="s">
        <v>222</v>
      </c>
      <c r="D1793" t="s">
        <v>167</v>
      </c>
      <c r="E1793" s="20">
        <v>43227</v>
      </c>
      <c r="F1793">
        <v>10587</v>
      </c>
      <c r="G1793">
        <v>20</v>
      </c>
      <c r="H1793" s="21">
        <v>128.4</v>
      </c>
      <c r="I1793" s="21">
        <v>0</v>
      </c>
      <c r="J1793" s="21">
        <v>104</v>
      </c>
      <c r="K1793" s="21">
        <v>24.4</v>
      </c>
      <c r="L1793">
        <v>3</v>
      </c>
    </row>
    <row r="1794" spans="1:12" x14ac:dyDescent="0.3">
      <c r="A1794" t="s">
        <v>56</v>
      </c>
      <c r="B1794" t="s">
        <v>74</v>
      </c>
      <c r="C1794" t="s">
        <v>222</v>
      </c>
      <c r="D1794" t="s">
        <v>167</v>
      </c>
      <c r="E1794" s="20">
        <v>43609</v>
      </c>
      <c r="F1794">
        <v>10261</v>
      </c>
      <c r="G1794">
        <v>20</v>
      </c>
      <c r="H1794" s="21">
        <v>131.19999999999999</v>
      </c>
      <c r="I1794" s="21">
        <v>0</v>
      </c>
      <c r="J1794" s="21">
        <v>115.92</v>
      </c>
      <c r="K1794" s="21">
        <v>15.28</v>
      </c>
      <c r="L1794">
        <v>2</v>
      </c>
    </row>
    <row r="1795" spans="1:12" x14ac:dyDescent="0.3">
      <c r="A1795" t="s">
        <v>77</v>
      </c>
      <c r="B1795" t="s">
        <v>79</v>
      </c>
      <c r="C1795" t="s">
        <v>222</v>
      </c>
      <c r="D1795" t="s">
        <v>167</v>
      </c>
      <c r="E1795" s="20">
        <v>42554</v>
      </c>
      <c r="F1795">
        <v>10291</v>
      </c>
      <c r="G1795">
        <v>2</v>
      </c>
      <c r="H1795" s="21">
        <v>234.43</v>
      </c>
      <c r="I1795" s="21">
        <v>21.31</v>
      </c>
      <c r="J1795" s="21">
        <v>184.14</v>
      </c>
      <c r="K1795" s="21">
        <v>28.98</v>
      </c>
      <c r="L1795">
        <v>2</v>
      </c>
    </row>
    <row r="1796" spans="1:12" x14ac:dyDescent="0.3">
      <c r="A1796" t="s">
        <v>63</v>
      </c>
      <c r="B1796" t="s">
        <v>83</v>
      </c>
      <c r="C1796" t="s">
        <v>222</v>
      </c>
      <c r="D1796" t="s">
        <v>167</v>
      </c>
      <c r="E1796" s="20">
        <v>43500</v>
      </c>
      <c r="F1796">
        <v>10989</v>
      </c>
      <c r="G1796">
        <v>4</v>
      </c>
      <c r="H1796" s="21">
        <v>37.36</v>
      </c>
      <c r="I1796" s="21">
        <v>0</v>
      </c>
      <c r="J1796" s="21">
        <v>32.950000000000003</v>
      </c>
      <c r="K1796" s="21">
        <v>4.41</v>
      </c>
      <c r="L1796">
        <v>3</v>
      </c>
    </row>
    <row r="1797" spans="1:12" x14ac:dyDescent="0.3">
      <c r="A1797" t="s">
        <v>63</v>
      </c>
      <c r="B1797" t="s">
        <v>83</v>
      </c>
      <c r="C1797" t="s">
        <v>222</v>
      </c>
      <c r="D1797" t="s">
        <v>167</v>
      </c>
      <c r="E1797" s="20">
        <v>42664</v>
      </c>
      <c r="F1797">
        <v>10379</v>
      </c>
      <c r="G1797">
        <v>8</v>
      </c>
      <c r="H1797" s="21">
        <v>82.1</v>
      </c>
      <c r="I1797" s="21">
        <v>7.46</v>
      </c>
      <c r="J1797" s="21">
        <v>64.489999999999995</v>
      </c>
      <c r="K1797" s="21">
        <v>10.15</v>
      </c>
      <c r="L1797">
        <v>2</v>
      </c>
    </row>
    <row r="1798" spans="1:12" x14ac:dyDescent="0.3">
      <c r="A1798" t="s">
        <v>63</v>
      </c>
      <c r="B1798" t="s">
        <v>65</v>
      </c>
      <c r="C1798" t="s">
        <v>222</v>
      </c>
      <c r="D1798" t="s">
        <v>167</v>
      </c>
      <c r="E1798" s="20">
        <v>42554</v>
      </c>
      <c r="F1798">
        <v>10291</v>
      </c>
      <c r="G1798">
        <v>20</v>
      </c>
      <c r="H1798" s="21">
        <v>506.66</v>
      </c>
      <c r="I1798" s="21">
        <v>46.06</v>
      </c>
      <c r="J1798" s="21">
        <v>397.96</v>
      </c>
      <c r="K1798" s="21">
        <v>62.64</v>
      </c>
      <c r="L1798">
        <v>2</v>
      </c>
    </row>
    <row r="1799" spans="1:12" x14ac:dyDescent="0.3">
      <c r="A1799" t="s">
        <v>63</v>
      </c>
      <c r="B1799" t="s">
        <v>82</v>
      </c>
      <c r="C1799" t="s">
        <v>223</v>
      </c>
      <c r="D1799" t="s">
        <v>167</v>
      </c>
      <c r="E1799" s="20">
        <v>43446</v>
      </c>
      <c r="F1799">
        <v>10874</v>
      </c>
      <c r="G1799">
        <v>10</v>
      </c>
      <c r="H1799" s="21">
        <v>66</v>
      </c>
      <c r="I1799" s="21">
        <v>0</v>
      </c>
      <c r="J1799" s="21">
        <v>58.21</v>
      </c>
      <c r="K1799" s="21">
        <v>7.79</v>
      </c>
      <c r="L1799">
        <v>2</v>
      </c>
    </row>
    <row r="1800" spans="1:12" x14ac:dyDescent="0.3">
      <c r="A1800" t="s">
        <v>43</v>
      </c>
      <c r="B1800" t="s">
        <v>88</v>
      </c>
      <c r="C1800" t="s">
        <v>224</v>
      </c>
      <c r="D1800" t="s">
        <v>167</v>
      </c>
      <c r="E1800" s="20">
        <v>42942</v>
      </c>
      <c r="F1800">
        <v>10541</v>
      </c>
      <c r="G1800">
        <v>35</v>
      </c>
      <c r="H1800" s="21">
        <v>162.47</v>
      </c>
      <c r="I1800" s="21">
        <v>14.77</v>
      </c>
      <c r="J1800" s="21">
        <v>119.64</v>
      </c>
      <c r="K1800" s="21">
        <v>28.06</v>
      </c>
      <c r="L1800">
        <v>9</v>
      </c>
    </row>
    <row r="1801" spans="1:12" x14ac:dyDescent="0.3">
      <c r="A1801" t="s">
        <v>43</v>
      </c>
      <c r="B1801" t="s">
        <v>88</v>
      </c>
      <c r="C1801" t="s">
        <v>224</v>
      </c>
      <c r="D1801" t="s">
        <v>167</v>
      </c>
      <c r="E1801" s="20">
        <v>43652</v>
      </c>
      <c r="F1801">
        <v>10922</v>
      </c>
      <c r="G1801">
        <v>35</v>
      </c>
      <c r="H1801" s="21">
        <v>166.25</v>
      </c>
      <c r="I1801" s="21">
        <v>0</v>
      </c>
      <c r="J1801" s="21">
        <v>146.63</v>
      </c>
      <c r="K1801" s="21">
        <v>19.62</v>
      </c>
      <c r="L1801">
        <v>9</v>
      </c>
    </row>
    <row r="1802" spans="1:12" x14ac:dyDescent="0.3">
      <c r="A1802" t="s">
        <v>43</v>
      </c>
      <c r="B1802" t="s">
        <v>93</v>
      </c>
      <c r="C1802" t="s">
        <v>224</v>
      </c>
      <c r="D1802" t="s">
        <v>167</v>
      </c>
      <c r="E1802" s="20">
        <v>42942</v>
      </c>
      <c r="F1802">
        <v>10541</v>
      </c>
      <c r="G1802">
        <v>9</v>
      </c>
      <c r="H1802" s="21">
        <v>274.33</v>
      </c>
      <c r="I1802" s="21">
        <v>24.94</v>
      </c>
      <c r="J1802" s="21">
        <v>202.01</v>
      </c>
      <c r="K1802" s="21">
        <v>47.38</v>
      </c>
      <c r="L1802">
        <v>9</v>
      </c>
    </row>
    <row r="1803" spans="1:12" x14ac:dyDescent="0.3">
      <c r="A1803" t="s">
        <v>43</v>
      </c>
      <c r="B1803" t="s">
        <v>94</v>
      </c>
      <c r="C1803" t="s">
        <v>224</v>
      </c>
      <c r="D1803" t="s">
        <v>167</v>
      </c>
      <c r="E1803" s="20">
        <v>43387</v>
      </c>
      <c r="F1803">
        <v>10770</v>
      </c>
      <c r="G1803">
        <v>15</v>
      </c>
      <c r="H1803" s="21">
        <v>476.25</v>
      </c>
      <c r="I1803" s="21">
        <v>95.25</v>
      </c>
      <c r="J1803" s="21">
        <v>308.61</v>
      </c>
      <c r="K1803" s="21">
        <v>72.39</v>
      </c>
      <c r="L1803">
        <v>3</v>
      </c>
    </row>
    <row r="1804" spans="1:12" x14ac:dyDescent="0.3">
      <c r="A1804" t="s">
        <v>47</v>
      </c>
      <c r="B1804" t="s">
        <v>69</v>
      </c>
      <c r="C1804" t="s">
        <v>224</v>
      </c>
      <c r="D1804" t="s">
        <v>167</v>
      </c>
      <c r="E1804" s="20">
        <v>43598</v>
      </c>
      <c r="F1804">
        <v>10250</v>
      </c>
      <c r="G1804">
        <v>15</v>
      </c>
      <c r="H1804" s="21">
        <v>163.36000000000001</v>
      </c>
      <c r="I1804" s="21">
        <v>21.31</v>
      </c>
      <c r="J1804" s="21">
        <v>117.62</v>
      </c>
      <c r="K1804" s="21">
        <v>24.43</v>
      </c>
      <c r="L1804">
        <v>2</v>
      </c>
    </row>
    <row r="1805" spans="1:12" x14ac:dyDescent="0.3">
      <c r="A1805" t="s">
        <v>47</v>
      </c>
      <c r="B1805" t="s">
        <v>69</v>
      </c>
      <c r="C1805" t="s">
        <v>224</v>
      </c>
      <c r="D1805" t="s">
        <v>167</v>
      </c>
      <c r="E1805" s="20">
        <v>43645</v>
      </c>
      <c r="F1805">
        <v>10903</v>
      </c>
      <c r="G1805">
        <v>21</v>
      </c>
      <c r="H1805" s="21">
        <v>223.02</v>
      </c>
      <c r="I1805" s="21">
        <v>0</v>
      </c>
      <c r="J1805" s="21">
        <v>196.7</v>
      </c>
      <c r="K1805" s="21">
        <v>26.32</v>
      </c>
      <c r="L1805">
        <v>3</v>
      </c>
    </row>
    <row r="1806" spans="1:12" x14ac:dyDescent="0.3">
      <c r="A1806" t="s">
        <v>47</v>
      </c>
      <c r="B1806" t="s">
        <v>134</v>
      </c>
      <c r="C1806" t="s">
        <v>224</v>
      </c>
      <c r="D1806" t="s">
        <v>167</v>
      </c>
      <c r="E1806" s="20">
        <v>42942</v>
      </c>
      <c r="F1806">
        <v>10541</v>
      </c>
      <c r="G1806">
        <v>4</v>
      </c>
      <c r="H1806" s="21">
        <v>340.82</v>
      </c>
      <c r="I1806" s="21">
        <v>30.98</v>
      </c>
      <c r="J1806" s="21">
        <v>250.97</v>
      </c>
      <c r="K1806" s="21">
        <v>58.87</v>
      </c>
      <c r="L1806">
        <v>9</v>
      </c>
    </row>
    <row r="1807" spans="1:12" x14ac:dyDescent="0.3">
      <c r="A1807" t="s">
        <v>47</v>
      </c>
      <c r="B1807" t="s">
        <v>69</v>
      </c>
      <c r="C1807" t="s">
        <v>224</v>
      </c>
      <c r="D1807" t="s">
        <v>167</v>
      </c>
      <c r="E1807" s="20">
        <v>42942</v>
      </c>
      <c r="F1807">
        <v>10541</v>
      </c>
      <c r="G1807">
        <v>36</v>
      </c>
      <c r="H1807" s="21">
        <v>366.3</v>
      </c>
      <c r="I1807" s="21">
        <v>33.299999999999997</v>
      </c>
      <c r="J1807" s="21">
        <v>269.73</v>
      </c>
      <c r="K1807" s="21">
        <v>63.27</v>
      </c>
      <c r="L1807">
        <v>9</v>
      </c>
    </row>
    <row r="1808" spans="1:12" x14ac:dyDescent="0.3">
      <c r="A1808" t="s">
        <v>47</v>
      </c>
      <c r="B1808" t="s">
        <v>134</v>
      </c>
      <c r="C1808" t="s">
        <v>224</v>
      </c>
      <c r="D1808" t="s">
        <v>167</v>
      </c>
      <c r="E1808" s="20">
        <v>43213</v>
      </c>
      <c r="F1808">
        <v>10783</v>
      </c>
      <c r="G1808">
        <v>5</v>
      </c>
      <c r="H1808" s="21">
        <v>372.25</v>
      </c>
      <c r="I1808" s="21">
        <v>0</v>
      </c>
      <c r="J1808" s="21">
        <v>313.8</v>
      </c>
      <c r="K1808" s="21">
        <v>58.45</v>
      </c>
      <c r="L1808">
        <v>3</v>
      </c>
    </row>
    <row r="1809" spans="1:12" x14ac:dyDescent="0.3">
      <c r="A1809" t="s">
        <v>47</v>
      </c>
      <c r="B1809" t="s">
        <v>100</v>
      </c>
      <c r="C1809" t="s">
        <v>224</v>
      </c>
      <c r="D1809" t="s">
        <v>167</v>
      </c>
      <c r="E1809" s="20">
        <v>43319</v>
      </c>
      <c r="F1809">
        <v>10690</v>
      </c>
      <c r="G1809">
        <v>30</v>
      </c>
      <c r="H1809" s="21">
        <v>502.5</v>
      </c>
      <c r="I1809" s="21">
        <v>100.5</v>
      </c>
      <c r="J1809" s="21">
        <v>325.62</v>
      </c>
      <c r="K1809" s="21">
        <v>76.38</v>
      </c>
      <c r="L1809">
        <v>9</v>
      </c>
    </row>
    <row r="1810" spans="1:12" x14ac:dyDescent="0.3">
      <c r="A1810" t="s">
        <v>47</v>
      </c>
      <c r="B1810" t="s">
        <v>100</v>
      </c>
      <c r="C1810" t="s">
        <v>224</v>
      </c>
      <c r="D1810" t="s">
        <v>167</v>
      </c>
      <c r="E1810" s="20">
        <v>43513</v>
      </c>
      <c r="F1810">
        <v>10886</v>
      </c>
      <c r="G1810">
        <v>40</v>
      </c>
      <c r="H1810" s="21">
        <v>543.20000000000005</v>
      </c>
      <c r="I1810" s="21">
        <v>0</v>
      </c>
      <c r="J1810" s="21">
        <v>479.1</v>
      </c>
      <c r="K1810" s="21">
        <v>64.099999999999994</v>
      </c>
      <c r="L1810">
        <v>3</v>
      </c>
    </row>
    <row r="1811" spans="1:12" x14ac:dyDescent="0.3">
      <c r="A1811" t="s">
        <v>47</v>
      </c>
      <c r="B1811" t="s">
        <v>98</v>
      </c>
      <c r="C1811" t="s">
        <v>224</v>
      </c>
      <c r="D1811" t="s">
        <v>167</v>
      </c>
      <c r="E1811" s="20">
        <v>43600</v>
      </c>
      <c r="F1811">
        <v>10253</v>
      </c>
      <c r="G1811">
        <v>42</v>
      </c>
      <c r="H1811" s="21">
        <v>2433.9</v>
      </c>
      <c r="I1811" s="21">
        <v>0</v>
      </c>
      <c r="J1811" s="21">
        <v>2015.27</v>
      </c>
      <c r="K1811" s="21">
        <v>418.63</v>
      </c>
      <c r="L1811">
        <v>3</v>
      </c>
    </row>
    <row r="1812" spans="1:12" x14ac:dyDescent="0.3">
      <c r="A1812" t="s">
        <v>47</v>
      </c>
      <c r="B1812" t="s">
        <v>134</v>
      </c>
      <c r="C1812" t="s">
        <v>224</v>
      </c>
      <c r="D1812" t="s">
        <v>167</v>
      </c>
      <c r="E1812" s="20">
        <v>43750</v>
      </c>
      <c r="F1812">
        <v>10981</v>
      </c>
      <c r="G1812">
        <v>60</v>
      </c>
      <c r="H1812" s="21">
        <v>4796.3999999999996</v>
      </c>
      <c r="I1812" s="21">
        <v>0</v>
      </c>
      <c r="J1812" s="21">
        <v>4230.43</v>
      </c>
      <c r="K1812" s="21">
        <v>565.97</v>
      </c>
      <c r="L1812">
        <v>9</v>
      </c>
    </row>
    <row r="1813" spans="1:12" x14ac:dyDescent="0.3">
      <c r="A1813" t="s">
        <v>52</v>
      </c>
      <c r="B1813" t="s">
        <v>106</v>
      </c>
      <c r="C1813" t="s">
        <v>224</v>
      </c>
      <c r="D1813" t="s">
        <v>167</v>
      </c>
      <c r="E1813" s="20">
        <v>43727</v>
      </c>
      <c r="F1813">
        <v>11022</v>
      </c>
      <c r="G1813">
        <v>30</v>
      </c>
      <c r="H1813" s="21">
        <v>62.1</v>
      </c>
      <c r="I1813" s="21">
        <v>0</v>
      </c>
      <c r="J1813" s="21">
        <v>54.77</v>
      </c>
      <c r="K1813" s="21">
        <v>7.33</v>
      </c>
      <c r="L1813">
        <v>9</v>
      </c>
    </row>
    <row r="1814" spans="1:12" x14ac:dyDescent="0.3">
      <c r="A1814" t="s">
        <v>52</v>
      </c>
      <c r="B1814" t="s">
        <v>71</v>
      </c>
      <c r="C1814" t="s">
        <v>224</v>
      </c>
      <c r="D1814" t="s">
        <v>167</v>
      </c>
      <c r="E1814" s="20">
        <v>43645</v>
      </c>
      <c r="F1814">
        <v>10903</v>
      </c>
      <c r="G1814">
        <v>20</v>
      </c>
      <c r="H1814" s="21">
        <v>255.4</v>
      </c>
      <c r="I1814" s="21">
        <v>0</v>
      </c>
      <c r="J1814" s="21">
        <v>225.26</v>
      </c>
      <c r="K1814" s="21">
        <v>30.14</v>
      </c>
      <c r="L1814">
        <v>3</v>
      </c>
    </row>
    <row r="1815" spans="1:12" x14ac:dyDescent="0.3">
      <c r="A1815" t="s">
        <v>52</v>
      </c>
      <c r="B1815" t="s">
        <v>73</v>
      </c>
      <c r="C1815" t="s">
        <v>224</v>
      </c>
      <c r="D1815" t="s">
        <v>167</v>
      </c>
      <c r="E1815" s="20">
        <v>43556</v>
      </c>
      <c r="F1815">
        <v>11052</v>
      </c>
      <c r="G1815">
        <v>10</v>
      </c>
      <c r="H1815" s="21">
        <v>335.04</v>
      </c>
      <c r="I1815" s="21">
        <v>55.84</v>
      </c>
      <c r="J1815" s="21">
        <v>251.58</v>
      </c>
      <c r="K1815" s="21">
        <v>27.62</v>
      </c>
      <c r="L1815">
        <v>3</v>
      </c>
    </row>
    <row r="1816" spans="1:12" x14ac:dyDescent="0.3">
      <c r="A1816" t="s">
        <v>52</v>
      </c>
      <c r="B1816" t="s">
        <v>107</v>
      </c>
      <c r="C1816" t="s">
        <v>224</v>
      </c>
      <c r="D1816" t="s">
        <v>167</v>
      </c>
      <c r="E1816" s="20">
        <v>43727</v>
      </c>
      <c r="F1816">
        <v>11022</v>
      </c>
      <c r="G1816">
        <v>35</v>
      </c>
      <c r="H1816" s="21">
        <v>336.35</v>
      </c>
      <c r="I1816" s="21">
        <v>0</v>
      </c>
      <c r="J1816" s="21">
        <v>296.66000000000003</v>
      </c>
      <c r="K1816" s="21">
        <v>39.69</v>
      </c>
      <c r="L1816">
        <v>9</v>
      </c>
    </row>
    <row r="1817" spans="1:12" x14ac:dyDescent="0.3">
      <c r="A1817" t="s">
        <v>52</v>
      </c>
      <c r="B1817" t="s">
        <v>135</v>
      </c>
      <c r="C1817" t="s">
        <v>224</v>
      </c>
      <c r="D1817" t="s">
        <v>167</v>
      </c>
      <c r="E1817" s="20">
        <v>43600</v>
      </c>
      <c r="F1817">
        <v>10253</v>
      </c>
      <c r="G1817">
        <v>40</v>
      </c>
      <c r="H1817" s="21">
        <v>796.4</v>
      </c>
      <c r="I1817" s="21">
        <v>0</v>
      </c>
      <c r="J1817" s="21">
        <v>659.42</v>
      </c>
      <c r="K1817" s="21">
        <v>136.97999999999999</v>
      </c>
      <c r="L1817">
        <v>3</v>
      </c>
    </row>
    <row r="1818" spans="1:12" x14ac:dyDescent="0.3">
      <c r="A1818" t="s">
        <v>56</v>
      </c>
      <c r="B1818" t="s">
        <v>113</v>
      </c>
      <c r="C1818" t="s">
        <v>224</v>
      </c>
      <c r="D1818" t="s">
        <v>167</v>
      </c>
      <c r="E1818" s="20">
        <v>43213</v>
      </c>
      <c r="F1818">
        <v>10783</v>
      </c>
      <c r="G1818">
        <v>10</v>
      </c>
      <c r="H1818" s="21">
        <v>81.599999999999994</v>
      </c>
      <c r="I1818" s="21">
        <v>0</v>
      </c>
      <c r="J1818" s="21">
        <v>66.099999999999994</v>
      </c>
      <c r="K1818" s="21">
        <v>15.5</v>
      </c>
      <c r="L1818">
        <v>3</v>
      </c>
    </row>
    <row r="1819" spans="1:12" x14ac:dyDescent="0.3">
      <c r="A1819" t="s">
        <v>56</v>
      </c>
      <c r="B1819" t="s">
        <v>113</v>
      </c>
      <c r="C1819" t="s">
        <v>224</v>
      </c>
      <c r="D1819" t="s">
        <v>167</v>
      </c>
      <c r="E1819" s="20">
        <v>43600</v>
      </c>
      <c r="F1819">
        <v>10253</v>
      </c>
      <c r="G1819">
        <v>20</v>
      </c>
      <c r="H1819" s="21">
        <v>165.6</v>
      </c>
      <c r="I1819" s="21">
        <v>0</v>
      </c>
      <c r="J1819" s="21">
        <v>140.57</v>
      </c>
      <c r="K1819" s="21">
        <v>25.03</v>
      </c>
      <c r="L1819">
        <v>3</v>
      </c>
    </row>
    <row r="1820" spans="1:12" x14ac:dyDescent="0.3">
      <c r="A1820" t="s">
        <v>56</v>
      </c>
      <c r="B1820" t="s">
        <v>113</v>
      </c>
      <c r="C1820" t="s">
        <v>224</v>
      </c>
      <c r="D1820" t="s">
        <v>167</v>
      </c>
      <c r="E1820" s="20">
        <v>43513</v>
      </c>
      <c r="F1820">
        <v>10886</v>
      </c>
      <c r="G1820">
        <v>35</v>
      </c>
      <c r="H1820" s="21">
        <v>317.45</v>
      </c>
      <c r="I1820" s="21">
        <v>0</v>
      </c>
      <c r="J1820" s="21">
        <v>284.44</v>
      </c>
      <c r="K1820" s="21">
        <v>33.01</v>
      </c>
      <c r="L1820">
        <v>3</v>
      </c>
    </row>
    <row r="1821" spans="1:12" x14ac:dyDescent="0.3">
      <c r="A1821" t="s">
        <v>56</v>
      </c>
      <c r="B1821" t="s">
        <v>57</v>
      </c>
      <c r="C1821" t="s">
        <v>224</v>
      </c>
      <c r="D1821" t="s">
        <v>167</v>
      </c>
      <c r="E1821" s="20">
        <v>43556</v>
      </c>
      <c r="F1821">
        <v>11052</v>
      </c>
      <c r="G1821">
        <v>30</v>
      </c>
      <c r="H1821" s="21">
        <v>429.12</v>
      </c>
      <c r="I1821" s="21">
        <v>71.52</v>
      </c>
      <c r="J1821" s="21">
        <v>315.39999999999998</v>
      </c>
      <c r="K1821" s="21">
        <v>42.2</v>
      </c>
      <c r="L1821">
        <v>3</v>
      </c>
    </row>
    <row r="1822" spans="1:12" x14ac:dyDescent="0.3">
      <c r="A1822" t="s">
        <v>58</v>
      </c>
      <c r="B1822" t="s">
        <v>118</v>
      </c>
      <c r="C1822" t="s">
        <v>224</v>
      </c>
      <c r="D1822" t="s">
        <v>167</v>
      </c>
      <c r="E1822" s="20">
        <v>43319</v>
      </c>
      <c r="F1822">
        <v>10690</v>
      </c>
      <c r="G1822">
        <v>20</v>
      </c>
      <c r="H1822" s="21">
        <v>1026.25</v>
      </c>
      <c r="I1822" s="21">
        <v>205.25</v>
      </c>
      <c r="J1822" s="21">
        <v>665.01</v>
      </c>
      <c r="K1822" s="21">
        <v>155.99</v>
      </c>
      <c r="L1822">
        <v>9</v>
      </c>
    </row>
    <row r="1823" spans="1:12" x14ac:dyDescent="0.3">
      <c r="A1823" t="s">
        <v>58</v>
      </c>
      <c r="B1823" t="s">
        <v>76</v>
      </c>
      <c r="C1823" t="s">
        <v>224</v>
      </c>
      <c r="D1823" t="s">
        <v>167</v>
      </c>
      <c r="E1823" s="20">
        <v>43473</v>
      </c>
      <c r="F1823">
        <v>10925</v>
      </c>
      <c r="G1823">
        <v>12</v>
      </c>
      <c r="H1823" s="21">
        <v>1171.76</v>
      </c>
      <c r="I1823" s="21">
        <v>152.84</v>
      </c>
      <c r="J1823" s="21">
        <v>909.01</v>
      </c>
      <c r="K1823" s="21">
        <v>109.91</v>
      </c>
      <c r="L1823">
        <v>9</v>
      </c>
    </row>
    <row r="1824" spans="1:12" x14ac:dyDescent="0.3">
      <c r="A1824" t="s">
        <v>77</v>
      </c>
      <c r="B1824" t="s">
        <v>119</v>
      </c>
      <c r="C1824" t="s">
        <v>224</v>
      </c>
      <c r="D1824" t="s">
        <v>167</v>
      </c>
      <c r="E1824" s="20">
        <v>43652</v>
      </c>
      <c r="F1824">
        <v>10922</v>
      </c>
      <c r="G1824">
        <v>15</v>
      </c>
      <c r="H1824" s="21">
        <v>345.3</v>
      </c>
      <c r="I1824" s="21">
        <v>0</v>
      </c>
      <c r="J1824" s="21">
        <v>304.56</v>
      </c>
      <c r="K1824" s="21">
        <v>40.74</v>
      </c>
      <c r="L1824">
        <v>9</v>
      </c>
    </row>
    <row r="1825" spans="1:12" x14ac:dyDescent="0.3">
      <c r="A1825" t="s">
        <v>77</v>
      </c>
      <c r="B1825" t="s">
        <v>79</v>
      </c>
      <c r="C1825" t="s">
        <v>224</v>
      </c>
      <c r="D1825" t="s">
        <v>167</v>
      </c>
      <c r="E1825" s="20">
        <v>43598</v>
      </c>
      <c r="F1825">
        <v>10250</v>
      </c>
      <c r="G1825">
        <v>35</v>
      </c>
      <c r="H1825" s="21">
        <v>3931.22</v>
      </c>
      <c r="I1825" s="21">
        <v>512.77</v>
      </c>
      <c r="J1825" s="21">
        <v>2830.48</v>
      </c>
      <c r="K1825" s="21">
        <v>587.97</v>
      </c>
      <c r="L1825">
        <v>2</v>
      </c>
    </row>
    <row r="1826" spans="1:12" x14ac:dyDescent="0.3">
      <c r="A1826" t="s">
        <v>63</v>
      </c>
      <c r="B1826" t="s">
        <v>83</v>
      </c>
      <c r="C1826" t="s">
        <v>224</v>
      </c>
      <c r="D1826" t="s">
        <v>167</v>
      </c>
      <c r="E1826" s="20">
        <v>43598</v>
      </c>
      <c r="F1826">
        <v>10250</v>
      </c>
      <c r="G1826">
        <v>10</v>
      </c>
      <c r="H1826" s="21">
        <v>95.9</v>
      </c>
      <c r="I1826" s="21">
        <v>0</v>
      </c>
      <c r="J1826" s="21">
        <v>79.41</v>
      </c>
      <c r="K1826" s="21">
        <v>16.489999999999998</v>
      </c>
      <c r="L1826">
        <v>2</v>
      </c>
    </row>
    <row r="1827" spans="1:12" x14ac:dyDescent="0.3">
      <c r="A1827" t="s">
        <v>63</v>
      </c>
      <c r="B1827" t="s">
        <v>64</v>
      </c>
      <c r="C1827" t="s">
        <v>224</v>
      </c>
      <c r="D1827" t="s">
        <v>167</v>
      </c>
      <c r="E1827" s="20">
        <v>43282</v>
      </c>
      <c r="F1827">
        <v>10645</v>
      </c>
      <c r="G1827">
        <v>15</v>
      </c>
      <c r="H1827" s="21">
        <v>118.95</v>
      </c>
      <c r="I1827" s="21">
        <v>0</v>
      </c>
      <c r="J1827" s="21">
        <v>96.35</v>
      </c>
      <c r="K1827" s="21">
        <v>22.6</v>
      </c>
      <c r="L1827">
        <v>9</v>
      </c>
    </row>
    <row r="1828" spans="1:12" x14ac:dyDescent="0.3">
      <c r="A1828" t="s">
        <v>63</v>
      </c>
      <c r="B1828" t="s">
        <v>64</v>
      </c>
      <c r="C1828" t="s">
        <v>224</v>
      </c>
      <c r="D1828" t="s">
        <v>167</v>
      </c>
      <c r="E1828" s="20">
        <v>43473</v>
      </c>
      <c r="F1828">
        <v>10925</v>
      </c>
      <c r="G1828">
        <v>25</v>
      </c>
      <c r="H1828" s="21">
        <v>228.85</v>
      </c>
      <c r="I1828" s="21">
        <v>29.85</v>
      </c>
      <c r="J1828" s="21">
        <v>175.52</v>
      </c>
      <c r="K1828" s="21">
        <v>23.48</v>
      </c>
      <c r="L1828">
        <v>9</v>
      </c>
    </row>
    <row r="1829" spans="1:12" x14ac:dyDescent="0.3">
      <c r="A1829" t="s">
        <v>63</v>
      </c>
      <c r="B1829" t="s">
        <v>82</v>
      </c>
      <c r="C1829" t="s">
        <v>224</v>
      </c>
      <c r="D1829" t="s">
        <v>167</v>
      </c>
      <c r="E1829" s="20">
        <v>43513</v>
      </c>
      <c r="F1829">
        <v>10886</v>
      </c>
      <c r="G1829">
        <v>70</v>
      </c>
      <c r="H1829" s="21">
        <v>471.8</v>
      </c>
      <c r="I1829" s="21">
        <v>0</v>
      </c>
      <c r="J1829" s="21">
        <v>416.13</v>
      </c>
      <c r="K1829" s="21">
        <v>55.67</v>
      </c>
      <c r="L1829">
        <v>3</v>
      </c>
    </row>
    <row r="1830" spans="1:12" x14ac:dyDescent="0.3">
      <c r="A1830" t="s">
        <v>63</v>
      </c>
      <c r="B1830" t="s">
        <v>125</v>
      </c>
      <c r="C1830" t="s">
        <v>224</v>
      </c>
      <c r="D1830" t="s">
        <v>167</v>
      </c>
      <c r="E1830" s="20">
        <v>43282</v>
      </c>
      <c r="F1830">
        <v>10645</v>
      </c>
      <c r="G1830">
        <v>20</v>
      </c>
      <c r="H1830" s="21">
        <v>525.20000000000005</v>
      </c>
      <c r="I1830" s="21">
        <v>0</v>
      </c>
      <c r="J1830" s="21">
        <v>425.41</v>
      </c>
      <c r="K1830" s="21">
        <v>99.79</v>
      </c>
      <c r="L1830">
        <v>9</v>
      </c>
    </row>
    <row r="1831" spans="1:12" x14ac:dyDescent="0.3">
      <c r="A1831" t="s">
        <v>63</v>
      </c>
      <c r="B1831" t="s">
        <v>65</v>
      </c>
      <c r="C1831" t="s">
        <v>224</v>
      </c>
      <c r="D1831" t="s">
        <v>167</v>
      </c>
      <c r="E1831" s="20">
        <v>43645</v>
      </c>
      <c r="F1831">
        <v>10903</v>
      </c>
      <c r="G1831">
        <v>40</v>
      </c>
      <c r="H1831" s="21">
        <v>1029.5999999999999</v>
      </c>
      <c r="I1831" s="21">
        <v>0</v>
      </c>
      <c r="J1831" s="21">
        <v>908.11</v>
      </c>
      <c r="K1831" s="21">
        <v>121.49</v>
      </c>
      <c r="L1831">
        <v>3</v>
      </c>
    </row>
    <row r="1832" spans="1:12" x14ac:dyDescent="0.3">
      <c r="A1832" t="s">
        <v>43</v>
      </c>
      <c r="B1832" t="s">
        <v>88</v>
      </c>
      <c r="C1832" t="s">
        <v>225</v>
      </c>
      <c r="D1832" t="s">
        <v>167</v>
      </c>
      <c r="E1832" s="20">
        <v>43399</v>
      </c>
      <c r="F1832">
        <v>10512</v>
      </c>
      <c r="G1832">
        <v>10</v>
      </c>
      <c r="H1832" s="21">
        <v>52.9</v>
      </c>
      <c r="I1832" s="21">
        <v>6.9</v>
      </c>
      <c r="J1832" s="21">
        <v>38.090000000000003</v>
      </c>
      <c r="K1832" s="21">
        <v>7.91</v>
      </c>
      <c r="L1832">
        <v>2</v>
      </c>
    </row>
    <row r="1833" spans="1:12" x14ac:dyDescent="0.3">
      <c r="A1833" t="s">
        <v>43</v>
      </c>
      <c r="B1833" t="s">
        <v>87</v>
      </c>
      <c r="C1833" t="s">
        <v>225</v>
      </c>
      <c r="D1833" t="s">
        <v>167</v>
      </c>
      <c r="E1833" s="20">
        <v>42625</v>
      </c>
      <c r="F1833">
        <v>10347</v>
      </c>
      <c r="G1833">
        <v>6</v>
      </c>
      <c r="H1833" s="21">
        <v>53.48</v>
      </c>
      <c r="I1833" s="21">
        <v>6.98</v>
      </c>
      <c r="J1833" s="21">
        <v>40.18</v>
      </c>
      <c r="K1833" s="21">
        <v>6.32</v>
      </c>
      <c r="L1833">
        <v>2</v>
      </c>
    </row>
    <row r="1834" spans="1:12" x14ac:dyDescent="0.3">
      <c r="A1834" t="s">
        <v>43</v>
      </c>
      <c r="B1834" t="s">
        <v>88</v>
      </c>
      <c r="C1834" t="s">
        <v>225</v>
      </c>
      <c r="D1834" t="s">
        <v>167</v>
      </c>
      <c r="E1834" s="20">
        <v>43502</v>
      </c>
      <c r="F1834">
        <v>10386</v>
      </c>
      <c r="G1834">
        <v>15</v>
      </c>
      <c r="H1834" s="21">
        <v>61.65</v>
      </c>
      <c r="I1834" s="21">
        <v>0</v>
      </c>
      <c r="J1834" s="21">
        <v>51.05</v>
      </c>
      <c r="K1834" s="21">
        <v>10.6</v>
      </c>
      <c r="L1834">
        <v>2</v>
      </c>
    </row>
    <row r="1835" spans="1:12" x14ac:dyDescent="0.3">
      <c r="A1835" t="s">
        <v>43</v>
      </c>
      <c r="B1835" t="s">
        <v>87</v>
      </c>
      <c r="C1835" t="s">
        <v>225</v>
      </c>
      <c r="D1835" t="s">
        <v>167</v>
      </c>
      <c r="E1835" s="20">
        <v>43221</v>
      </c>
      <c r="F1835">
        <v>10581</v>
      </c>
      <c r="G1835">
        <v>50</v>
      </c>
      <c r="H1835" s="21">
        <v>467.4</v>
      </c>
      <c r="I1835" s="21">
        <v>77.900000000000006</v>
      </c>
      <c r="J1835" s="21">
        <v>315.5</v>
      </c>
      <c r="K1835" s="21">
        <v>74</v>
      </c>
      <c r="L1835">
        <v>3</v>
      </c>
    </row>
    <row r="1836" spans="1:12" x14ac:dyDescent="0.3">
      <c r="A1836" t="s">
        <v>47</v>
      </c>
      <c r="B1836" t="s">
        <v>97</v>
      </c>
      <c r="C1836" t="s">
        <v>225</v>
      </c>
      <c r="D1836" t="s">
        <v>167</v>
      </c>
      <c r="E1836" s="20">
        <v>43316</v>
      </c>
      <c r="F1836">
        <v>10650</v>
      </c>
      <c r="G1836">
        <v>25</v>
      </c>
      <c r="H1836" s="21">
        <v>1635.38</v>
      </c>
      <c r="I1836" s="21">
        <v>77.88</v>
      </c>
      <c r="J1836" s="21">
        <v>1261.58</v>
      </c>
      <c r="K1836" s="21">
        <v>295.92</v>
      </c>
      <c r="L1836">
        <v>3</v>
      </c>
    </row>
    <row r="1837" spans="1:12" x14ac:dyDescent="0.3">
      <c r="A1837" t="s">
        <v>47</v>
      </c>
      <c r="B1837" t="s">
        <v>98</v>
      </c>
      <c r="C1837" t="s">
        <v>225</v>
      </c>
      <c r="D1837" t="s">
        <v>167</v>
      </c>
      <c r="E1837" s="20">
        <v>42625</v>
      </c>
      <c r="F1837">
        <v>10347</v>
      </c>
      <c r="G1837">
        <v>50</v>
      </c>
      <c r="H1837" s="21">
        <v>3376.4</v>
      </c>
      <c r="I1837" s="21">
        <v>440.4</v>
      </c>
      <c r="J1837" s="21">
        <v>2536.6999999999998</v>
      </c>
      <c r="K1837" s="21">
        <v>399.3</v>
      </c>
      <c r="L1837">
        <v>2</v>
      </c>
    </row>
    <row r="1838" spans="1:12" x14ac:dyDescent="0.3">
      <c r="A1838" t="s">
        <v>52</v>
      </c>
      <c r="B1838" t="s">
        <v>104</v>
      </c>
      <c r="C1838" t="s">
        <v>225</v>
      </c>
      <c r="D1838" t="s">
        <v>167</v>
      </c>
      <c r="E1838" s="20">
        <v>43399</v>
      </c>
      <c r="F1838">
        <v>10512</v>
      </c>
      <c r="G1838">
        <v>12</v>
      </c>
      <c r="H1838" s="21">
        <v>72.45</v>
      </c>
      <c r="I1838" s="21">
        <v>9.4499999999999993</v>
      </c>
      <c r="J1838" s="21">
        <v>52.16</v>
      </c>
      <c r="K1838" s="21">
        <v>10.84</v>
      </c>
      <c r="L1838">
        <v>2</v>
      </c>
    </row>
    <row r="1839" spans="1:12" x14ac:dyDescent="0.3">
      <c r="A1839" t="s">
        <v>52</v>
      </c>
      <c r="B1839" t="s">
        <v>53</v>
      </c>
      <c r="C1839" t="s">
        <v>225</v>
      </c>
      <c r="D1839" t="s">
        <v>167</v>
      </c>
      <c r="E1839" s="20">
        <v>42625</v>
      </c>
      <c r="F1839">
        <v>10347</v>
      </c>
      <c r="G1839">
        <v>10</v>
      </c>
      <c r="H1839" s="21">
        <v>132.1</v>
      </c>
      <c r="I1839" s="21">
        <v>0</v>
      </c>
      <c r="J1839" s="21">
        <v>114.13</v>
      </c>
      <c r="K1839" s="21">
        <v>17.97</v>
      </c>
      <c r="L1839">
        <v>2</v>
      </c>
    </row>
    <row r="1840" spans="1:12" x14ac:dyDescent="0.3">
      <c r="A1840" t="s">
        <v>52</v>
      </c>
      <c r="B1840" t="s">
        <v>107</v>
      </c>
      <c r="C1840" t="s">
        <v>225</v>
      </c>
      <c r="D1840" t="s">
        <v>167</v>
      </c>
      <c r="E1840" s="20">
        <v>42694</v>
      </c>
      <c r="F1840">
        <v>10414</v>
      </c>
      <c r="G1840">
        <v>18</v>
      </c>
      <c r="H1840" s="21">
        <v>166.32</v>
      </c>
      <c r="I1840" s="21">
        <v>7.92</v>
      </c>
      <c r="J1840" s="21">
        <v>131.16</v>
      </c>
      <c r="K1840" s="21">
        <v>27.24</v>
      </c>
      <c r="L1840">
        <v>3</v>
      </c>
    </row>
    <row r="1841" spans="1:12" x14ac:dyDescent="0.3">
      <c r="A1841" t="s">
        <v>52</v>
      </c>
      <c r="B1841" t="s">
        <v>54</v>
      </c>
      <c r="C1841" t="s">
        <v>225</v>
      </c>
      <c r="D1841" t="s">
        <v>167</v>
      </c>
      <c r="E1841" s="20">
        <v>43348</v>
      </c>
      <c r="F1841">
        <v>10725</v>
      </c>
      <c r="G1841">
        <v>6</v>
      </c>
      <c r="H1841" s="21">
        <v>249.6</v>
      </c>
      <c r="I1841" s="21">
        <v>0</v>
      </c>
      <c r="J1841" s="21">
        <v>202.18</v>
      </c>
      <c r="K1841" s="21">
        <v>47.42</v>
      </c>
      <c r="L1841">
        <v>3</v>
      </c>
    </row>
    <row r="1842" spans="1:12" x14ac:dyDescent="0.3">
      <c r="A1842" t="s">
        <v>52</v>
      </c>
      <c r="B1842" t="s">
        <v>72</v>
      </c>
      <c r="C1842" t="s">
        <v>225</v>
      </c>
      <c r="D1842" t="s">
        <v>167</v>
      </c>
      <c r="E1842" s="20">
        <v>43316</v>
      </c>
      <c r="F1842">
        <v>10650</v>
      </c>
      <c r="G1842">
        <v>30</v>
      </c>
      <c r="H1842" s="21">
        <v>1060.5</v>
      </c>
      <c r="I1842" s="21">
        <v>0</v>
      </c>
      <c r="J1842" s="21">
        <v>859.01</v>
      </c>
      <c r="K1842" s="21">
        <v>201.49</v>
      </c>
      <c r="L1842">
        <v>3</v>
      </c>
    </row>
    <row r="1843" spans="1:12" x14ac:dyDescent="0.3">
      <c r="A1843" t="s">
        <v>52</v>
      </c>
      <c r="B1843" t="s">
        <v>70</v>
      </c>
      <c r="C1843" t="s">
        <v>225</v>
      </c>
      <c r="D1843" t="s">
        <v>167</v>
      </c>
      <c r="E1843" s="20">
        <v>42694</v>
      </c>
      <c r="F1843">
        <v>10414</v>
      </c>
      <c r="G1843">
        <v>50</v>
      </c>
      <c r="H1843" s="21">
        <v>1290.5</v>
      </c>
      <c r="I1843" s="21">
        <v>0</v>
      </c>
      <c r="J1843" s="21">
        <v>1107.48</v>
      </c>
      <c r="K1843" s="21">
        <v>183.02</v>
      </c>
      <c r="L1843">
        <v>3</v>
      </c>
    </row>
    <row r="1844" spans="1:12" x14ac:dyDescent="0.3">
      <c r="A1844" t="s">
        <v>56</v>
      </c>
      <c r="B1844" t="s">
        <v>114</v>
      </c>
      <c r="C1844" t="s">
        <v>225</v>
      </c>
      <c r="D1844" t="s">
        <v>167</v>
      </c>
      <c r="E1844" s="20">
        <v>43502</v>
      </c>
      <c r="F1844">
        <v>10386</v>
      </c>
      <c r="G1844">
        <v>10</v>
      </c>
      <c r="H1844" s="21">
        <v>84.8</v>
      </c>
      <c r="I1844" s="21">
        <v>0</v>
      </c>
      <c r="J1844" s="21">
        <v>70.209999999999994</v>
      </c>
      <c r="K1844" s="21">
        <v>14.59</v>
      </c>
      <c r="L1844">
        <v>2</v>
      </c>
    </row>
    <row r="1845" spans="1:12" x14ac:dyDescent="0.3">
      <c r="A1845" t="s">
        <v>58</v>
      </c>
      <c r="B1845" t="s">
        <v>76</v>
      </c>
      <c r="C1845" t="s">
        <v>225</v>
      </c>
      <c r="D1845" t="s">
        <v>167</v>
      </c>
      <c r="E1845" s="20">
        <v>43348</v>
      </c>
      <c r="F1845">
        <v>10725</v>
      </c>
      <c r="G1845">
        <v>4</v>
      </c>
      <c r="H1845" s="21">
        <v>290.83999999999997</v>
      </c>
      <c r="I1845" s="21">
        <v>0</v>
      </c>
      <c r="J1845" s="21">
        <v>235.58</v>
      </c>
      <c r="K1845" s="21">
        <v>55.26</v>
      </c>
      <c r="L1845">
        <v>3</v>
      </c>
    </row>
    <row r="1846" spans="1:12" x14ac:dyDescent="0.3">
      <c r="A1846" t="s">
        <v>77</v>
      </c>
      <c r="B1846" t="s">
        <v>143</v>
      </c>
      <c r="C1846" t="s">
        <v>225</v>
      </c>
      <c r="D1846" t="s">
        <v>167</v>
      </c>
      <c r="E1846" s="20">
        <v>43399</v>
      </c>
      <c r="F1846">
        <v>10512</v>
      </c>
      <c r="G1846">
        <v>6</v>
      </c>
      <c r="H1846" s="21">
        <v>183.89</v>
      </c>
      <c r="I1846" s="21">
        <v>23.99</v>
      </c>
      <c r="J1846" s="21">
        <v>132.4</v>
      </c>
      <c r="K1846" s="21">
        <v>27.5</v>
      </c>
      <c r="L1846">
        <v>2</v>
      </c>
    </row>
    <row r="1847" spans="1:12" x14ac:dyDescent="0.3">
      <c r="A1847" t="s">
        <v>63</v>
      </c>
      <c r="B1847" t="s">
        <v>124</v>
      </c>
      <c r="C1847" t="s">
        <v>225</v>
      </c>
      <c r="D1847" t="s">
        <v>167</v>
      </c>
      <c r="E1847" s="20">
        <v>42625</v>
      </c>
      <c r="F1847">
        <v>10347</v>
      </c>
      <c r="G1847">
        <v>4</v>
      </c>
      <c r="H1847" s="21">
        <v>68</v>
      </c>
      <c r="I1847" s="21">
        <v>0</v>
      </c>
      <c r="J1847" s="21">
        <v>58.75</v>
      </c>
      <c r="K1847" s="21">
        <v>9.25</v>
      </c>
      <c r="L1847">
        <v>2</v>
      </c>
    </row>
    <row r="1848" spans="1:12" x14ac:dyDescent="0.3">
      <c r="A1848" t="s">
        <v>63</v>
      </c>
      <c r="B1848" t="s">
        <v>84</v>
      </c>
      <c r="C1848" t="s">
        <v>225</v>
      </c>
      <c r="D1848" t="s">
        <v>167</v>
      </c>
      <c r="E1848" s="20">
        <v>43399</v>
      </c>
      <c r="F1848">
        <v>10512</v>
      </c>
      <c r="G1848">
        <v>9</v>
      </c>
      <c r="H1848" s="21">
        <v>129.88999999999999</v>
      </c>
      <c r="I1848" s="21">
        <v>16.940000000000001</v>
      </c>
      <c r="J1848" s="21">
        <v>93.52</v>
      </c>
      <c r="K1848" s="21">
        <v>19.43</v>
      </c>
      <c r="L1848">
        <v>2</v>
      </c>
    </row>
    <row r="1849" spans="1:12" x14ac:dyDescent="0.3">
      <c r="A1849" t="s">
        <v>63</v>
      </c>
      <c r="B1849" t="s">
        <v>83</v>
      </c>
      <c r="C1849" t="s">
        <v>225</v>
      </c>
      <c r="D1849" t="s">
        <v>167</v>
      </c>
      <c r="E1849" s="20">
        <v>43348</v>
      </c>
      <c r="F1849">
        <v>10725</v>
      </c>
      <c r="G1849">
        <v>12</v>
      </c>
      <c r="H1849" s="21">
        <v>123.36</v>
      </c>
      <c r="I1849" s="21">
        <v>0</v>
      </c>
      <c r="J1849" s="21">
        <v>99.92</v>
      </c>
      <c r="K1849" s="21">
        <v>23.44</v>
      </c>
      <c r="L1849">
        <v>3</v>
      </c>
    </row>
    <row r="1850" spans="1:12" x14ac:dyDescent="0.3">
      <c r="A1850" t="s">
        <v>63</v>
      </c>
      <c r="B1850" t="s">
        <v>126</v>
      </c>
      <c r="C1850" t="s">
        <v>225</v>
      </c>
      <c r="D1850" t="s">
        <v>167</v>
      </c>
      <c r="E1850" s="20">
        <v>43316</v>
      </c>
      <c r="F1850">
        <v>10650</v>
      </c>
      <c r="G1850">
        <v>30</v>
      </c>
      <c r="H1850" s="21">
        <v>825.3</v>
      </c>
      <c r="I1850" s="21">
        <v>0</v>
      </c>
      <c r="J1850" s="21">
        <v>668.49</v>
      </c>
      <c r="K1850" s="21">
        <v>156.81</v>
      </c>
      <c r="L1850">
        <v>3</v>
      </c>
    </row>
    <row r="1851" spans="1:12" x14ac:dyDescent="0.3">
      <c r="A1851" t="s">
        <v>52</v>
      </c>
      <c r="B1851" t="s">
        <v>106</v>
      </c>
      <c r="C1851" t="s">
        <v>226</v>
      </c>
      <c r="D1851" t="s">
        <v>182</v>
      </c>
      <c r="E1851" s="20">
        <v>43750</v>
      </c>
      <c r="F1851">
        <v>10529</v>
      </c>
      <c r="G1851">
        <v>10</v>
      </c>
      <c r="H1851" s="21">
        <v>20.6</v>
      </c>
      <c r="I1851" s="21">
        <v>0</v>
      </c>
      <c r="J1851" s="21">
        <v>17.059999999999999</v>
      </c>
      <c r="K1851" s="21">
        <v>3.54</v>
      </c>
      <c r="L1851">
        <v>5</v>
      </c>
    </row>
    <row r="1852" spans="1:12" x14ac:dyDescent="0.3">
      <c r="A1852" t="s">
        <v>52</v>
      </c>
      <c r="B1852" t="s">
        <v>53</v>
      </c>
      <c r="C1852" t="s">
        <v>226</v>
      </c>
      <c r="D1852" t="s">
        <v>182</v>
      </c>
      <c r="E1852" s="20">
        <v>43226</v>
      </c>
      <c r="F1852">
        <v>10760</v>
      </c>
      <c r="G1852">
        <v>12</v>
      </c>
      <c r="H1852" s="21">
        <v>192</v>
      </c>
      <c r="I1852" s="21">
        <v>38.4</v>
      </c>
      <c r="J1852" s="21">
        <v>129.19999999999999</v>
      </c>
      <c r="K1852" s="21">
        <v>24.4</v>
      </c>
      <c r="L1852">
        <v>4</v>
      </c>
    </row>
    <row r="1853" spans="1:12" x14ac:dyDescent="0.3">
      <c r="A1853" t="s">
        <v>52</v>
      </c>
      <c r="B1853" t="s">
        <v>71</v>
      </c>
      <c r="C1853" t="s">
        <v>226</v>
      </c>
      <c r="D1853" t="s">
        <v>182</v>
      </c>
      <c r="E1853" s="20">
        <v>43750</v>
      </c>
      <c r="F1853">
        <v>10529</v>
      </c>
      <c r="G1853">
        <v>20</v>
      </c>
      <c r="H1853" s="21">
        <v>274.60000000000002</v>
      </c>
      <c r="I1853" s="21">
        <v>0</v>
      </c>
      <c r="J1853" s="21">
        <v>227.37</v>
      </c>
      <c r="K1853" s="21">
        <v>47.23</v>
      </c>
      <c r="L1853">
        <v>5</v>
      </c>
    </row>
    <row r="1854" spans="1:12" x14ac:dyDescent="0.3">
      <c r="A1854" t="s">
        <v>52</v>
      </c>
      <c r="B1854" t="s">
        <v>54</v>
      </c>
      <c r="C1854" t="s">
        <v>226</v>
      </c>
      <c r="D1854" t="s">
        <v>182</v>
      </c>
      <c r="E1854" s="20">
        <v>43750</v>
      </c>
      <c r="F1854">
        <v>10529</v>
      </c>
      <c r="G1854">
        <v>14</v>
      </c>
      <c r="H1854" s="21">
        <v>517.58000000000004</v>
      </c>
      <c r="I1854" s="21">
        <v>0</v>
      </c>
      <c r="J1854" s="21">
        <v>428.56</v>
      </c>
      <c r="K1854" s="21">
        <v>89.02</v>
      </c>
      <c r="L1854">
        <v>5</v>
      </c>
    </row>
    <row r="1855" spans="1:12" x14ac:dyDescent="0.3">
      <c r="A1855" t="s">
        <v>52</v>
      </c>
      <c r="B1855" t="s">
        <v>148</v>
      </c>
      <c r="C1855" t="s">
        <v>226</v>
      </c>
      <c r="D1855" t="s">
        <v>182</v>
      </c>
      <c r="E1855" s="20">
        <v>43226</v>
      </c>
      <c r="F1855">
        <v>10760</v>
      </c>
      <c r="G1855">
        <v>40</v>
      </c>
      <c r="H1855" s="21">
        <v>1592</v>
      </c>
      <c r="I1855" s="21">
        <v>0</v>
      </c>
      <c r="J1855" s="21">
        <v>1375.61</v>
      </c>
      <c r="K1855" s="21">
        <v>216.39</v>
      </c>
      <c r="L1855">
        <v>4</v>
      </c>
    </row>
    <row r="1856" spans="1:12" x14ac:dyDescent="0.3">
      <c r="A1856" t="s">
        <v>56</v>
      </c>
      <c r="B1856" t="s">
        <v>75</v>
      </c>
      <c r="C1856" t="s">
        <v>226</v>
      </c>
      <c r="D1856" t="s">
        <v>182</v>
      </c>
      <c r="E1856" s="20">
        <v>43284</v>
      </c>
      <c r="F1856">
        <v>10649</v>
      </c>
      <c r="G1856">
        <v>15</v>
      </c>
      <c r="H1856" s="21">
        <v>182.85</v>
      </c>
      <c r="I1856" s="21">
        <v>0</v>
      </c>
      <c r="J1856" s="21">
        <v>148.11000000000001</v>
      </c>
      <c r="K1856" s="21">
        <v>34.74</v>
      </c>
      <c r="L1856">
        <v>5</v>
      </c>
    </row>
    <row r="1857" spans="1:12" x14ac:dyDescent="0.3">
      <c r="A1857" t="s">
        <v>56</v>
      </c>
      <c r="B1857" t="s">
        <v>57</v>
      </c>
      <c r="C1857" t="s">
        <v>226</v>
      </c>
      <c r="D1857" t="s">
        <v>182</v>
      </c>
      <c r="E1857" s="20">
        <v>43226</v>
      </c>
      <c r="F1857">
        <v>10760</v>
      </c>
      <c r="G1857">
        <v>30</v>
      </c>
      <c r="H1857" s="21">
        <v>464.25</v>
      </c>
      <c r="I1857" s="21">
        <v>92.85</v>
      </c>
      <c r="J1857" s="21">
        <v>300.83</v>
      </c>
      <c r="K1857" s="21">
        <v>70.569999999999993</v>
      </c>
      <c r="L1857">
        <v>4</v>
      </c>
    </row>
    <row r="1858" spans="1:12" x14ac:dyDescent="0.3">
      <c r="A1858" t="s">
        <v>58</v>
      </c>
      <c r="B1858" t="s">
        <v>118</v>
      </c>
      <c r="C1858" t="s">
        <v>226</v>
      </c>
      <c r="D1858" t="s">
        <v>182</v>
      </c>
      <c r="E1858" s="20">
        <v>43488</v>
      </c>
      <c r="F1858">
        <v>10896</v>
      </c>
      <c r="G1858">
        <v>16</v>
      </c>
      <c r="H1858" s="21">
        <v>578.72</v>
      </c>
      <c r="I1858" s="21">
        <v>0</v>
      </c>
      <c r="J1858" s="21">
        <v>510.43</v>
      </c>
      <c r="K1858" s="21">
        <v>68.290000000000006</v>
      </c>
      <c r="L1858">
        <v>4</v>
      </c>
    </row>
    <row r="1859" spans="1:12" x14ac:dyDescent="0.3">
      <c r="A1859" t="s">
        <v>77</v>
      </c>
      <c r="B1859" t="s">
        <v>120</v>
      </c>
      <c r="C1859" t="s">
        <v>226</v>
      </c>
      <c r="D1859" t="s">
        <v>182</v>
      </c>
      <c r="E1859" s="20">
        <v>43488</v>
      </c>
      <c r="F1859">
        <v>10896</v>
      </c>
      <c r="G1859">
        <v>15</v>
      </c>
      <c r="H1859" s="21">
        <v>140.85</v>
      </c>
      <c r="I1859" s="21">
        <v>0</v>
      </c>
      <c r="J1859" s="21">
        <v>124.23</v>
      </c>
      <c r="K1859" s="21">
        <v>16.62</v>
      </c>
      <c r="L1859">
        <v>4</v>
      </c>
    </row>
    <row r="1860" spans="1:12" x14ac:dyDescent="0.3">
      <c r="A1860" t="s">
        <v>61</v>
      </c>
      <c r="B1860" t="s">
        <v>62</v>
      </c>
      <c r="C1860" t="s">
        <v>226</v>
      </c>
      <c r="D1860" t="s">
        <v>182</v>
      </c>
      <c r="E1860" s="20">
        <v>43284</v>
      </c>
      <c r="F1860">
        <v>10649</v>
      </c>
      <c r="G1860">
        <v>20</v>
      </c>
      <c r="H1860" s="21">
        <v>948.6</v>
      </c>
      <c r="I1860" s="21">
        <v>0</v>
      </c>
      <c r="J1860" s="21">
        <v>768.37</v>
      </c>
      <c r="K1860" s="21">
        <v>180.23</v>
      </c>
      <c r="L1860">
        <v>5</v>
      </c>
    </row>
    <row r="1861" spans="1:12" x14ac:dyDescent="0.3">
      <c r="A1861" t="s">
        <v>43</v>
      </c>
      <c r="B1861" t="s">
        <v>68</v>
      </c>
      <c r="C1861" t="s">
        <v>227</v>
      </c>
      <c r="D1861" t="s">
        <v>137</v>
      </c>
      <c r="E1861" s="20">
        <v>43528</v>
      </c>
      <c r="F1861">
        <v>11057</v>
      </c>
      <c r="G1861">
        <v>3</v>
      </c>
      <c r="H1861" s="21">
        <v>86.1</v>
      </c>
      <c r="I1861" s="21">
        <v>0</v>
      </c>
      <c r="J1861" s="21">
        <v>75.94</v>
      </c>
      <c r="K1861" s="21">
        <v>10.16</v>
      </c>
      <c r="L1861">
        <v>2</v>
      </c>
    </row>
    <row r="1862" spans="1:12" x14ac:dyDescent="0.3">
      <c r="A1862" t="s">
        <v>43</v>
      </c>
      <c r="B1862" t="s">
        <v>46</v>
      </c>
      <c r="C1862" t="s">
        <v>227</v>
      </c>
      <c r="D1862" t="s">
        <v>137</v>
      </c>
      <c r="E1862" s="20">
        <v>43188</v>
      </c>
      <c r="F1862">
        <v>10752</v>
      </c>
      <c r="G1862">
        <v>8</v>
      </c>
      <c r="H1862" s="21">
        <v>144.16</v>
      </c>
      <c r="I1862" s="21">
        <v>0</v>
      </c>
      <c r="J1862" s="21">
        <v>116.77</v>
      </c>
      <c r="K1862" s="21">
        <v>27.39</v>
      </c>
      <c r="L1862">
        <v>2</v>
      </c>
    </row>
    <row r="1863" spans="1:12" x14ac:dyDescent="0.3">
      <c r="A1863" t="s">
        <v>52</v>
      </c>
      <c r="B1863" t="s">
        <v>106</v>
      </c>
      <c r="C1863" t="s">
        <v>227</v>
      </c>
      <c r="D1863" t="s">
        <v>137</v>
      </c>
      <c r="E1863" s="20">
        <v>43188</v>
      </c>
      <c r="F1863">
        <v>10752</v>
      </c>
      <c r="G1863">
        <v>3</v>
      </c>
      <c r="H1863" s="21">
        <v>6.57</v>
      </c>
      <c r="I1863" s="21">
        <v>0</v>
      </c>
      <c r="J1863" s="21">
        <v>5.32</v>
      </c>
      <c r="K1863" s="21">
        <v>1.25</v>
      </c>
      <c r="L1863">
        <v>2</v>
      </c>
    </row>
    <row r="1864" spans="1:12" x14ac:dyDescent="0.3">
      <c r="A1864" t="s">
        <v>43</v>
      </c>
      <c r="B1864" t="s">
        <v>88</v>
      </c>
      <c r="C1864" t="s">
        <v>229</v>
      </c>
      <c r="D1864" t="s">
        <v>228</v>
      </c>
      <c r="E1864" s="20">
        <v>43509</v>
      </c>
      <c r="F1864">
        <v>11010</v>
      </c>
      <c r="G1864">
        <v>10</v>
      </c>
      <c r="H1864" s="21">
        <v>44.7</v>
      </c>
      <c r="I1864" s="21">
        <v>0</v>
      </c>
      <c r="J1864" s="21">
        <v>39.43</v>
      </c>
      <c r="K1864" s="21">
        <v>5.27</v>
      </c>
      <c r="L1864">
        <v>6</v>
      </c>
    </row>
    <row r="1865" spans="1:12" x14ac:dyDescent="0.3">
      <c r="A1865" t="s">
        <v>52</v>
      </c>
      <c r="B1865" t="s">
        <v>71</v>
      </c>
      <c r="C1865" t="s">
        <v>229</v>
      </c>
      <c r="D1865" t="s">
        <v>228</v>
      </c>
      <c r="E1865" s="20">
        <v>43279</v>
      </c>
      <c r="F1865">
        <v>10288</v>
      </c>
      <c r="G1865">
        <v>3</v>
      </c>
      <c r="H1865" s="21">
        <v>38.81</v>
      </c>
      <c r="I1865" s="21">
        <v>3.53</v>
      </c>
      <c r="J1865" s="21">
        <v>30.48</v>
      </c>
      <c r="K1865" s="21">
        <v>4.8</v>
      </c>
      <c r="L1865">
        <v>6</v>
      </c>
    </row>
    <row r="1866" spans="1:12" x14ac:dyDescent="0.3">
      <c r="A1866" t="s">
        <v>52</v>
      </c>
      <c r="B1866" t="s">
        <v>72</v>
      </c>
      <c r="C1866" t="s">
        <v>229</v>
      </c>
      <c r="D1866" t="s">
        <v>228</v>
      </c>
      <c r="E1866" s="20">
        <v>43279</v>
      </c>
      <c r="F1866">
        <v>10288</v>
      </c>
      <c r="G1866">
        <v>10</v>
      </c>
      <c r="H1866" s="21">
        <v>369.82</v>
      </c>
      <c r="I1866" s="21">
        <v>33.619999999999997</v>
      </c>
      <c r="J1866" s="21">
        <v>290.48</v>
      </c>
      <c r="K1866" s="21">
        <v>45.72</v>
      </c>
      <c r="L1866">
        <v>6</v>
      </c>
    </row>
    <row r="1867" spans="1:12" x14ac:dyDescent="0.3">
      <c r="A1867" t="s">
        <v>52</v>
      </c>
      <c r="B1867" t="s">
        <v>135</v>
      </c>
      <c r="C1867" t="s">
        <v>229</v>
      </c>
      <c r="D1867" t="s">
        <v>228</v>
      </c>
      <c r="E1867" s="20">
        <v>43571</v>
      </c>
      <c r="F1867">
        <v>10942</v>
      </c>
      <c r="G1867">
        <v>28</v>
      </c>
      <c r="H1867" s="21">
        <v>551.88</v>
      </c>
      <c r="I1867" s="21">
        <v>0</v>
      </c>
      <c r="J1867" s="21">
        <v>486.76</v>
      </c>
      <c r="K1867" s="21">
        <v>65.12</v>
      </c>
      <c r="L1867">
        <v>6</v>
      </c>
    </row>
    <row r="1868" spans="1:12" x14ac:dyDescent="0.3">
      <c r="A1868" t="s">
        <v>61</v>
      </c>
      <c r="B1868" t="s">
        <v>81</v>
      </c>
      <c r="C1868" t="s">
        <v>229</v>
      </c>
      <c r="D1868" t="s">
        <v>228</v>
      </c>
      <c r="E1868" s="20">
        <v>43509</v>
      </c>
      <c r="F1868">
        <v>11010</v>
      </c>
      <c r="G1868">
        <v>20</v>
      </c>
      <c r="H1868" s="21">
        <v>878.8</v>
      </c>
      <c r="I1868" s="21">
        <v>0</v>
      </c>
      <c r="J1868" s="21">
        <v>775.1</v>
      </c>
      <c r="K1868" s="21">
        <v>103.7</v>
      </c>
      <c r="L1868">
        <v>6</v>
      </c>
    </row>
    <row r="1869" spans="1:12" x14ac:dyDescent="0.3">
      <c r="A1869" t="s">
        <v>63</v>
      </c>
      <c r="B1869" t="s">
        <v>84</v>
      </c>
      <c r="C1869" t="s">
        <v>229</v>
      </c>
      <c r="D1869" t="s">
        <v>228</v>
      </c>
      <c r="E1869" s="20">
        <v>43468</v>
      </c>
      <c r="F1869">
        <v>10428</v>
      </c>
      <c r="G1869">
        <v>20</v>
      </c>
      <c r="H1869" s="21">
        <v>241.4</v>
      </c>
      <c r="I1869" s="21">
        <v>0</v>
      </c>
      <c r="J1869" s="21">
        <v>199.88</v>
      </c>
      <c r="K1869" s="21">
        <v>41.52</v>
      </c>
      <c r="L1869">
        <v>6</v>
      </c>
    </row>
    <row r="1870" spans="1:12" x14ac:dyDescent="0.3">
      <c r="A1870" t="s">
        <v>43</v>
      </c>
      <c r="B1870" t="s">
        <v>88</v>
      </c>
      <c r="C1870" t="s">
        <v>230</v>
      </c>
      <c r="D1870" t="s">
        <v>163</v>
      </c>
      <c r="E1870" s="20">
        <v>43633</v>
      </c>
      <c r="F1870">
        <v>10883</v>
      </c>
      <c r="G1870">
        <v>8</v>
      </c>
      <c r="H1870" s="21">
        <v>34.799999999999997</v>
      </c>
      <c r="I1870" s="21">
        <v>0</v>
      </c>
      <c r="J1870" s="21">
        <v>30.69</v>
      </c>
      <c r="K1870" s="21">
        <v>4.1100000000000003</v>
      </c>
      <c r="L1870">
        <v>7</v>
      </c>
    </row>
    <row r="1871" spans="1:12" x14ac:dyDescent="0.3">
      <c r="A1871" t="s">
        <v>43</v>
      </c>
      <c r="B1871" t="s">
        <v>88</v>
      </c>
      <c r="C1871" t="s">
        <v>230</v>
      </c>
      <c r="D1871" t="s">
        <v>163</v>
      </c>
      <c r="E1871" s="20">
        <v>43613</v>
      </c>
      <c r="F1871">
        <v>10263</v>
      </c>
      <c r="G1871">
        <v>28</v>
      </c>
      <c r="H1871" s="21">
        <v>114.52</v>
      </c>
      <c r="I1871" s="21">
        <v>0</v>
      </c>
      <c r="J1871" s="21">
        <v>100.78</v>
      </c>
      <c r="K1871" s="21">
        <v>13.74</v>
      </c>
      <c r="L1871">
        <v>7</v>
      </c>
    </row>
    <row r="1872" spans="1:12" x14ac:dyDescent="0.3">
      <c r="A1872" t="s">
        <v>43</v>
      </c>
      <c r="B1872" t="s">
        <v>67</v>
      </c>
      <c r="C1872" t="s">
        <v>230</v>
      </c>
      <c r="D1872" t="s">
        <v>163</v>
      </c>
      <c r="E1872" s="20">
        <v>43514</v>
      </c>
      <c r="F1872">
        <v>11021</v>
      </c>
      <c r="G1872">
        <v>11</v>
      </c>
      <c r="H1872" s="21">
        <v>244.75</v>
      </c>
      <c r="I1872" s="21">
        <v>48.95</v>
      </c>
      <c r="J1872" s="21">
        <v>172.7</v>
      </c>
      <c r="K1872" s="21">
        <v>23.1</v>
      </c>
      <c r="L1872">
        <v>8</v>
      </c>
    </row>
    <row r="1873" spans="1:12" x14ac:dyDescent="0.3">
      <c r="A1873" t="s">
        <v>43</v>
      </c>
      <c r="B1873" t="s">
        <v>87</v>
      </c>
      <c r="C1873" t="s">
        <v>230</v>
      </c>
      <c r="D1873" t="s">
        <v>163</v>
      </c>
      <c r="E1873" s="20">
        <v>43400</v>
      </c>
      <c r="F1873">
        <v>10788</v>
      </c>
      <c r="G1873">
        <v>40</v>
      </c>
      <c r="H1873" s="21">
        <v>351.54</v>
      </c>
      <c r="I1873" s="21">
        <v>16.739999999999998</v>
      </c>
      <c r="J1873" s="21">
        <v>271.19</v>
      </c>
      <c r="K1873" s="21">
        <v>63.61</v>
      </c>
      <c r="L1873">
        <v>8</v>
      </c>
    </row>
    <row r="1874" spans="1:12" x14ac:dyDescent="0.3">
      <c r="A1874" t="s">
        <v>43</v>
      </c>
      <c r="B1874" t="s">
        <v>46</v>
      </c>
      <c r="C1874" t="s">
        <v>230</v>
      </c>
      <c r="D1874" t="s">
        <v>163</v>
      </c>
      <c r="E1874" s="20">
        <v>43228</v>
      </c>
      <c r="F1874">
        <v>10691</v>
      </c>
      <c r="G1874">
        <v>30</v>
      </c>
      <c r="H1874" s="21">
        <v>639</v>
      </c>
      <c r="I1874" s="21">
        <v>0</v>
      </c>
      <c r="J1874" s="21">
        <v>517.59</v>
      </c>
      <c r="K1874" s="21">
        <v>121.41</v>
      </c>
      <c r="L1874">
        <v>7</v>
      </c>
    </row>
    <row r="1875" spans="1:12" x14ac:dyDescent="0.3">
      <c r="A1875" t="s">
        <v>43</v>
      </c>
      <c r="B1875" t="s">
        <v>68</v>
      </c>
      <c r="C1875" t="s">
        <v>230</v>
      </c>
      <c r="D1875" t="s">
        <v>163</v>
      </c>
      <c r="E1875" s="20">
        <v>43501</v>
      </c>
      <c r="F1875">
        <v>10991</v>
      </c>
      <c r="G1875">
        <v>20</v>
      </c>
      <c r="H1875" s="21">
        <v>716.16</v>
      </c>
      <c r="I1875" s="21">
        <v>119.36</v>
      </c>
      <c r="J1875" s="21">
        <v>526.38</v>
      </c>
      <c r="K1875" s="21">
        <v>70.42</v>
      </c>
      <c r="L1875">
        <v>8</v>
      </c>
    </row>
    <row r="1876" spans="1:12" x14ac:dyDescent="0.3">
      <c r="A1876" t="s">
        <v>43</v>
      </c>
      <c r="B1876" t="s">
        <v>46</v>
      </c>
      <c r="C1876" t="s">
        <v>230</v>
      </c>
      <c r="D1876" t="s">
        <v>163</v>
      </c>
      <c r="E1876" s="20">
        <v>42912</v>
      </c>
      <c r="F1876">
        <v>10285</v>
      </c>
      <c r="G1876">
        <v>45</v>
      </c>
      <c r="H1876" s="21">
        <v>1064.8800000000001</v>
      </c>
      <c r="I1876" s="21">
        <v>177.48</v>
      </c>
      <c r="J1876" s="21">
        <v>766.71</v>
      </c>
      <c r="K1876" s="21">
        <v>120.69</v>
      </c>
      <c r="L1876">
        <v>8</v>
      </c>
    </row>
    <row r="1877" spans="1:12" x14ac:dyDescent="0.3">
      <c r="A1877" t="s">
        <v>43</v>
      </c>
      <c r="B1877" t="s">
        <v>67</v>
      </c>
      <c r="C1877" t="s">
        <v>230</v>
      </c>
      <c r="D1877" t="s">
        <v>163</v>
      </c>
      <c r="E1877" s="20">
        <v>43501</v>
      </c>
      <c r="F1877">
        <v>10991</v>
      </c>
      <c r="G1877">
        <v>50</v>
      </c>
      <c r="H1877" s="21">
        <v>1084.8</v>
      </c>
      <c r="I1877" s="21">
        <v>180.8</v>
      </c>
      <c r="J1877" s="21">
        <v>797.33</v>
      </c>
      <c r="K1877" s="21">
        <v>106.67</v>
      </c>
      <c r="L1877">
        <v>8</v>
      </c>
    </row>
    <row r="1878" spans="1:12" x14ac:dyDescent="0.3">
      <c r="A1878" t="s">
        <v>43</v>
      </c>
      <c r="B1878" t="s">
        <v>67</v>
      </c>
      <c r="C1878" t="s">
        <v>230</v>
      </c>
      <c r="D1878" t="s">
        <v>163</v>
      </c>
      <c r="E1878" s="20">
        <v>43062</v>
      </c>
      <c r="F1878">
        <v>10418</v>
      </c>
      <c r="G1878">
        <v>60</v>
      </c>
      <c r="H1878" s="21">
        <v>1164.5999999999999</v>
      </c>
      <c r="I1878" s="21">
        <v>0</v>
      </c>
      <c r="J1878" s="21">
        <v>964.29</v>
      </c>
      <c r="K1878" s="21">
        <v>200.31</v>
      </c>
      <c r="L1878">
        <v>7</v>
      </c>
    </row>
    <row r="1879" spans="1:12" x14ac:dyDescent="0.3">
      <c r="A1879" t="s">
        <v>43</v>
      </c>
      <c r="B1879" t="s">
        <v>93</v>
      </c>
      <c r="C1879" t="s">
        <v>230</v>
      </c>
      <c r="D1879" t="s">
        <v>163</v>
      </c>
      <c r="E1879" s="20">
        <v>43631</v>
      </c>
      <c r="F1879">
        <v>10938</v>
      </c>
      <c r="G1879">
        <v>35</v>
      </c>
      <c r="H1879" s="21">
        <v>1411.81</v>
      </c>
      <c r="I1879" s="21">
        <v>282.36</v>
      </c>
      <c r="J1879" s="21">
        <v>996.18</v>
      </c>
      <c r="K1879" s="21">
        <v>133.27000000000001</v>
      </c>
      <c r="L1879">
        <v>7</v>
      </c>
    </row>
    <row r="1880" spans="1:12" x14ac:dyDescent="0.3">
      <c r="A1880" t="s">
        <v>43</v>
      </c>
      <c r="B1880" t="s">
        <v>68</v>
      </c>
      <c r="C1880" t="s">
        <v>230</v>
      </c>
      <c r="D1880" t="s">
        <v>163</v>
      </c>
      <c r="E1880" s="20">
        <v>43323</v>
      </c>
      <c r="F1880">
        <v>10694</v>
      </c>
      <c r="G1880">
        <v>50</v>
      </c>
      <c r="H1880" s="21">
        <v>1350.5</v>
      </c>
      <c r="I1880" s="21">
        <v>0</v>
      </c>
      <c r="J1880" s="21">
        <v>1093.9100000000001</v>
      </c>
      <c r="K1880" s="21">
        <v>256.58999999999997</v>
      </c>
      <c r="L1880">
        <v>7</v>
      </c>
    </row>
    <row r="1881" spans="1:12" x14ac:dyDescent="0.3">
      <c r="A1881" t="s">
        <v>47</v>
      </c>
      <c r="B1881" t="s">
        <v>95</v>
      </c>
      <c r="C1881" t="s">
        <v>230</v>
      </c>
      <c r="D1881" t="s">
        <v>163</v>
      </c>
      <c r="E1881" s="20">
        <v>43565</v>
      </c>
      <c r="F1881">
        <v>10871</v>
      </c>
      <c r="G1881">
        <v>50</v>
      </c>
      <c r="H1881" s="21">
        <v>197.4</v>
      </c>
      <c r="I1881" s="21">
        <v>9.4</v>
      </c>
      <c r="J1881" s="21">
        <v>165.82</v>
      </c>
      <c r="K1881" s="21">
        <v>22.18</v>
      </c>
      <c r="L1881">
        <v>8</v>
      </c>
    </row>
    <row r="1882" spans="1:12" x14ac:dyDescent="0.3">
      <c r="A1882" t="s">
        <v>47</v>
      </c>
      <c r="B1882" t="s">
        <v>69</v>
      </c>
      <c r="C1882" t="s">
        <v>230</v>
      </c>
      <c r="D1882" t="s">
        <v>163</v>
      </c>
      <c r="E1882" s="20">
        <v>43033</v>
      </c>
      <c r="F1882">
        <v>10451</v>
      </c>
      <c r="G1882">
        <v>28</v>
      </c>
      <c r="H1882" s="21">
        <v>328.33</v>
      </c>
      <c r="I1882" s="21">
        <v>29.85</v>
      </c>
      <c r="J1882" s="21">
        <v>247.14</v>
      </c>
      <c r="K1882" s="21">
        <v>51.34</v>
      </c>
      <c r="L1882">
        <v>7</v>
      </c>
    </row>
    <row r="1883" spans="1:12" x14ac:dyDescent="0.3">
      <c r="A1883" t="s">
        <v>47</v>
      </c>
      <c r="B1883" t="s">
        <v>100</v>
      </c>
      <c r="C1883" t="s">
        <v>230</v>
      </c>
      <c r="D1883" t="s">
        <v>163</v>
      </c>
      <c r="E1883" s="20">
        <v>43033</v>
      </c>
      <c r="F1883">
        <v>10451</v>
      </c>
      <c r="G1883">
        <v>55</v>
      </c>
      <c r="H1883" s="21">
        <v>756.86</v>
      </c>
      <c r="I1883" s="21">
        <v>68.81</v>
      </c>
      <c r="J1883" s="21">
        <v>569.71</v>
      </c>
      <c r="K1883" s="21">
        <v>118.34</v>
      </c>
      <c r="L1883">
        <v>7</v>
      </c>
    </row>
    <row r="1884" spans="1:12" x14ac:dyDescent="0.3">
      <c r="A1884" t="s">
        <v>47</v>
      </c>
      <c r="B1884" t="s">
        <v>69</v>
      </c>
      <c r="C1884" t="s">
        <v>230</v>
      </c>
      <c r="D1884" t="s">
        <v>163</v>
      </c>
      <c r="E1884" s="20">
        <v>43382</v>
      </c>
      <c r="F1884">
        <v>10765</v>
      </c>
      <c r="G1884">
        <v>80</v>
      </c>
      <c r="H1884" s="21">
        <v>842.16</v>
      </c>
      <c r="I1884" s="21">
        <v>76.56</v>
      </c>
      <c r="J1884" s="21">
        <v>620.14</v>
      </c>
      <c r="K1884" s="21">
        <v>145.46</v>
      </c>
      <c r="L1884">
        <v>7</v>
      </c>
    </row>
    <row r="1885" spans="1:12" x14ac:dyDescent="0.3">
      <c r="A1885" t="s">
        <v>47</v>
      </c>
      <c r="B1885" t="s">
        <v>100</v>
      </c>
      <c r="C1885" t="s">
        <v>230</v>
      </c>
      <c r="D1885" t="s">
        <v>163</v>
      </c>
      <c r="E1885" s="20">
        <v>43383</v>
      </c>
      <c r="F1885">
        <v>10658</v>
      </c>
      <c r="G1885">
        <v>70</v>
      </c>
      <c r="H1885" s="21">
        <v>937.86</v>
      </c>
      <c r="I1885" s="21">
        <v>44.66</v>
      </c>
      <c r="J1885" s="21">
        <v>723.49</v>
      </c>
      <c r="K1885" s="21">
        <v>169.71</v>
      </c>
      <c r="L1885">
        <v>7</v>
      </c>
    </row>
    <row r="1886" spans="1:12" x14ac:dyDescent="0.3">
      <c r="A1886" t="s">
        <v>47</v>
      </c>
      <c r="B1886" t="s">
        <v>99</v>
      </c>
      <c r="C1886" t="s">
        <v>230</v>
      </c>
      <c r="D1886" t="s">
        <v>163</v>
      </c>
      <c r="E1886" s="20">
        <v>42789</v>
      </c>
      <c r="F1886">
        <v>10540</v>
      </c>
      <c r="G1886">
        <v>60</v>
      </c>
      <c r="H1886" s="21">
        <v>1146</v>
      </c>
      <c r="I1886" s="21">
        <v>0</v>
      </c>
      <c r="J1886" s="21">
        <v>928.26</v>
      </c>
      <c r="K1886" s="21">
        <v>217.74</v>
      </c>
      <c r="L1886">
        <v>8</v>
      </c>
    </row>
    <row r="1887" spans="1:12" x14ac:dyDescent="0.3">
      <c r="A1887" t="s">
        <v>47</v>
      </c>
      <c r="B1887" t="s">
        <v>49</v>
      </c>
      <c r="C1887" t="s">
        <v>230</v>
      </c>
      <c r="D1887" t="s">
        <v>163</v>
      </c>
      <c r="E1887" s="20">
        <v>43213</v>
      </c>
      <c r="F1887">
        <v>10745</v>
      </c>
      <c r="G1887">
        <v>16</v>
      </c>
      <c r="H1887" s="21">
        <v>1146.08</v>
      </c>
      <c r="I1887" s="21">
        <v>0</v>
      </c>
      <c r="J1887" s="21">
        <v>928.33</v>
      </c>
      <c r="K1887" s="21">
        <v>217.75</v>
      </c>
      <c r="L1887">
        <v>8</v>
      </c>
    </row>
    <row r="1888" spans="1:12" x14ac:dyDescent="0.3">
      <c r="A1888" t="s">
        <v>47</v>
      </c>
      <c r="B1888" t="s">
        <v>97</v>
      </c>
      <c r="C1888" t="s">
        <v>230</v>
      </c>
      <c r="D1888" t="s">
        <v>163</v>
      </c>
      <c r="E1888" s="20">
        <v>43671</v>
      </c>
      <c r="F1888">
        <v>10962</v>
      </c>
      <c r="G1888">
        <v>20</v>
      </c>
      <c r="H1888" s="21">
        <v>1155.4000000000001</v>
      </c>
      <c r="I1888" s="21">
        <v>0</v>
      </c>
      <c r="J1888" s="21">
        <v>1019.06</v>
      </c>
      <c r="K1888" s="21">
        <v>136.34</v>
      </c>
      <c r="L1888">
        <v>7</v>
      </c>
    </row>
    <row r="1889" spans="1:12" x14ac:dyDescent="0.3">
      <c r="A1889" t="s">
        <v>47</v>
      </c>
      <c r="B1889" t="s">
        <v>101</v>
      </c>
      <c r="C1889" t="s">
        <v>230</v>
      </c>
      <c r="D1889" t="s">
        <v>163</v>
      </c>
      <c r="E1889" s="20">
        <v>43626</v>
      </c>
      <c r="F1889">
        <v>10527</v>
      </c>
      <c r="G1889">
        <v>50</v>
      </c>
      <c r="H1889" s="21">
        <v>1294.1500000000001</v>
      </c>
      <c r="I1889" s="21">
        <v>117.65</v>
      </c>
      <c r="J1889" s="21">
        <v>1038.55</v>
      </c>
      <c r="K1889" s="21">
        <v>137.94999999999999</v>
      </c>
      <c r="L1889">
        <v>8</v>
      </c>
    </row>
    <row r="1890" spans="1:12" x14ac:dyDescent="0.3">
      <c r="A1890" t="s">
        <v>47</v>
      </c>
      <c r="B1890" t="s">
        <v>96</v>
      </c>
      <c r="C1890" t="s">
        <v>230</v>
      </c>
      <c r="D1890" t="s">
        <v>163</v>
      </c>
      <c r="E1890" s="20">
        <v>43746</v>
      </c>
      <c r="F1890">
        <v>10345</v>
      </c>
      <c r="G1890">
        <v>70</v>
      </c>
      <c r="H1890" s="21">
        <v>1432.2</v>
      </c>
      <c r="I1890" s="21">
        <v>0</v>
      </c>
      <c r="J1890" s="21">
        <v>1237.42</v>
      </c>
      <c r="K1890" s="21">
        <v>194.78</v>
      </c>
      <c r="L1890">
        <v>7</v>
      </c>
    </row>
    <row r="1891" spans="1:12" x14ac:dyDescent="0.3">
      <c r="A1891" t="s">
        <v>47</v>
      </c>
      <c r="B1891" t="s">
        <v>49</v>
      </c>
      <c r="C1891" t="s">
        <v>230</v>
      </c>
      <c r="D1891" t="s">
        <v>163</v>
      </c>
      <c r="E1891" s="20">
        <v>43228</v>
      </c>
      <c r="F1891">
        <v>10691</v>
      </c>
      <c r="G1891">
        <v>24</v>
      </c>
      <c r="H1891" s="21">
        <v>1781.04</v>
      </c>
      <c r="I1891" s="21">
        <v>0</v>
      </c>
      <c r="J1891" s="21">
        <v>1442.64</v>
      </c>
      <c r="K1891" s="21">
        <v>338.4</v>
      </c>
      <c r="L1891">
        <v>7</v>
      </c>
    </row>
    <row r="1892" spans="1:12" x14ac:dyDescent="0.3">
      <c r="A1892" t="s">
        <v>47</v>
      </c>
      <c r="B1892" t="s">
        <v>97</v>
      </c>
      <c r="C1892" t="s">
        <v>230</v>
      </c>
      <c r="D1892" t="s">
        <v>163</v>
      </c>
      <c r="E1892" s="20">
        <v>42758</v>
      </c>
      <c r="F1892">
        <v>10479</v>
      </c>
      <c r="G1892">
        <v>28</v>
      </c>
      <c r="H1892" s="21">
        <v>1833.16</v>
      </c>
      <c r="I1892" s="21">
        <v>0</v>
      </c>
      <c r="J1892" s="21">
        <v>1517.86</v>
      </c>
      <c r="K1892" s="21">
        <v>315.3</v>
      </c>
      <c r="L1892">
        <v>8</v>
      </c>
    </row>
    <row r="1893" spans="1:12" x14ac:dyDescent="0.3">
      <c r="A1893" t="s">
        <v>47</v>
      </c>
      <c r="B1893" t="s">
        <v>97</v>
      </c>
      <c r="C1893" t="s">
        <v>230</v>
      </c>
      <c r="D1893" t="s">
        <v>163</v>
      </c>
      <c r="E1893" s="20">
        <v>42912</v>
      </c>
      <c r="F1893">
        <v>10285</v>
      </c>
      <c r="G1893">
        <v>36</v>
      </c>
      <c r="H1893" s="21">
        <v>2633.47</v>
      </c>
      <c r="I1893" s="21">
        <v>438.91</v>
      </c>
      <c r="J1893" s="21">
        <v>1896.1</v>
      </c>
      <c r="K1893" s="21">
        <v>298.45999999999998</v>
      </c>
      <c r="L1893">
        <v>8</v>
      </c>
    </row>
    <row r="1894" spans="1:12" x14ac:dyDescent="0.3">
      <c r="A1894" t="s">
        <v>47</v>
      </c>
      <c r="B1894" t="s">
        <v>134</v>
      </c>
      <c r="C1894" t="s">
        <v>230</v>
      </c>
      <c r="D1894" t="s">
        <v>163</v>
      </c>
      <c r="E1894" s="20">
        <v>42789</v>
      </c>
      <c r="F1894">
        <v>10540</v>
      </c>
      <c r="G1894">
        <v>30</v>
      </c>
      <c r="H1894" s="21">
        <v>2527.1999999999998</v>
      </c>
      <c r="I1894" s="21">
        <v>0</v>
      </c>
      <c r="J1894" s="21">
        <v>2047.03</v>
      </c>
      <c r="K1894" s="21">
        <v>480.17</v>
      </c>
      <c r="L1894">
        <v>8</v>
      </c>
    </row>
    <row r="1895" spans="1:12" x14ac:dyDescent="0.3">
      <c r="A1895" t="s">
        <v>47</v>
      </c>
      <c r="B1895" t="s">
        <v>134</v>
      </c>
      <c r="C1895" t="s">
        <v>230</v>
      </c>
      <c r="D1895" t="s">
        <v>163</v>
      </c>
      <c r="E1895" s="20">
        <v>42758</v>
      </c>
      <c r="F1895">
        <v>10479</v>
      </c>
      <c r="G1895">
        <v>30</v>
      </c>
      <c r="H1895" s="21">
        <v>2492.1</v>
      </c>
      <c r="I1895" s="21">
        <v>0</v>
      </c>
      <c r="J1895" s="21">
        <v>2063.46</v>
      </c>
      <c r="K1895" s="21">
        <v>428.64</v>
      </c>
      <c r="L1895">
        <v>8</v>
      </c>
    </row>
    <row r="1896" spans="1:12" x14ac:dyDescent="0.3">
      <c r="A1896" t="s">
        <v>47</v>
      </c>
      <c r="B1896" t="s">
        <v>98</v>
      </c>
      <c r="C1896" t="s">
        <v>230</v>
      </c>
      <c r="D1896" t="s">
        <v>163</v>
      </c>
      <c r="E1896" s="20">
        <v>43746</v>
      </c>
      <c r="F1896">
        <v>10361</v>
      </c>
      <c r="G1896">
        <v>54</v>
      </c>
      <c r="H1896" s="21">
        <v>3596.08</v>
      </c>
      <c r="I1896" s="21">
        <v>326.92</v>
      </c>
      <c r="J1896" s="21">
        <v>2824.55</v>
      </c>
      <c r="K1896" s="21">
        <v>444.61</v>
      </c>
      <c r="L1896">
        <v>7</v>
      </c>
    </row>
    <row r="1897" spans="1:12" x14ac:dyDescent="0.3">
      <c r="A1897" t="s">
        <v>47</v>
      </c>
      <c r="B1897" t="s">
        <v>49</v>
      </c>
      <c r="C1897" t="s">
        <v>230</v>
      </c>
      <c r="D1897" t="s">
        <v>163</v>
      </c>
      <c r="E1897" s="20">
        <v>43346</v>
      </c>
      <c r="F1897">
        <v>10721</v>
      </c>
      <c r="G1897">
        <v>50</v>
      </c>
      <c r="H1897" s="21">
        <v>3967.43</v>
      </c>
      <c r="I1897" s="21">
        <v>188.93</v>
      </c>
      <c r="J1897" s="21">
        <v>3060.59</v>
      </c>
      <c r="K1897" s="21">
        <v>717.91</v>
      </c>
      <c r="L1897">
        <v>8</v>
      </c>
    </row>
    <row r="1898" spans="1:12" x14ac:dyDescent="0.3">
      <c r="A1898" t="s">
        <v>47</v>
      </c>
      <c r="B1898" t="s">
        <v>134</v>
      </c>
      <c r="C1898" t="s">
        <v>230</v>
      </c>
      <c r="D1898" t="s">
        <v>163</v>
      </c>
      <c r="E1898" s="20">
        <v>43593</v>
      </c>
      <c r="F1898">
        <v>10865</v>
      </c>
      <c r="G1898">
        <v>60</v>
      </c>
      <c r="H1898" s="21">
        <v>5111.82</v>
      </c>
      <c r="I1898" s="21">
        <v>243.42</v>
      </c>
      <c r="J1898" s="21">
        <v>4293.93</v>
      </c>
      <c r="K1898" s="21">
        <v>574.47</v>
      </c>
      <c r="L1898">
        <v>8</v>
      </c>
    </row>
    <row r="1899" spans="1:12" x14ac:dyDescent="0.3">
      <c r="A1899" t="s">
        <v>47</v>
      </c>
      <c r="B1899" t="s">
        <v>98</v>
      </c>
      <c r="C1899" t="s">
        <v>230</v>
      </c>
      <c r="D1899" t="s">
        <v>163</v>
      </c>
      <c r="E1899" s="20">
        <v>43593</v>
      </c>
      <c r="F1899">
        <v>10865</v>
      </c>
      <c r="G1899">
        <v>80</v>
      </c>
      <c r="H1899" s="21">
        <v>5286.96</v>
      </c>
      <c r="I1899" s="21">
        <v>251.76</v>
      </c>
      <c r="J1899" s="21">
        <v>4441.05</v>
      </c>
      <c r="K1899" s="21">
        <v>594.15</v>
      </c>
      <c r="L1899">
        <v>8</v>
      </c>
    </row>
    <row r="1900" spans="1:12" x14ac:dyDescent="0.3">
      <c r="A1900" t="s">
        <v>47</v>
      </c>
      <c r="B1900" t="s">
        <v>51</v>
      </c>
      <c r="C1900" t="s">
        <v>230</v>
      </c>
      <c r="D1900" t="s">
        <v>163</v>
      </c>
      <c r="E1900" s="20">
        <v>43322</v>
      </c>
      <c r="F1900">
        <v>10273</v>
      </c>
      <c r="G1900">
        <v>33</v>
      </c>
      <c r="H1900" s="21">
        <v>14281.34</v>
      </c>
      <c r="I1900" s="21">
        <v>680.06</v>
      </c>
      <c r="J1900" s="21">
        <v>11751.51</v>
      </c>
      <c r="K1900" s="21">
        <v>1849.77</v>
      </c>
      <c r="L1900">
        <v>7</v>
      </c>
    </row>
    <row r="1901" spans="1:12" x14ac:dyDescent="0.3">
      <c r="A1901" t="s">
        <v>47</v>
      </c>
      <c r="B1901" t="s">
        <v>51</v>
      </c>
      <c r="C1901" t="s">
        <v>230</v>
      </c>
      <c r="D1901" t="s">
        <v>163</v>
      </c>
      <c r="E1901" s="20">
        <v>43671</v>
      </c>
      <c r="F1901">
        <v>10962</v>
      </c>
      <c r="G1901">
        <v>44</v>
      </c>
      <c r="H1901" s="21">
        <v>16628.48</v>
      </c>
      <c r="I1901" s="21">
        <v>0</v>
      </c>
      <c r="J1901" s="21">
        <v>16153.18</v>
      </c>
      <c r="K1901" s="21">
        <v>475.3</v>
      </c>
      <c r="L1901">
        <v>7</v>
      </c>
    </row>
    <row r="1902" spans="1:12" x14ac:dyDescent="0.3">
      <c r="A1902" t="s">
        <v>47</v>
      </c>
      <c r="B1902" t="s">
        <v>51</v>
      </c>
      <c r="C1902" t="s">
        <v>230</v>
      </c>
      <c r="D1902" t="s">
        <v>163</v>
      </c>
      <c r="E1902" s="20">
        <v>43501</v>
      </c>
      <c r="F1902">
        <v>10991</v>
      </c>
      <c r="G1902">
        <v>90</v>
      </c>
      <c r="H1902" s="21">
        <v>43755.12</v>
      </c>
      <c r="I1902" s="21">
        <v>7292.52</v>
      </c>
      <c r="J1902" s="21">
        <v>32160.01</v>
      </c>
      <c r="K1902" s="21">
        <v>4302.59</v>
      </c>
      <c r="L1902">
        <v>8</v>
      </c>
    </row>
    <row r="1903" spans="1:12" x14ac:dyDescent="0.3">
      <c r="A1903" t="s">
        <v>52</v>
      </c>
      <c r="B1903" t="s">
        <v>106</v>
      </c>
      <c r="C1903" t="s">
        <v>230</v>
      </c>
      <c r="D1903" t="s">
        <v>163</v>
      </c>
      <c r="E1903" s="20">
        <v>43671</v>
      </c>
      <c r="F1903">
        <v>10962</v>
      </c>
      <c r="G1903">
        <v>9</v>
      </c>
      <c r="H1903" s="21">
        <v>17.46</v>
      </c>
      <c r="I1903" s="21">
        <v>0</v>
      </c>
      <c r="J1903" s="21">
        <v>15.42</v>
      </c>
      <c r="K1903" s="21">
        <v>2.04</v>
      </c>
      <c r="L1903">
        <v>7</v>
      </c>
    </row>
    <row r="1904" spans="1:12" x14ac:dyDescent="0.3">
      <c r="A1904" t="s">
        <v>52</v>
      </c>
      <c r="B1904" t="s">
        <v>89</v>
      </c>
      <c r="C1904" t="s">
        <v>230</v>
      </c>
      <c r="D1904" t="s">
        <v>163</v>
      </c>
      <c r="E1904" s="20">
        <v>43565</v>
      </c>
      <c r="F1904">
        <v>10871</v>
      </c>
      <c r="G1904">
        <v>12</v>
      </c>
      <c r="H1904" s="21">
        <v>121.34</v>
      </c>
      <c r="I1904" s="21">
        <v>5.78</v>
      </c>
      <c r="J1904" s="21">
        <v>101.92</v>
      </c>
      <c r="K1904" s="21">
        <v>13.64</v>
      </c>
      <c r="L1904">
        <v>8</v>
      </c>
    </row>
    <row r="1905" spans="1:12" x14ac:dyDescent="0.3">
      <c r="A1905" t="s">
        <v>52</v>
      </c>
      <c r="B1905" t="s">
        <v>135</v>
      </c>
      <c r="C1905" t="s">
        <v>230</v>
      </c>
      <c r="D1905" t="s">
        <v>163</v>
      </c>
      <c r="E1905" s="20">
        <v>42908</v>
      </c>
      <c r="F1905">
        <v>10539</v>
      </c>
      <c r="G1905">
        <v>6</v>
      </c>
      <c r="H1905" s="21">
        <v>125.4</v>
      </c>
      <c r="I1905" s="21">
        <v>0</v>
      </c>
      <c r="J1905" s="21">
        <v>102.26</v>
      </c>
      <c r="K1905" s="21">
        <v>23.14</v>
      </c>
      <c r="L1905">
        <v>8</v>
      </c>
    </row>
    <row r="1906" spans="1:12" x14ac:dyDescent="0.3">
      <c r="A1906" t="s">
        <v>52</v>
      </c>
      <c r="B1906" t="s">
        <v>108</v>
      </c>
      <c r="C1906" t="s">
        <v>230</v>
      </c>
      <c r="D1906" t="s">
        <v>163</v>
      </c>
      <c r="E1906" s="20">
        <v>42908</v>
      </c>
      <c r="F1906">
        <v>10539</v>
      </c>
      <c r="G1906">
        <v>15</v>
      </c>
      <c r="H1906" s="21">
        <v>163.65</v>
      </c>
      <c r="I1906" s="21">
        <v>0</v>
      </c>
      <c r="J1906" s="21">
        <v>132.56</v>
      </c>
      <c r="K1906" s="21">
        <v>31.09</v>
      </c>
      <c r="L1906">
        <v>8</v>
      </c>
    </row>
    <row r="1907" spans="1:12" x14ac:dyDescent="0.3">
      <c r="A1907" t="s">
        <v>52</v>
      </c>
      <c r="B1907" t="s">
        <v>105</v>
      </c>
      <c r="C1907" t="s">
        <v>230</v>
      </c>
      <c r="D1907" t="s">
        <v>163</v>
      </c>
      <c r="E1907" s="20">
        <v>43323</v>
      </c>
      <c r="F1907">
        <v>10694</v>
      </c>
      <c r="G1907">
        <v>25</v>
      </c>
      <c r="H1907" s="21">
        <v>202.5</v>
      </c>
      <c r="I1907" s="21">
        <v>0</v>
      </c>
      <c r="J1907" s="21">
        <v>164.03</v>
      </c>
      <c r="K1907" s="21">
        <v>38.47</v>
      </c>
      <c r="L1907">
        <v>7</v>
      </c>
    </row>
    <row r="1908" spans="1:12" x14ac:dyDescent="0.3">
      <c r="A1908" t="s">
        <v>52</v>
      </c>
      <c r="B1908" t="s">
        <v>104</v>
      </c>
      <c r="C1908" t="s">
        <v>230</v>
      </c>
      <c r="D1908" t="s">
        <v>163</v>
      </c>
      <c r="E1908" s="20">
        <v>43383</v>
      </c>
      <c r="F1908">
        <v>10658</v>
      </c>
      <c r="G1908">
        <v>55</v>
      </c>
      <c r="H1908" s="21">
        <v>265.64999999999998</v>
      </c>
      <c r="I1908" s="21">
        <v>12.65</v>
      </c>
      <c r="J1908" s="21">
        <v>204.93</v>
      </c>
      <c r="K1908" s="21">
        <v>48.07</v>
      </c>
      <c r="L1908">
        <v>7</v>
      </c>
    </row>
    <row r="1909" spans="1:12" x14ac:dyDescent="0.3">
      <c r="A1909" t="s">
        <v>52</v>
      </c>
      <c r="B1909" t="s">
        <v>104</v>
      </c>
      <c r="C1909" t="s">
        <v>230</v>
      </c>
      <c r="D1909" t="s">
        <v>163</v>
      </c>
      <c r="E1909" s="20">
        <v>43746</v>
      </c>
      <c r="F1909">
        <v>10361</v>
      </c>
      <c r="G1909">
        <v>55</v>
      </c>
      <c r="H1909" s="21">
        <v>282.54000000000002</v>
      </c>
      <c r="I1909" s="21">
        <v>25.69</v>
      </c>
      <c r="J1909" s="21">
        <v>221.92</v>
      </c>
      <c r="K1909" s="21">
        <v>34.93</v>
      </c>
      <c r="L1909">
        <v>7</v>
      </c>
    </row>
    <row r="1910" spans="1:12" x14ac:dyDescent="0.3">
      <c r="A1910" t="s">
        <v>52</v>
      </c>
      <c r="B1910" t="s">
        <v>104</v>
      </c>
      <c r="C1910" t="s">
        <v>230</v>
      </c>
      <c r="D1910" t="s">
        <v>163</v>
      </c>
      <c r="E1910" s="20">
        <v>43631</v>
      </c>
      <c r="F1910">
        <v>10938</v>
      </c>
      <c r="G1910">
        <v>49</v>
      </c>
      <c r="H1910" s="21">
        <v>322.18</v>
      </c>
      <c r="I1910" s="21">
        <v>64.44</v>
      </c>
      <c r="J1910" s="21">
        <v>227.33</v>
      </c>
      <c r="K1910" s="21">
        <v>30.41</v>
      </c>
      <c r="L1910">
        <v>7</v>
      </c>
    </row>
    <row r="1911" spans="1:12" x14ac:dyDescent="0.3">
      <c r="A1911" t="s">
        <v>52</v>
      </c>
      <c r="B1911" t="s">
        <v>109</v>
      </c>
      <c r="C1911" t="s">
        <v>230</v>
      </c>
      <c r="D1911" t="s">
        <v>163</v>
      </c>
      <c r="E1911" s="20">
        <v>43652</v>
      </c>
      <c r="F1911">
        <v>10920</v>
      </c>
      <c r="G1911">
        <v>24</v>
      </c>
      <c r="H1911" s="21">
        <v>356.88</v>
      </c>
      <c r="I1911" s="21">
        <v>0</v>
      </c>
      <c r="J1911" s="21">
        <v>314.77</v>
      </c>
      <c r="K1911" s="21">
        <v>42.11</v>
      </c>
      <c r="L1911">
        <v>8</v>
      </c>
    </row>
    <row r="1912" spans="1:12" x14ac:dyDescent="0.3">
      <c r="A1912" t="s">
        <v>52</v>
      </c>
      <c r="B1912" t="s">
        <v>105</v>
      </c>
      <c r="C1912" t="s">
        <v>230</v>
      </c>
      <c r="D1912" t="s">
        <v>163</v>
      </c>
      <c r="E1912" s="20">
        <v>43213</v>
      </c>
      <c r="F1912">
        <v>10745</v>
      </c>
      <c r="G1912">
        <v>45</v>
      </c>
      <c r="H1912" s="21">
        <v>391.05</v>
      </c>
      <c r="I1912" s="21">
        <v>0</v>
      </c>
      <c r="J1912" s="21">
        <v>316.75</v>
      </c>
      <c r="K1912" s="21">
        <v>74.3</v>
      </c>
      <c r="L1912">
        <v>8</v>
      </c>
    </row>
    <row r="1913" spans="1:12" x14ac:dyDescent="0.3">
      <c r="A1913" t="s">
        <v>52</v>
      </c>
      <c r="B1913" t="s">
        <v>73</v>
      </c>
      <c r="C1913" t="s">
        <v>230</v>
      </c>
      <c r="D1913" t="s">
        <v>163</v>
      </c>
      <c r="E1913" s="20">
        <v>43062</v>
      </c>
      <c r="F1913">
        <v>10418</v>
      </c>
      <c r="G1913">
        <v>16</v>
      </c>
      <c r="H1913" s="21">
        <v>388.8</v>
      </c>
      <c r="I1913" s="21">
        <v>0</v>
      </c>
      <c r="J1913" s="21">
        <v>321.93</v>
      </c>
      <c r="K1913" s="21">
        <v>66.87</v>
      </c>
      <c r="L1913">
        <v>7</v>
      </c>
    </row>
    <row r="1914" spans="1:12" x14ac:dyDescent="0.3">
      <c r="A1914" t="s">
        <v>52</v>
      </c>
      <c r="B1914" t="s">
        <v>70</v>
      </c>
      <c r="C1914" t="s">
        <v>230</v>
      </c>
      <c r="D1914" t="s">
        <v>163</v>
      </c>
      <c r="E1914" s="20">
        <v>42908</v>
      </c>
      <c r="F1914">
        <v>10539</v>
      </c>
      <c r="G1914">
        <v>15</v>
      </c>
      <c r="H1914" s="21">
        <v>414.6</v>
      </c>
      <c r="I1914" s="21">
        <v>0</v>
      </c>
      <c r="J1914" s="21">
        <v>335.83</v>
      </c>
      <c r="K1914" s="21">
        <v>78.77</v>
      </c>
      <c r="L1914">
        <v>8</v>
      </c>
    </row>
    <row r="1915" spans="1:12" x14ac:dyDescent="0.3">
      <c r="A1915" t="s">
        <v>52</v>
      </c>
      <c r="B1915" t="s">
        <v>89</v>
      </c>
      <c r="C1915" t="s">
        <v>230</v>
      </c>
      <c r="D1915" t="s">
        <v>163</v>
      </c>
      <c r="E1915" s="20">
        <v>42823</v>
      </c>
      <c r="F1915">
        <v>10515</v>
      </c>
      <c r="G1915">
        <v>50</v>
      </c>
      <c r="H1915" s="21">
        <v>434</v>
      </c>
      <c r="I1915" s="21">
        <v>0</v>
      </c>
      <c r="J1915" s="21">
        <v>359.35</v>
      </c>
      <c r="K1915" s="21">
        <v>74.650000000000006</v>
      </c>
      <c r="L1915">
        <v>8</v>
      </c>
    </row>
    <row r="1916" spans="1:12" x14ac:dyDescent="0.3">
      <c r="A1916" t="s">
        <v>52</v>
      </c>
      <c r="B1916" t="s">
        <v>71</v>
      </c>
      <c r="C1916" t="s">
        <v>230</v>
      </c>
      <c r="D1916" t="s">
        <v>163</v>
      </c>
      <c r="E1916" s="20">
        <v>42789</v>
      </c>
      <c r="F1916">
        <v>10540</v>
      </c>
      <c r="G1916">
        <v>35</v>
      </c>
      <c r="H1916" s="21">
        <v>456.4</v>
      </c>
      <c r="I1916" s="21">
        <v>0</v>
      </c>
      <c r="J1916" s="21">
        <v>369.68</v>
      </c>
      <c r="K1916" s="21">
        <v>86.72</v>
      </c>
      <c r="L1916">
        <v>8</v>
      </c>
    </row>
    <row r="1917" spans="1:12" x14ac:dyDescent="0.3">
      <c r="A1917" t="s">
        <v>52</v>
      </c>
      <c r="B1917" t="s">
        <v>70</v>
      </c>
      <c r="C1917" t="s">
        <v>230</v>
      </c>
      <c r="D1917" t="s">
        <v>163</v>
      </c>
      <c r="E1917" s="20">
        <v>42823</v>
      </c>
      <c r="F1917">
        <v>10515</v>
      </c>
      <c r="G1917">
        <v>16</v>
      </c>
      <c r="H1917" s="21">
        <v>515.38</v>
      </c>
      <c r="I1917" s="21">
        <v>67.22</v>
      </c>
      <c r="J1917" s="21">
        <v>371.08</v>
      </c>
      <c r="K1917" s="21">
        <v>77.08</v>
      </c>
      <c r="L1917">
        <v>8</v>
      </c>
    </row>
    <row r="1918" spans="1:12" x14ac:dyDescent="0.3">
      <c r="A1918" t="s">
        <v>52</v>
      </c>
      <c r="B1918" t="s">
        <v>104</v>
      </c>
      <c r="C1918" t="s">
        <v>230</v>
      </c>
      <c r="D1918" t="s">
        <v>163</v>
      </c>
      <c r="E1918" s="20">
        <v>42823</v>
      </c>
      <c r="F1918">
        <v>10515</v>
      </c>
      <c r="G1918">
        <v>84</v>
      </c>
      <c r="H1918" s="21">
        <v>516.80999999999995</v>
      </c>
      <c r="I1918" s="21">
        <v>67.41</v>
      </c>
      <c r="J1918" s="21">
        <v>372.1</v>
      </c>
      <c r="K1918" s="21">
        <v>77.3</v>
      </c>
      <c r="L1918">
        <v>8</v>
      </c>
    </row>
    <row r="1919" spans="1:12" x14ac:dyDescent="0.3">
      <c r="A1919" t="s">
        <v>52</v>
      </c>
      <c r="B1919" t="s">
        <v>107</v>
      </c>
      <c r="C1919" t="s">
        <v>230</v>
      </c>
      <c r="D1919" t="s">
        <v>163</v>
      </c>
      <c r="E1919" s="20">
        <v>43400</v>
      </c>
      <c r="F1919">
        <v>10788</v>
      </c>
      <c r="G1919">
        <v>50</v>
      </c>
      <c r="H1919" s="21">
        <v>499.28</v>
      </c>
      <c r="I1919" s="21">
        <v>23.78</v>
      </c>
      <c r="J1919" s="21">
        <v>385.16</v>
      </c>
      <c r="K1919" s="21">
        <v>90.34</v>
      </c>
      <c r="L1919">
        <v>8</v>
      </c>
    </row>
    <row r="1920" spans="1:12" x14ac:dyDescent="0.3">
      <c r="A1920" t="s">
        <v>52</v>
      </c>
      <c r="B1920" t="s">
        <v>105</v>
      </c>
      <c r="C1920" t="s">
        <v>230</v>
      </c>
      <c r="D1920" t="s">
        <v>163</v>
      </c>
      <c r="E1920" s="20">
        <v>42758</v>
      </c>
      <c r="F1920">
        <v>10479</v>
      </c>
      <c r="G1920">
        <v>60</v>
      </c>
      <c r="H1920" s="21">
        <v>493.2</v>
      </c>
      <c r="I1920" s="21">
        <v>0</v>
      </c>
      <c r="J1920" s="21">
        <v>408.37</v>
      </c>
      <c r="K1920" s="21">
        <v>84.83</v>
      </c>
      <c r="L1920">
        <v>8</v>
      </c>
    </row>
    <row r="1921" spans="1:12" x14ac:dyDescent="0.3">
      <c r="A1921" t="s">
        <v>52</v>
      </c>
      <c r="B1921" t="s">
        <v>70</v>
      </c>
      <c r="C1921" t="s">
        <v>230</v>
      </c>
      <c r="D1921" t="s">
        <v>163</v>
      </c>
      <c r="E1921" s="20">
        <v>43322</v>
      </c>
      <c r="F1921">
        <v>10273</v>
      </c>
      <c r="G1921">
        <v>20</v>
      </c>
      <c r="H1921" s="21">
        <v>509</v>
      </c>
      <c r="I1921" s="21">
        <v>0</v>
      </c>
      <c r="J1921" s="21">
        <v>439.78</v>
      </c>
      <c r="K1921" s="21">
        <v>69.22</v>
      </c>
      <c r="L1921">
        <v>7</v>
      </c>
    </row>
    <row r="1922" spans="1:12" x14ac:dyDescent="0.3">
      <c r="A1922" t="s">
        <v>52</v>
      </c>
      <c r="B1922" t="s">
        <v>108</v>
      </c>
      <c r="C1922" t="s">
        <v>230</v>
      </c>
      <c r="D1922" t="s">
        <v>163</v>
      </c>
      <c r="E1922" s="20">
        <v>43383</v>
      </c>
      <c r="F1922">
        <v>10658</v>
      </c>
      <c r="G1922">
        <v>60</v>
      </c>
      <c r="H1922" s="21">
        <v>582</v>
      </c>
      <c r="I1922" s="21">
        <v>0</v>
      </c>
      <c r="J1922" s="21">
        <v>471.42</v>
      </c>
      <c r="K1922" s="21">
        <v>110.58</v>
      </c>
      <c r="L1922">
        <v>7</v>
      </c>
    </row>
    <row r="1923" spans="1:12" x14ac:dyDescent="0.3">
      <c r="A1923" t="s">
        <v>52</v>
      </c>
      <c r="B1923" t="s">
        <v>89</v>
      </c>
      <c r="C1923" t="s">
        <v>230</v>
      </c>
      <c r="D1923" t="s">
        <v>163</v>
      </c>
      <c r="E1923" s="20">
        <v>43613</v>
      </c>
      <c r="F1923">
        <v>10263</v>
      </c>
      <c r="G1923">
        <v>60</v>
      </c>
      <c r="H1923" s="21">
        <v>709.5</v>
      </c>
      <c r="I1923" s="21">
        <v>141.9</v>
      </c>
      <c r="J1923" s="21">
        <v>490.41</v>
      </c>
      <c r="K1923" s="21">
        <v>77.19</v>
      </c>
      <c r="L1923">
        <v>7</v>
      </c>
    </row>
    <row r="1924" spans="1:12" x14ac:dyDescent="0.3">
      <c r="A1924" t="s">
        <v>52</v>
      </c>
      <c r="B1924" t="s">
        <v>89</v>
      </c>
      <c r="C1924" t="s">
        <v>230</v>
      </c>
      <c r="D1924" t="s">
        <v>163</v>
      </c>
      <c r="E1924" s="20">
        <v>43219</v>
      </c>
      <c r="F1924">
        <v>10795</v>
      </c>
      <c r="G1924">
        <v>65</v>
      </c>
      <c r="H1924" s="21">
        <v>668.2</v>
      </c>
      <c r="I1924" s="21">
        <v>0</v>
      </c>
      <c r="J1924" s="21">
        <v>541.24</v>
      </c>
      <c r="K1924" s="21">
        <v>126.96</v>
      </c>
      <c r="L1924">
        <v>7</v>
      </c>
    </row>
    <row r="1925" spans="1:12" x14ac:dyDescent="0.3">
      <c r="A1925" t="s">
        <v>52</v>
      </c>
      <c r="B1925" t="s">
        <v>107</v>
      </c>
      <c r="C1925" t="s">
        <v>230</v>
      </c>
      <c r="D1925" t="s">
        <v>163</v>
      </c>
      <c r="E1925" s="20">
        <v>43746</v>
      </c>
      <c r="F1925">
        <v>10345</v>
      </c>
      <c r="G1925">
        <v>80</v>
      </c>
      <c r="H1925" s="21">
        <v>806.4</v>
      </c>
      <c r="I1925" s="21">
        <v>0</v>
      </c>
      <c r="J1925" s="21">
        <v>696.73</v>
      </c>
      <c r="K1925" s="21">
        <v>109.67</v>
      </c>
      <c r="L1925">
        <v>7</v>
      </c>
    </row>
    <row r="1926" spans="1:12" x14ac:dyDescent="0.3">
      <c r="A1926" t="s">
        <v>52</v>
      </c>
      <c r="B1926" t="s">
        <v>140</v>
      </c>
      <c r="C1926" t="s">
        <v>230</v>
      </c>
      <c r="D1926" t="s">
        <v>163</v>
      </c>
      <c r="E1926" s="20">
        <v>43514</v>
      </c>
      <c r="F1926">
        <v>11021</v>
      </c>
      <c r="G1926">
        <v>15</v>
      </c>
      <c r="H1926" s="21">
        <v>1114.2</v>
      </c>
      <c r="I1926" s="21">
        <v>0</v>
      </c>
      <c r="J1926" s="21">
        <v>982.72</v>
      </c>
      <c r="K1926" s="21">
        <v>131.47999999999999</v>
      </c>
      <c r="L1926">
        <v>8</v>
      </c>
    </row>
    <row r="1927" spans="1:12" x14ac:dyDescent="0.3">
      <c r="A1927" t="s">
        <v>52</v>
      </c>
      <c r="B1927" t="s">
        <v>55</v>
      </c>
      <c r="C1927" t="s">
        <v>230</v>
      </c>
      <c r="D1927" t="s">
        <v>163</v>
      </c>
      <c r="E1927" s="20">
        <v>42487</v>
      </c>
      <c r="F1927">
        <v>10286</v>
      </c>
      <c r="G1927">
        <v>40</v>
      </c>
      <c r="H1927" s="21">
        <v>1211.2</v>
      </c>
      <c r="I1927" s="21">
        <v>0</v>
      </c>
      <c r="J1927" s="21">
        <v>1046.48</v>
      </c>
      <c r="K1927" s="21">
        <v>164.72</v>
      </c>
      <c r="L1927">
        <v>8</v>
      </c>
    </row>
    <row r="1928" spans="1:12" x14ac:dyDescent="0.3">
      <c r="A1928" t="s">
        <v>52</v>
      </c>
      <c r="B1928" t="s">
        <v>55</v>
      </c>
      <c r="C1928" t="s">
        <v>230</v>
      </c>
      <c r="D1928" t="s">
        <v>163</v>
      </c>
      <c r="E1928" s="20">
        <v>43228</v>
      </c>
      <c r="F1928">
        <v>10691</v>
      </c>
      <c r="G1928">
        <v>48</v>
      </c>
      <c r="H1928" s="21">
        <v>1326.24</v>
      </c>
      <c r="I1928" s="21">
        <v>0</v>
      </c>
      <c r="J1928" s="21">
        <v>1074.25</v>
      </c>
      <c r="K1928" s="21">
        <v>251.99</v>
      </c>
      <c r="L1928">
        <v>7</v>
      </c>
    </row>
    <row r="1929" spans="1:12" x14ac:dyDescent="0.3">
      <c r="A1929" t="s">
        <v>52</v>
      </c>
      <c r="B1929" t="s">
        <v>110</v>
      </c>
      <c r="C1929" t="s">
        <v>230</v>
      </c>
      <c r="D1929" t="s">
        <v>163</v>
      </c>
      <c r="E1929" s="20">
        <v>42789</v>
      </c>
      <c r="F1929">
        <v>10540</v>
      </c>
      <c r="G1929">
        <v>40</v>
      </c>
      <c r="H1929" s="21">
        <v>1368.4</v>
      </c>
      <c r="I1929" s="21">
        <v>0</v>
      </c>
      <c r="J1929" s="21">
        <v>1108.4000000000001</v>
      </c>
      <c r="K1929" s="21">
        <v>260</v>
      </c>
      <c r="L1929">
        <v>8</v>
      </c>
    </row>
    <row r="1930" spans="1:12" x14ac:dyDescent="0.3">
      <c r="A1930" t="s">
        <v>52</v>
      </c>
      <c r="B1930" t="s">
        <v>140</v>
      </c>
      <c r="C1930" t="s">
        <v>230</v>
      </c>
      <c r="D1930" t="s">
        <v>163</v>
      </c>
      <c r="E1930" s="20">
        <v>43631</v>
      </c>
      <c r="F1930">
        <v>10878</v>
      </c>
      <c r="G1930">
        <v>20</v>
      </c>
      <c r="H1930" s="21">
        <v>1718.22</v>
      </c>
      <c r="I1930" s="21">
        <v>81.819999999999993</v>
      </c>
      <c r="J1930" s="21">
        <v>1443.31</v>
      </c>
      <c r="K1930" s="21">
        <v>193.09</v>
      </c>
      <c r="L1930">
        <v>7</v>
      </c>
    </row>
    <row r="1931" spans="1:12" x14ac:dyDescent="0.3">
      <c r="A1931" t="s">
        <v>52</v>
      </c>
      <c r="B1931" t="s">
        <v>110</v>
      </c>
      <c r="C1931" t="s">
        <v>230</v>
      </c>
      <c r="D1931" t="s">
        <v>163</v>
      </c>
      <c r="E1931" s="20">
        <v>43514</v>
      </c>
      <c r="F1931">
        <v>11021</v>
      </c>
      <c r="G1931">
        <v>63</v>
      </c>
      <c r="H1931" s="21">
        <v>1901.34</v>
      </c>
      <c r="I1931" s="21">
        <v>0</v>
      </c>
      <c r="J1931" s="21">
        <v>1676.98</v>
      </c>
      <c r="K1931" s="21">
        <v>224.36</v>
      </c>
      <c r="L1931">
        <v>8</v>
      </c>
    </row>
    <row r="1932" spans="1:12" x14ac:dyDescent="0.3">
      <c r="A1932" t="s">
        <v>52</v>
      </c>
      <c r="B1932" t="s">
        <v>54</v>
      </c>
      <c r="C1932" t="s">
        <v>230</v>
      </c>
      <c r="D1932" t="s">
        <v>163</v>
      </c>
      <c r="E1932" s="20">
        <v>43033</v>
      </c>
      <c r="F1932">
        <v>10451</v>
      </c>
      <c r="G1932">
        <v>120</v>
      </c>
      <c r="H1932" s="21">
        <v>5283.96</v>
      </c>
      <c r="I1932" s="21">
        <v>480.36</v>
      </c>
      <c r="J1932" s="21">
        <v>3977.38</v>
      </c>
      <c r="K1932" s="21">
        <v>826.22</v>
      </c>
      <c r="L1932">
        <v>7</v>
      </c>
    </row>
    <row r="1933" spans="1:12" x14ac:dyDescent="0.3">
      <c r="A1933" t="s">
        <v>52</v>
      </c>
      <c r="B1933" t="s">
        <v>148</v>
      </c>
      <c r="C1933" t="s">
        <v>230</v>
      </c>
      <c r="D1933" t="s">
        <v>163</v>
      </c>
      <c r="E1933" s="20">
        <v>42823</v>
      </c>
      <c r="F1933">
        <v>10515</v>
      </c>
      <c r="G1933">
        <v>120</v>
      </c>
      <c r="H1933" s="21">
        <v>5004</v>
      </c>
      <c r="I1933" s="21">
        <v>0</v>
      </c>
      <c r="J1933" s="21">
        <v>4143.3100000000004</v>
      </c>
      <c r="K1933" s="21">
        <v>860.69</v>
      </c>
      <c r="L1933">
        <v>8</v>
      </c>
    </row>
    <row r="1934" spans="1:12" x14ac:dyDescent="0.3">
      <c r="A1934" t="s">
        <v>56</v>
      </c>
      <c r="B1934" t="s">
        <v>75</v>
      </c>
      <c r="C1934" t="s">
        <v>230</v>
      </c>
      <c r="D1934" t="s">
        <v>163</v>
      </c>
      <c r="E1934" s="20">
        <v>43213</v>
      </c>
      <c r="F1934">
        <v>10745</v>
      </c>
      <c r="G1934">
        <v>7</v>
      </c>
      <c r="H1934" s="21">
        <v>85.12</v>
      </c>
      <c r="I1934" s="21">
        <v>0</v>
      </c>
      <c r="J1934" s="21">
        <v>68.95</v>
      </c>
      <c r="K1934" s="21">
        <v>16.170000000000002</v>
      </c>
      <c r="L1934">
        <v>8</v>
      </c>
    </row>
    <row r="1935" spans="1:12" x14ac:dyDescent="0.3">
      <c r="A1935" t="s">
        <v>56</v>
      </c>
      <c r="B1935" t="s">
        <v>113</v>
      </c>
      <c r="C1935" t="s">
        <v>230</v>
      </c>
      <c r="D1935" t="s">
        <v>163</v>
      </c>
      <c r="E1935" s="20">
        <v>43322</v>
      </c>
      <c r="F1935">
        <v>10273</v>
      </c>
      <c r="G1935">
        <v>15</v>
      </c>
      <c r="H1935" s="21">
        <v>140.96</v>
      </c>
      <c r="I1935" s="21">
        <v>6.71</v>
      </c>
      <c r="J1935" s="21">
        <v>115.99</v>
      </c>
      <c r="K1935" s="21">
        <v>18.260000000000002</v>
      </c>
      <c r="L1935">
        <v>7</v>
      </c>
    </row>
    <row r="1936" spans="1:12" x14ac:dyDescent="0.3">
      <c r="A1936" t="s">
        <v>56</v>
      </c>
      <c r="B1936" t="s">
        <v>74</v>
      </c>
      <c r="C1936" t="s">
        <v>230</v>
      </c>
      <c r="D1936" t="s">
        <v>163</v>
      </c>
      <c r="E1936" s="20">
        <v>43611</v>
      </c>
      <c r="F1936">
        <v>10845</v>
      </c>
      <c r="G1936">
        <v>25</v>
      </c>
      <c r="H1936" s="21">
        <v>178.48</v>
      </c>
      <c r="I1936" s="21">
        <v>16.23</v>
      </c>
      <c r="J1936" s="21">
        <v>143.11000000000001</v>
      </c>
      <c r="K1936" s="21">
        <v>19.14</v>
      </c>
      <c r="L1936">
        <v>7</v>
      </c>
    </row>
    <row r="1937" spans="1:12" x14ac:dyDescent="0.3">
      <c r="A1937" t="s">
        <v>56</v>
      </c>
      <c r="B1937" t="s">
        <v>57</v>
      </c>
      <c r="C1937" t="s">
        <v>230</v>
      </c>
      <c r="D1937" t="s">
        <v>163</v>
      </c>
      <c r="E1937" s="20">
        <v>43631</v>
      </c>
      <c r="F1937">
        <v>10938</v>
      </c>
      <c r="G1937">
        <v>24</v>
      </c>
      <c r="H1937" s="21">
        <v>380.1</v>
      </c>
      <c r="I1937" s="21">
        <v>76.02</v>
      </c>
      <c r="J1937" s="21">
        <v>282.41000000000003</v>
      </c>
      <c r="K1937" s="21">
        <v>21.67</v>
      </c>
      <c r="L1937">
        <v>7</v>
      </c>
    </row>
    <row r="1938" spans="1:12" x14ac:dyDescent="0.3">
      <c r="A1938" t="s">
        <v>56</v>
      </c>
      <c r="B1938" t="s">
        <v>113</v>
      </c>
      <c r="C1938" t="s">
        <v>230</v>
      </c>
      <c r="D1938" t="s">
        <v>163</v>
      </c>
      <c r="E1938" s="20">
        <v>43526</v>
      </c>
      <c r="F1938">
        <v>10549</v>
      </c>
      <c r="G1938">
        <v>55</v>
      </c>
      <c r="H1938" s="21">
        <v>487.03</v>
      </c>
      <c r="I1938" s="21">
        <v>63.53</v>
      </c>
      <c r="J1938" s="21">
        <v>343.04</v>
      </c>
      <c r="K1938" s="21">
        <v>80.459999999999994</v>
      </c>
      <c r="L1938">
        <v>8</v>
      </c>
    </row>
    <row r="1939" spans="1:12" x14ac:dyDescent="0.3">
      <c r="A1939" t="s">
        <v>56</v>
      </c>
      <c r="B1939" t="s">
        <v>57</v>
      </c>
      <c r="C1939" t="s">
        <v>230</v>
      </c>
      <c r="D1939" t="s">
        <v>163</v>
      </c>
      <c r="E1939" s="20">
        <v>43228</v>
      </c>
      <c r="F1939">
        <v>10691</v>
      </c>
      <c r="G1939">
        <v>40</v>
      </c>
      <c r="H1939" s="21">
        <v>457.6</v>
      </c>
      <c r="I1939" s="21">
        <v>0</v>
      </c>
      <c r="J1939" s="21">
        <v>370.66</v>
      </c>
      <c r="K1939" s="21">
        <v>86.94</v>
      </c>
      <c r="L1939">
        <v>7</v>
      </c>
    </row>
    <row r="1940" spans="1:12" x14ac:dyDescent="0.3">
      <c r="A1940" t="s">
        <v>56</v>
      </c>
      <c r="B1940" t="s">
        <v>75</v>
      </c>
      <c r="C1940" t="s">
        <v>230</v>
      </c>
      <c r="D1940" t="s">
        <v>163</v>
      </c>
      <c r="E1940" s="20">
        <v>43514</v>
      </c>
      <c r="F1940">
        <v>11021</v>
      </c>
      <c r="G1940">
        <v>35</v>
      </c>
      <c r="H1940" s="21">
        <v>441.35</v>
      </c>
      <c r="I1940" s="21">
        <v>0</v>
      </c>
      <c r="J1940" s="21">
        <v>389.27</v>
      </c>
      <c r="K1940" s="21">
        <v>52.08</v>
      </c>
      <c r="L1940">
        <v>8</v>
      </c>
    </row>
    <row r="1941" spans="1:12" x14ac:dyDescent="0.3">
      <c r="A1941" t="s">
        <v>56</v>
      </c>
      <c r="B1941" t="s">
        <v>74</v>
      </c>
      <c r="C1941" t="s">
        <v>230</v>
      </c>
      <c r="D1941" t="s">
        <v>163</v>
      </c>
      <c r="E1941" s="20">
        <v>42487</v>
      </c>
      <c r="F1941">
        <v>10286</v>
      </c>
      <c r="G1941">
        <v>100</v>
      </c>
      <c r="H1941" s="21">
        <v>606</v>
      </c>
      <c r="I1941" s="21">
        <v>0</v>
      </c>
      <c r="J1941" s="21">
        <v>523.58000000000004</v>
      </c>
      <c r="K1941" s="21">
        <v>82.42</v>
      </c>
      <c r="L1941">
        <v>8</v>
      </c>
    </row>
    <row r="1942" spans="1:12" x14ac:dyDescent="0.3">
      <c r="A1942" t="s">
        <v>58</v>
      </c>
      <c r="B1942" t="s">
        <v>116</v>
      </c>
      <c r="C1942" t="s">
        <v>230</v>
      </c>
      <c r="D1942" t="s">
        <v>163</v>
      </c>
      <c r="E1942" s="20">
        <v>43305</v>
      </c>
      <c r="F1942">
        <v>10674</v>
      </c>
      <c r="G1942">
        <v>5</v>
      </c>
      <c r="H1942" s="21">
        <v>48.55</v>
      </c>
      <c r="I1942" s="21">
        <v>0</v>
      </c>
      <c r="J1942" s="21">
        <v>39.33</v>
      </c>
      <c r="K1942" s="21">
        <v>9.2200000000000006</v>
      </c>
      <c r="L1942">
        <v>7</v>
      </c>
    </row>
    <row r="1943" spans="1:12" x14ac:dyDescent="0.3">
      <c r="A1943" t="s">
        <v>58</v>
      </c>
      <c r="B1943" t="s">
        <v>60</v>
      </c>
      <c r="C1943" t="s">
        <v>230</v>
      </c>
      <c r="D1943" t="s">
        <v>163</v>
      </c>
      <c r="E1943" s="20">
        <v>43746</v>
      </c>
      <c r="F1943">
        <v>10345</v>
      </c>
      <c r="G1943">
        <v>9</v>
      </c>
      <c r="H1943" s="21">
        <v>136.71</v>
      </c>
      <c r="I1943" s="21">
        <v>0</v>
      </c>
      <c r="J1943" s="21">
        <v>118.12</v>
      </c>
      <c r="K1943" s="21">
        <v>18.59</v>
      </c>
      <c r="L1943">
        <v>7</v>
      </c>
    </row>
    <row r="1944" spans="1:12" x14ac:dyDescent="0.3">
      <c r="A1944" t="s">
        <v>58</v>
      </c>
      <c r="B1944" t="s">
        <v>60</v>
      </c>
      <c r="C1944" t="s">
        <v>230</v>
      </c>
      <c r="D1944" t="s">
        <v>163</v>
      </c>
      <c r="E1944" s="20">
        <v>43611</v>
      </c>
      <c r="F1944">
        <v>10845</v>
      </c>
      <c r="G1944">
        <v>42</v>
      </c>
      <c r="H1944" s="21">
        <v>621.39</v>
      </c>
      <c r="I1944" s="21">
        <v>56.49</v>
      </c>
      <c r="J1944" s="21">
        <v>498.24</v>
      </c>
      <c r="K1944" s="21">
        <v>66.66</v>
      </c>
      <c r="L1944">
        <v>7</v>
      </c>
    </row>
    <row r="1945" spans="1:12" x14ac:dyDescent="0.3">
      <c r="A1945" t="s">
        <v>58</v>
      </c>
      <c r="B1945" t="s">
        <v>60</v>
      </c>
      <c r="C1945" t="s">
        <v>230</v>
      </c>
      <c r="D1945" t="s">
        <v>163</v>
      </c>
      <c r="E1945" s="20">
        <v>43502</v>
      </c>
      <c r="F1945">
        <v>10996</v>
      </c>
      <c r="G1945">
        <v>40</v>
      </c>
      <c r="H1945" s="21">
        <v>568.4</v>
      </c>
      <c r="I1945" s="21">
        <v>0</v>
      </c>
      <c r="J1945" s="21">
        <v>501.33</v>
      </c>
      <c r="K1945" s="21">
        <v>67.069999999999993</v>
      </c>
      <c r="L1945">
        <v>7</v>
      </c>
    </row>
    <row r="1946" spans="1:12" x14ac:dyDescent="0.3">
      <c r="A1946" t="s">
        <v>58</v>
      </c>
      <c r="B1946" t="s">
        <v>116</v>
      </c>
      <c r="C1946" t="s">
        <v>230</v>
      </c>
      <c r="D1946" t="s">
        <v>163</v>
      </c>
      <c r="E1946" s="20">
        <v>43611</v>
      </c>
      <c r="F1946">
        <v>10845</v>
      </c>
      <c r="G1946">
        <v>70</v>
      </c>
      <c r="H1946" s="21">
        <v>721.49</v>
      </c>
      <c r="I1946" s="21">
        <v>65.59</v>
      </c>
      <c r="J1946" s="21">
        <v>615.17999999999995</v>
      </c>
      <c r="K1946" s="21">
        <v>40.72</v>
      </c>
      <c r="L1946">
        <v>7</v>
      </c>
    </row>
    <row r="1947" spans="1:12" x14ac:dyDescent="0.3">
      <c r="A1947" t="s">
        <v>58</v>
      </c>
      <c r="B1947" t="s">
        <v>59</v>
      </c>
      <c r="C1947" t="s">
        <v>230</v>
      </c>
      <c r="D1947" t="s">
        <v>163</v>
      </c>
      <c r="E1947" s="20">
        <v>42758</v>
      </c>
      <c r="F1947">
        <v>10479</v>
      </c>
      <c r="G1947">
        <v>30</v>
      </c>
      <c r="H1947" s="21">
        <v>1044.9000000000001</v>
      </c>
      <c r="I1947" s="21">
        <v>0</v>
      </c>
      <c r="J1947" s="21">
        <v>865.18</v>
      </c>
      <c r="K1947" s="21">
        <v>179.72</v>
      </c>
      <c r="L1947">
        <v>8</v>
      </c>
    </row>
    <row r="1948" spans="1:12" x14ac:dyDescent="0.3">
      <c r="A1948" t="s">
        <v>58</v>
      </c>
      <c r="B1948" t="s">
        <v>59</v>
      </c>
      <c r="C1948" t="s">
        <v>230</v>
      </c>
      <c r="D1948" t="s">
        <v>163</v>
      </c>
      <c r="E1948" s="20">
        <v>43033</v>
      </c>
      <c r="F1948">
        <v>10451</v>
      </c>
      <c r="G1948">
        <v>35</v>
      </c>
      <c r="H1948" s="21">
        <v>1383.69</v>
      </c>
      <c r="I1948" s="21">
        <v>125.79</v>
      </c>
      <c r="J1948" s="21">
        <v>1041.54</v>
      </c>
      <c r="K1948" s="21">
        <v>216.36</v>
      </c>
      <c r="L1948">
        <v>7</v>
      </c>
    </row>
    <row r="1949" spans="1:12" x14ac:dyDescent="0.3">
      <c r="A1949" t="s">
        <v>58</v>
      </c>
      <c r="B1949" t="s">
        <v>60</v>
      </c>
      <c r="C1949" t="s">
        <v>230</v>
      </c>
      <c r="D1949" t="s">
        <v>163</v>
      </c>
      <c r="E1949" s="20">
        <v>43228</v>
      </c>
      <c r="F1949">
        <v>10588</v>
      </c>
      <c r="G1949">
        <v>100</v>
      </c>
      <c r="H1949" s="21">
        <v>1669.2</v>
      </c>
      <c r="I1949" s="21">
        <v>278.2</v>
      </c>
      <c r="J1949" s="21">
        <v>1126.71</v>
      </c>
      <c r="K1949" s="21">
        <v>264.29000000000002</v>
      </c>
      <c r="L1949">
        <v>7</v>
      </c>
    </row>
    <row r="1950" spans="1:12" x14ac:dyDescent="0.3">
      <c r="A1950" t="s">
        <v>58</v>
      </c>
      <c r="B1950" t="s">
        <v>59</v>
      </c>
      <c r="C1950" t="s">
        <v>230</v>
      </c>
      <c r="D1950" t="s">
        <v>163</v>
      </c>
      <c r="E1950" s="20">
        <v>43611</v>
      </c>
      <c r="F1950">
        <v>10845</v>
      </c>
      <c r="G1950">
        <v>48</v>
      </c>
      <c r="H1950" s="21">
        <v>1654.08</v>
      </c>
      <c r="I1950" s="21">
        <v>0</v>
      </c>
      <c r="J1950" s="21">
        <v>1458.9</v>
      </c>
      <c r="K1950" s="21">
        <v>195.18</v>
      </c>
      <c r="L1950">
        <v>7</v>
      </c>
    </row>
    <row r="1951" spans="1:12" x14ac:dyDescent="0.3">
      <c r="A1951" t="s">
        <v>77</v>
      </c>
      <c r="B1951" t="s">
        <v>119</v>
      </c>
      <c r="C1951" t="s">
        <v>230</v>
      </c>
      <c r="D1951" t="s">
        <v>163</v>
      </c>
      <c r="E1951" s="20">
        <v>43565</v>
      </c>
      <c r="F1951">
        <v>10871</v>
      </c>
      <c r="G1951">
        <v>16</v>
      </c>
      <c r="H1951" s="21">
        <v>404.21</v>
      </c>
      <c r="I1951" s="21">
        <v>19.25</v>
      </c>
      <c r="J1951" s="21">
        <v>339.54</v>
      </c>
      <c r="K1951" s="21">
        <v>45.42</v>
      </c>
      <c r="L1951">
        <v>8</v>
      </c>
    </row>
    <row r="1952" spans="1:12" x14ac:dyDescent="0.3">
      <c r="A1952" t="s">
        <v>77</v>
      </c>
      <c r="B1952" t="s">
        <v>121</v>
      </c>
      <c r="C1952" t="s">
        <v>230</v>
      </c>
      <c r="D1952" t="s">
        <v>163</v>
      </c>
      <c r="E1952" s="20">
        <v>42823</v>
      </c>
      <c r="F1952">
        <v>10515</v>
      </c>
      <c r="G1952">
        <v>16</v>
      </c>
      <c r="H1952" s="21">
        <v>773.72</v>
      </c>
      <c r="I1952" s="21">
        <v>100.92</v>
      </c>
      <c r="J1952" s="21">
        <v>557.08000000000004</v>
      </c>
      <c r="K1952" s="21">
        <v>115.72</v>
      </c>
      <c r="L1952">
        <v>8</v>
      </c>
    </row>
    <row r="1953" spans="1:12" x14ac:dyDescent="0.3">
      <c r="A1953" t="s">
        <v>77</v>
      </c>
      <c r="B1953" t="s">
        <v>119</v>
      </c>
      <c r="C1953" t="s">
        <v>230</v>
      </c>
      <c r="D1953" t="s">
        <v>163</v>
      </c>
      <c r="E1953" s="20">
        <v>43219</v>
      </c>
      <c r="F1953">
        <v>10795</v>
      </c>
      <c r="G1953">
        <v>35</v>
      </c>
      <c r="H1953" s="21">
        <v>1029.8800000000001</v>
      </c>
      <c r="I1953" s="21">
        <v>205.98</v>
      </c>
      <c r="J1953" s="21">
        <v>667.36</v>
      </c>
      <c r="K1953" s="21">
        <v>156.54</v>
      </c>
      <c r="L1953">
        <v>7</v>
      </c>
    </row>
    <row r="1954" spans="1:12" x14ac:dyDescent="0.3">
      <c r="A1954" t="s">
        <v>77</v>
      </c>
      <c r="B1954" t="s">
        <v>120</v>
      </c>
      <c r="C1954" t="s">
        <v>230</v>
      </c>
      <c r="D1954" t="s">
        <v>163</v>
      </c>
      <c r="E1954" s="20">
        <v>43526</v>
      </c>
      <c r="F1954">
        <v>10549</v>
      </c>
      <c r="G1954">
        <v>100</v>
      </c>
      <c r="H1954" s="21">
        <v>1084.45</v>
      </c>
      <c r="I1954" s="21">
        <v>141.44999999999999</v>
      </c>
      <c r="J1954" s="21">
        <v>763.83</v>
      </c>
      <c r="K1954" s="21">
        <v>179.17</v>
      </c>
      <c r="L1954">
        <v>8</v>
      </c>
    </row>
    <row r="1955" spans="1:12" x14ac:dyDescent="0.3">
      <c r="A1955" t="s">
        <v>77</v>
      </c>
      <c r="B1955" t="s">
        <v>143</v>
      </c>
      <c r="C1955" t="s">
        <v>230</v>
      </c>
      <c r="D1955" t="s">
        <v>163</v>
      </c>
      <c r="E1955" s="20">
        <v>43062</v>
      </c>
      <c r="F1955">
        <v>10418</v>
      </c>
      <c r="G1955">
        <v>55</v>
      </c>
      <c r="H1955" s="21">
        <v>1410.75</v>
      </c>
      <c r="I1955" s="21">
        <v>0</v>
      </c>
      <c r="J1955" s="21">
        <v>1168.0999999999999</v>
      </c>
      <c r="K1955" s="21">
        <v>242.65</v>
      </c>
      <c r="L1955">
        <v>7</v>
      </c>
    </row>
    <row r="1956" spans="1:12" x14ac:dyDescent="0.3">
      <c r="A1956" t="s">
        <v>77</v>
      </c>
      <c r="B1956" t="s">
        <v>79</v>
      </c>
      <c r="C1956" t="s">
        <v>230</v>
      </c>
      <c r="D1956" t="s">
        <v>163</v>
      </c>
      <c r="E1956" s="20">
        <v>43526</v>
      </c>
      <c r="F1956">
        <v>10549</v>
      </c>
      <c r="G1956">
        <v>48</v>
      </c>
      <c r="H1956" s="21">
        <v>5390.83</v>
      </c>
      <c r="I1956" s="21">
        <v>703.15</v>
      </c>
      <c r="J1956" s="21">
        <v>3797.02</v>
      </c>
      <c r="K1956" s="21">
        <v>890.66</v>
      </c>
      <c r="L1956">
        <v>8</v>
      </c>
    </row>
    <row r="1957" spans="1:12" x14ac:dyDescent="0.3">
      <c r="A1957" t="s">
        <v>77</v>
      </c>
      <c r="B1957" t="s">
        <v>90</v>
      </c>
      <c r="C1957" t="s">
        <v>230</v>
      </c>
      <c r="D1957" t="s">
        <v>163</v>
      </c>
      <c r="E1957" s="20">
        <v>43228</v>
      </c>
      <c r="F1957">
        <v>10691</v>
      </c>
      <c r="G1957">
        <v>40</v>
      </c>
      <c r="H1957" s="21">
        <v>4824.8</v>
      </c>
      <c r="I1957" s="21">
        <v>0</v>
      </c>
      <c r="J1957" s="21">
        <v>3908.09</v>
      </c>
      <c r="K1957" s="21">
        <v>916.71</v>
      </c>
      <c r="L1957">
        <v>7</v>
      </c>
    </row>
    <row r="1958" spans="1:12" x14ac:dyDescent="0.3">
      <c r="A1958" t="s">
        <v>77</v>
      </c>
      <c r="B1958" t="s">
        <v>79</v>
      </c>
      <c r="C1958" t="s">
        <v>230</v>
      </c>
      <c r="D1958" t="s">
        <v>163</v>
      </c>
      <c r="E1958" s="20">
        <v>43514</v>
      </c>
      <c r="F1958">
        <v>11021</v>
      </c>
      <c r="G1958">
        <v>44</v>
      </c>
      <c r="H1958" s="21">
        <v>5569.85</v>
      </c>
      <c r="I1958" s="21">
        <v>1113.97</v>
      </c>
      <c r="J1958" s="21">
        <v>3930.09</v>
      </c>
      <c r="K1958" s="21">
        <v>525.79</v>
      </c>
      <c r="L1958">
        <v>8</v>
      </c>
    </row>
    <row r="1959" spans="1:12" x14ac:dyDescent="0.3">
      <c r="A1959" t="s">
        <v>61</v>
      </c>
      <c r="B1959" t="s">
        <v>80</v>
      </c>
      <c r="C1959" t="s">
        <v>230</v>
      </c>
      <c r="D1959" t="s">
        <v>163</v>
      </c>
      <c r="E1959" s="20">
        <v>43062</v>
      </c>
      <c r="F1959">
        <v>10418</v>
      </c>
      <c r="G1959">
        <v>15</v>
      </c>
      <c r="H1959" s="21">
        <v>463.65</v>
      </c>
      <c r="I1959" s="21">
        <v>0</v>
      </c>
      <c r="J1959" s="21">
        <v>383.9</v>
      </c>
      <c r="K1959" s="21">
        <v>79.75</v>
      </c>
      <c r="L1959">
        <v>7</v>
      </c>
    </row>
    <row r="1960" spans="1:12" x14ac:dyDescent="0.3">
      <c r="A1960" t="s">
        <v>61</v>
      </c>
      <c r="B1960" t="s">
        <v>80</v>
      </c>
      <c r="C1960" t="s">
        <v>230</v>
      </c>
      <c r="D1960" t="s">
        <v>163</v>
      </c>
      <c r="E1960" s="20">
        <v>43613</v>
      </c>
      <c r="F1960">
        <v>10263</v>
      </c>
      <c r="G1960">
        <v>36</v>
      </c>
      <c r="H1960" s="21">
        <v>1254.1500000000001</v>
      </c>
      <c r="I1960" s="21">
        <v>250.83</v>
      </c>
      <c r="J1960" s="21">
        <v>866.87</v>
      </c>
      <c r="K1960" s="21">
        <v>136.44999999999999</v>
      </c>
      <c r="L1960">
        <v>7</v>
      </c>
    </row>
    <row r="1961" spans="1:12" x14ac:dyDescent="0.3">
      <c r="A1961" t="s">
        <v>61</v>
      </c>
      <c r="B1961" t="s">
        <v>81</v>
      </c>
      <c r="C1961" t="s">
        <v>230</v>
      </c>
      <c r="D1961" t="s">
        <v>163</v>
      </c>
      <c r="E1961" s="20">
        <v>43671</v>
      </c>
      <c r="F1961">
        <v>10962</v>
      </c>
      <c r="G1961">
        <v>45</v>
      </c>
      <c r="H1961" s="21">
        <v>1769.85</v>
      </c>
      <c r="I1961" s="21">
        <v>0</v>
      </c>
      <c r="J1961" s="21">
        <v>1561.01</v>
      </c>
      <c r="K1961" s="21">
        <v>208.84</v>
      </c>
      <c r="L1961">
        <v>7</v>
      </c>
    </row>
    <row r="1962" spans="1:12" x14ac:dyDescent="0.3">
      <c r="A1962" t="s">
        <v>61</v>
      </c>
      <c r="B1962" t="s">
        <v>81</v>
      </c>
      <c r="C1962" t="s">
        <v>230</v>
      </c>
      <c r="D1962" t="s">
        <v>163</v>
      </c>
      <c r="E1962" s="20">
        <v>43323</v>
      </c>
      <c r="F1962">
        <v>10694</v>
      </c>
      <c r="G1962">
        <v>90</v>
      </c>
      <c r="H1962" s="21">
        <v>3359.7</v>
      </c>
      <c r="I1962" s="21">
        <v>0</v>
      </c>
      <c r="J1962" s="21">
        <v>2721.36</v>
      </c>
      <c r="K1962" s="21">
        <v>638.34</v>
      </c>
      <c r="L1962">
        <v>7</v>
      </c>
    </row>
    <row r="1963" spans="1:12" x14ac:dyDescent="0.3">
      <c r="A1963" t="s">
        <v>63</v>
      </c>
      <c r="B1963" t="s">
        <v>64</v>
      </c>
      <c r="C1963" t="s">
        <v>230</v>
      </c>
      <c r="D1963" t="s">
        <v>163</v>
      </c>
      <c r="E1963" s="20">
        <v>43311</v>
      </c>
      <c r="F1963">
        <v>10313</v>
      </c>
      <c r="G1963">
        <v>12</v>
      </c>
      <c r="H1963" s="21">
        <v>101.64</v>
      </c>
      <c r="I1963" s="21">
        <v>0</v>
      </c>
      <c r="J1963" s="21">
        <v>87.82</v>
      </c>
      <c r="K1963" s="21">
        <v>13.82</v>
      </c>
      <c r="L1963">
        <v>7</v>
      </c>
    </row>
    <row r="1964" spans="1:12" x14ac:dyDescent="0.3">
      <c r="A1964" t="s">
        <v>63</v>
      </c>
      <c r="B1964" t="s">
        <v>82</v>
      </c>
      <c r="C1964" t="s">
        <v>230</v>
      </c>
      <c r="D1964" t="s">
        <v>163</v>
      </c>
      <c r="E1964" s="20">
        <v>43322</v>
      </c>
      <c r="F1964">
        <v>10273</v>
      </c>
      <c r="G1964">
        <v>24</v>
      </c>
      <c r="H1964" s="21">
        <v>173.38</v>
      </c>
      <c r="I1964" s="21">
        <v>8.26</v>
      </c>
      <c r="J1964" s="21">
        <v>142.66</v>
      </c>
      <c r="K1964" s="21">
        <v>22.46</v>
      </c>
      <c r="L1964">
        <v>7</v>
      </c>
    </row>
    <row r="1965" spans="1:12" x14ac:dyDescent="0.3">
      <c r="A1965" t="s">
        <v>63</v>
      </c>
      <c r="B1965" t="s">
        <v>65</v>
      </c>
      <c r="C1965" t="s">
        <v>230</v>
      </c>
      <c r="D1965" t="s">
        <v>163</v>
      </c>
      <c r="E1965" s="20">
        <v>42908</v>
      </c>
      <c r="F1965">
        <v>10539</v>
      </c>
      <c r="G1965">
        <v>8</v>
      </c>
      <c r="H1965" s="21">
        <v>199.12</v>
      </c>
      <c r="I1965" s="21">
        <v>0</v>
      </c>
      <c r="J1965" s="21">
        <v>161.29</v>
      </c>
      <c r="K1965" s="21">
        <v>37.83</v>
      </c>
      <c r="L1965">
        <v>8</v>
      </c>
    </row>
    <row r="1966" spans="1:12" x14ac:dyDescent="0.3">
      <c r="A1966" t="s">
        <v>63</v>
      </c>
      <c r="B1966" t="s">
        <v>64</v>
      </c>
      <c r="C1966" t="s">
        <v>230</v>
      </c>
      <c r="D1966" t="s">
        <v>163</v>
      </c>
      <c r="E1966" s="20">
        <v>43626</v>
      </c>
      <c r="F1966">
        <v>10527</v>
      </c>
      <c r="G1966">
        <v>30</v>
      </c>
      <c r="H1966" s="21">
        <v>277.2</v>
      </c>
      <c r="I1966" s="21">
        <v>25.2</v>
      </c>
      <c r="J1966" s="21">
        <v>208.66</v>
      </c>
      <c r="K1966" s="21">
        <v>43.34</v>
      </c>
      <c r="L1966">
        <v>8</v>
      </c>
    </row>
    <row r="1967" spans="1:12" x14ac:dyDescent="0.3">
      <c r="A1967" t="s">
        <v>63</v>
      </c>
      <c r="B1967" t="s">
        <v>65</v>
      </c>
      <c r="C1967" t="s">
        <v>230</v>
      </c>
      <c r="D1967" t="s">
        <v>163</v>
      </c>
      <c r="E1967" s="20">
        <v>43631</v>
      </c>
      <c r="F1967">
        <v>10938</v>
      </c>
      <c r="G1967">
        <v>20</v>
      </c>
      <c r="H1967" s="21">
        <v>565.75</v>
      </c>
      <c r="I1967" s="21">
        <v>113.15</v>
      </c>
      <c r="J1967" s="21">
        <v>399.19</v>
      </c>
      <c r="K1967" s="21">
        <v>53.41</v>
      </c>
      <c r="L1967">
        <v>7</v>
      </c>
    </row>
    <row r="1968" spans="1:12" x14ac:dyDescent="0.3">
      <c r="A1968" t="s">
        <v>63</v>
      </c>
      <c r="B1968" t="s">
        <v>125</v>
      </c>
      <c r="C1968" t="s">
        <v>230</v>
      </c>
      <c r="D1968" t="s">
        <v>163</v>
      </c>
      <c r="E1968" s="20">
        <v>43213</v>
      </c>
      <c r="F1968">
        <v>10745</v>
      </c>
      <c r="G1968">
        <v>24</v>
      </c>
      <c r="H1968" s="21">
        <v>659.04</v>
      </c>
      <c r="I1968" s="21">
        <v>0</v>
      </c>
      <c r="J1968" s="21">
        <v>533.82000000000005</v>
      </c>
      <c r="K1968" s="21">
        <v>125.22</v>
      </c>
      <c r="L1968">
        <v>8</v>
      </c>
    </row>
    <row r="1969" spans="1:12" x14ac:dyDescent="0.3">
      <c r="A1969" t="s">
        <v>63</v>
      </c>
      <c r="B1969" t="s">
        <v>124</v>
      </c>
      <c r="C1969" t="s">
        <v>230</v>
      </c>
      <c r="D1969" t="s">
        <v>163</v>
      </c>
      <c r="E1969" s="20">
        <v>42912</v>
      </c>
      <c r="F1969">
        <v>10285</v>
      </c>
      <c r="G1969">
        <v>40</v>
      </c>
      <c r="H1969" s="21">
        <v>826.56</v>
      </c>
      <c r="I1969" s="21">
        <v>137.76</v>
      </c>
      <c r="J1969" s="21">
        <v>595.12</v>
      </c>
      <c r="K1969" s="21">
        <v>93.68</v>
      </c>
      <c r="L1969">
        <v>8</v>
      </c>
    </row>
    <row r="1970" spans="1:12" x14ac:dyDescent="0.3">
      <c r="A1970" t="s">
        <v>63</v>
      </c>
      <c r="B1970" t="s">
        <v>125</v>
      </c>
      <c r="C1970" t="s">
        <v>230</v>
      </c>
      <c r="D1970" t="s">
        <v>163</v>
      </c>
      <c r="E1970" s="20">
        <v>43228</v>
      </c>
      <c r="F1970">
        <v>10588</v>
      </c>
      <c r="G1970">
        <v>40</v>
      </c>
      <c r="H1970" s="21">
        <v>1262.4000000000001</v>
      </c>
      <c r="I1970" s="21">
        <v>210.4</v>
      </c>
      <c r="J1970" s="21">
        <v>852.12</v>
      </c>
      <c r="K1970" s="21">
        <v>199.88</v>
      </c>
      <c r="L1970">
        <v>7</v>
      </c>
    </row>
    <row r="1971" spans="1:12" x14ac:dyDescent="0.3">
      <c r="A1971" t="s">
        <v>63</v>
      </c>
      <c r="B1971" t="s">
        <v>124</v>
      </c>
      <c r="C1971" t="s">
        <v>230</v>
      </c>
      <c r="D1971" t="s">
        <v>163</v>
      </c>
      <c r="E1971" s="20">
        <v>43322</v>
      </c>
      <c r="F1971">
        <v>10273</v>
      </c>
      <c r="G1971">
        <v>60</v>
      </c>
      <c r="H1971" s="21">
        <v>1219.05</v>
      </c>
      <c r="I1971" s="21">
        <v>58.05</v>
      </c>
      <c r="J1971" s="21">
        <v>1003.1</v>
      </c>
      <c r="K1971" s="21">
        <v>157.9</v>
      </c>
      <c r="L1971">
        <v>7</v>
      </c>
    </row>
    <row r="1972" spans="1:12" x14ac:dyDescent="0.3">
      <c r="A1972" t="s">
        <v>63</v>
      </c>
      <c r="B1972" t="s">
        <v>124</v>
      </c>
      <c r="C1972" t="s">
        <v>230</v>
      </c>
      <c r="D1972" t="s">
        <v>163</v>
      </c>
      <c r="E1972" s="20">
        <v>43383</v>
      </c>
      <c r="F1972">
        <v>10658</v>
      </c>
      <c r="G1972">
        <v>70</v>
      </c>
      <c r="H1972" s="21">
        <v>1462.65</v>
      </c>
      <c r="I1972" s="21">
        <v>69.650000000000006</v>
      </c>
      <c r="J1972" s="21">
        <v>1128.33</v>
      </c>
      <c r="K1972" s="21">
        <v>264.67</v>
      </c>
      <c r="L1972">
        <v>7</v>
      </c>
    </row>
    <row r="1973" spans="1:12" x14ac:dyDescent="0.3">
      <c r="A1973" t="s">
        <v>63</v>
      </c>
      <c r="B1973" t="s">
        <v>126</v>
      </c>
      <c r="C1973" t="s">
        <v>230</v>
      </c>
      <c r="D1973" t="s">
        <v>163</v>
      </c>
      <c r="E1973" s="20">
        <v>43613</v>
      </c>
      <c r="F1973">
        <v>10263</v>
      </c>
      <c r="G1973">
        <v>60</v>
      </c>
      <c r="H1973" s="21">
        <v>1992.75</v>
      </c>
      <c r="I1973" s="21">
        <v>398.55</v>
      </c>
      <c r="J1973" s="21">
        <v>1377.39</v>
      </c>
      <c r="K1973" s="21">
        <v>216.81</v>
      </c>
      <c r="L1973">
        <v>7</v>
      </c>
    </row>
    <row r="1974" spans="1:12" x14ac:dyDescent="0.3">
      <c r="A1974" t="s">
        <v>63</v>
      </c>
      <c r="B1974" t="s">
        <v>65</v>
      </c>
      <c r="C1974" t="s">
        <v>230</v>
      </c>
      <c r="D1974" t="s">
        <v>163</v>
      </c>
      <c r="E1974" s="20">
        <v>43671</v>
      </c>
      <c r="F1974">
        <v>10962</v>
      </c>
      <c r="G1974">
        <v>77</v>
      </c>
      <c r="H1974" s="21">
        <v>1826.44</v>
      </c>
      <c r="I1974" s="21">
        <v>0</v>
      </c>
      <c r="J1974" s="21">
        <v>1610.92</v>
      </c>
      <c r="K1974" s="21">
        <v>215.52</v>
      </c>
      <c r="L1974">
        <v>7</v>
      </c>
    </row>
    <row r="1975" spans="1:12" x14ac:dyDescent="0.3">
      <c r="A1975" t="s">
        <v>63</v>
      </c>
      <c r="B1975" t="s">
        <v>127</v>
      </c>
      <c r="C1975" t="s">
        <v>230</v>
      </c>
      <c r="D1975" t="s">
        <v>163</v>
      </c>
      <c r="E1975" s="20">
        <v>43611</v>
      </c>
      <c r="F1975">
        <v>10845</v>
      </c>
      <c r="G1975">
        <v>60</v>
      </c>
      <c r="H1975" s="21">
        <v>3315.84</v>
      </c>
      <c r="I1975" s="21">
        <v>301.44</v>
      </c>
      <c r="J1975" s="21">
        <v>2658.7</v>
      </c>
      <c r="K1975" s="21">
        <v>355.7</v>
      </c>
      <c r="L1975">
        <v>7</v>
      </c>
    </row>
    <row r="1976" spans="1:12" x14ac:dyDescent="0.3">
      <c r="A1976" t="s">
        <v>43</v>
      </c>
      <c r="B1976" t="s">
        <v>46</v>
      </c>
      <c r="C1976" t="s">
        <v>231</v>
      </c>
      <c r="D1976" t="s">
        <v>210</v>
      </c>
      <c r="E1976" s="20">
        <v>43544</v>
      </c>
      <c r="F1976">
        <v>11025</v>
      </c>
      <c r="G1976">
        <v>10</v>
      </c>
      <c r="H1976" s="21">
        <v>215.05</v>
      </c>
      <c r="I1976" s="21">
        <v>19.55</v>
      </c>
      <c r="J1976" s="21">
        <v>180.17</v>
      </c>
      <c r="K1976" s="21">
        <v>15.33</v>
      </c>
      <c r="L1976">
        <v>7</v>
      </c>
    </row>
    <row r="1977" spans="1:12" x14ac:dyDescent="0.3">
      <c r="A1977" t="s">
        <v>43</v>
      </c>
      <c r="B1977" t="s">
        <v>93</v>
      </c>
      <c r="C1977" t="s">
        <v>231</v>
      </c>
      <c r="D1977" t="s">
        <v>210</v>
      </c>
      <c r="E1977" s="20">
        <v>43320</v>
      </c>
      <c r="F1977">
        <v>10320</v>
      </c>
      <c r="G1977">
        <v>30</v>
      </c>
      <c r="H1977" s="21">
        <v>942.6</v>
      </c>
      <c r="I1977" s="21">
        <v>0</v>
      </c>
      <c r="J1977" s="21">
        <v>814.41</v>
      </c>
      <c r="K1977" s="21">
        <v>128.19</v>
      </c>
      <c r="L1977">
        <v>8</v>
      </c>
    </row>
    <row r="1978" spans="1:12" x14ac:dyDescent="0.3">
      <c r="A1978" t="s">
        <v>43</v>
      </c>
      <c r="B1978" t="s">
        <v>93</v>
      </c>
      <c r="C1978" t="s">
        <v>231</v>
      </c>
      <c r="D1978" t="s">
        <v>210</v>
      </c>
      <c r="E1978" s="20">
        <v>43518</v>
      </c>
      <c r="F1978">
        <v>10333</v>
      </c>
      <c r="G1978">
        <v>40</v>
      </c>
      <c r="H1978" s="21">
        <v>1364.44</v>
      </c>
      <c r="I1978" s="21">
        <v>124.04</v>
      </c>
      <c r="J1978" s="21">
        <v>1071.71</v>
      </c>
      <c r="K1978" s="21">
        <v>168.69</v>
      </c>
      <c r="L1978">
        <v>7</v>
      </c>
    </row>
    <row r="1979" spans="1:12" x14ac:dyDescent="0.3">
      <c r="A1979" t="s">
        <v>52</v>
      </c>
      <c r="B1979" t="s">
        <v>106</v>
      </c>
      <c r="C1979" t="s">
        <v>231</v>
      </c>
      <c r="D1979" t="s">
        <v>210</v>
      </c>
      <c r="E1979" s="20">
        <v>43225</v>
      </c>
      <c r="F1979">
        <v>10583</v>
      </c>
      <c r="G1979">
        <v>10</v>
      </c>
      <c r="H1979" s="21">
        <v>22.2</v>
      </c>
      <c r="I1979" s="21">
        <v>2.9</v>
      </c>
      <c r="J1979" s="21">
        <v>15.63</v>
      </c>
      <c r="K1979" s="21">
        <v>3.67</v>
      </c>
      <c r="L1979">
        <v>7</v>
      </c>
    </row>
    <row r="1980" spans="1:12" x14ac:dyDescent="0.3">
      <c r="A1980" t="s">
        <v>52</v>
      </c>
      <c r="B1980" t="s">
        <v>108</v>
      </c>
      <c r="C1980" t="s">
        <v>231</v>
      </c>
      <c r="D1980" t="s">
        <v>210</v>
      </c>
      <c r="E1980" s="20">
        <v>43518</v>
      </c>
      <c r="F1980">
        <v>10333</v>
      </c>
      <c r="G1980">
        <v>10</v>
      </c>
      <c r="H1980" s="21">
        <v>115.5</v>
      </c>
      <c r="I1980" s="21">
        <v>10.5</v>
      </c>
      <c r="J1980" s="21">
        <v>99.1</v>
      </c>
      <c r="K1980" s="21">
        <v>5.9</v>
      </c>
      <c r="L1980">
        <v>7</v>
      </c>
    </row>
    <row r="1981" spans="1:12" x14ac:dyDescent="0.3">
      <c r="A1981" t="s">
        <v>52</v>
      </c>
      <c r="B1981" t="s">
        <v>104</v>
      </c>
      <c r="C1981" t="s">
        <v>231</v>
      </c>
      <c r="D1981" t="s">
        <v>210</v>
      </c>
      <c r="E1981" s="20">
        <v>43225</v>
      </c>
      <c r="F1981">
        <v>10583</v>
      </c>
      <c r="G1981">
        <v>24</v>
      </c>
      <c r="H1981" s="21">
        <v>141.31</v>
      </c>
      <c r="I1981" s="21">
        <v>18.43</v>
      </c>
      <c r="J1981" s="21">
        <v>99.53</v>
      </c>
      <c r="K1981" s="21">
        <v>23.35</v>
      </c>
      <c r="L1981">
        <v>7</v>
      </c>
    </row>
    <row r="1982" spans="1:12" x14ac:dyDescent="0.3">
      <c r="A1982" t="s">
        <v>56</v>
      </c>
      <c r="B1982" t="s">
        <v>111</v>
      </c>
      <c r="C1982" t="s">
        <v>231</v>
      </c>
      <c r="D1982" t="s">
        <v>210</v>
      </c>
      <c r="E1982" s="20">
        <v>43616</v>
      </c>
      <c r="F1982">
        <v>10266</v>
      </c>
      <c r="G1982">
        <v>12</v>
      </c>
      <c r="H1982" s="21">
        <v>128.02000000000001</v>
      </c>
      <c r="I1982" s="21">
        <v>6.1</v>
      </c>
      <c r="J1982" s="21">
        <v>105.34</v>
      </c>
      <c r="K1982" s="21">
        <v>16.579999999999998</v>
      </c>
      <c r="L1982">
        <v>8</v>
      </c>
    </row>
    <row r="1983" spans="1:12" x14ac:dyDescent="0.3">
      <c r="A1983" t="s">
        <v>56</v>
      </c>
      <c r="B1983" t="s">
        <v>57</v>
      </c>
      <c r="C1983" t="s">
        <v>231</v>
      </c>
      <c r="D1983" t="s">
        <v>210</v>
      </c>
      <c r="E1983" s="20">
        <v>43622</v>
      </c>
      <c r="F1983">
        <v>10270</v>
      </c>
      <c r="G1983">
        <v>25</v>
      </c>
      <c r="H1983" s="21">
        <v>326.5</v>
      </c>
      <c r="I1983" s="21">
        <v>0</v>
      </c>
      <c r="J1983" s="21">
        <v>282.10000000000002</v>
      </c>
      <c r="K1983" s="21">
        <v>44.4</v>
      </c>
      <c r="L1983">
        <v>7</v>
      </c>
    </row>
    <row r="1984" spans="1:12" x14ac:dyDescent="0.3">
      <c r="A1984" t="s">
        <v>77</v>
      </c>
      <c r="B1984" t="s">
        <v>90</v>
      </c>
      <c r="C1984" t="s">
        <v>231</v>
      </c>
      <c r="D1984" t="s">
        <v>210</v>
      </c>
      <c r="E1984" s="20">
        <v>43225</v>
      </c>
      <c r="F1984">
        <v>10583</v>
      </c>
      <c r="G1984">
        <v>10</v>
      </c>
      <c r="H1984" s="21">
        <v>1157.5999999999999</v>
      </c>
      <c r="I1984" s="21">
        <v>0</v>
      </c>
      <c r="J1984" s="21">
        <v>937.66</v>
      </c>
      <c r="K1984" s="21">
        <v>219.94</v>
      </c>
      <c r="L1984">
        <v>7</v>
      </c>
    </row>
    <row r="1985" spans="1:12" x14ac:dyDescent="0.3">
      <c r="A1985" t="s">
        <v>61</v>
      </c>
      <c r="B1985" t="s">
        <v>122</v>
      </c>
      <c r="C1985" t="s">
        <v>231</v>
      </c>
      <c r="D1985" t="s">
        <v>210</v>
      </c>
      <c r="E1985" s="20">
        <v>43518</v>
      </c>
      <c r="F1985">
        <v>10333</v>
      </c>
      <c r="G1985">
        <v>10</v>
      </c>
      <c r="H1985" s="21">
        <v>248.7</v>
      </c>
      <c r="I1985" s="21">
        <v>0</v>
      </c>
      <c r="J1985" s="21">
        <v>214.88</v>
      </c>
      <c r="K1985" s="21">
        <v>33.82</v>
      </c>
      <c r="L1985">
        <v>7</v>
      </c>
    </row>
    <row r="1986" spans="1:12" x14ac:dyDescent="0.3">
      <c r="A1986" t="s">
        <v>61</v>
      </c>
      <c r="B1986" t="s">
        <v>122</v>
      </c>
      <c r="C1986" t="s">
        <v>231</v>
      </c>
      <c r="D1986" t="s">
        <v>210</v>
      </c>
      <c r="E1986" s="20">
        <v>42844</v>
      </c>
      <c r="F1986">
        <v>10412</v>
      </c>
      <c r="G1986">
        <v>20</v>
      </c>
      <c r="H1986" s="21">
        <v>560.78</v>
      </c>
      <c r="I1986" s="21">
        <v>50.98</v>
      </c>
      <c r="J1986" s="21">
        <v>422.11</v>
      </c>
      <c r="K1986" s="21">
        <v>87.69</v>
      </c>
      <c r="L1986">
        <v>8</v>
      </c>
    </row>
    <row r="1987" spans="1:12" x14ac:dyDescent="0.3">
      <c r="A1987" t="s">
        <v>63</v>
      </c>
      <c r="B1987" t="s">
        <v>64</v>
      </c>
      <c r="C1987" t="s">
        <v>231</v>
      </c>
      <c r="D1987" t="s">
        <v>210</v>
      </c>
      <c r="E1987" s="20">
        <v>43622</v>
      </c>
      <c r="F1987">
        <v>10270</v>
      </c>
      <c r="G1987">
        <v>30</v>
      </c>
      <c r="H1987" s="21">
        <v>233.4</v>
      </c>
      <c r="I1987" s="21">
        <v>0</v>
      </c>
      <c r="J1987" s="21">
        <v>201.66</v>
      </c>
      <c r="K1987" s="21">
        <v>31.74</v>
      </c>
      <c r="L1987">
        <v>7</v>
      </c>
    </row>
    <row r="1988" spans="1:12" x14ac:dyDescent="0.3">
      <c r="A1988" t="s">
        <v>63</v>
      </c>
      <c r="B1988" t="s">
        <v>65</v>
      </c>
      <c r="C1988" t="s">
        <v>231</v>
      </c>
      <c r="D1988" t="s">
        <v>210</v>
      </c>
      <c r="E1988" s="20">
        <v>43544</v>
      </c>
      <c r="F1988">
        <v>11025</v>
      </c>
      <c r="G1988">
        <v>20</v>
      </c>
      <c r="H1988" s="21">
        <v>558.79999999999995</v>
      </c>
      <c r="I1988" s="21">
        <v>50.8</v>
      </c>
      <c r="J1988" s="21">
        <v>448.06</v>
      </c>
      <c r="K1988" s="21">
        <v>59.94</v>
      </c>
      <c r="L1988">
        <v>7</v>
      </c>
    </row>
    <row r="1989" spans="1:12" x14ac:dyDescent="0.3">
      <c r="A1989" t="s">
        <v>43</v>
      </c>
      <c r="B1989" t="s">
        <v>88</v>
      </c>
      <c r="C1989" t="s">
        <v>233</v>
      </c>
      <c r="D1989" t="s">
        <v>232</v>
      </c>
      <c r="E1989" s="20">
        <v>43503</v>
      </c>
      <c r="F1989">
        <v>10998</v>
      </c>
      <c r="G1989">
        <v>12</v>
      </c>
      <c r="H1989" s="21">
        <v>49.56</v>
      </c>
      <c r="I1989" s="21">
        <v>0</v>
      </c>
      <c r="J1989" s="21">
        <v>43.71</v>
      </c>
      <c r="K1989" s="21">
        <v>5.85</v>
      </c>
      <c r="L1989">
        <v>8</v>
      </c>
    </row>
    <row r="1990" spans="1:12" x14ac:dyDescent="0.3">
      <c r="A1990" t="s">
        <v>43</v>
      </c>
      <c r="B1990" t="s">
        <v>46</v>
      </c>
      <c r="C1990" t="s">
        <v>233</v>
      </c>
      <c r="D1990" t="s">
        <v>232</v>
      </c>
      <c r="E1990" s="20">
        <v>43250</v>
      </c>
      <c r="F1990">
        <v>10611</v>
      </c>
      <c r="G1990">
        <v>6</v>
      </c>
      <c r="H1990" s="21">
        <v>118.5</v>
      </c>
      <c r="I1990" s="21">
        <v>0</v>
      </c>
      <c r="J1990" s="21">
        <v>95.99</v>
      </c>
      <c r="K1990" s="21">
        <v>22.51</v>
      </c>
      <c r="L1990">
        <v>8</v>
      </c>
    </row>
    <row r="1991" spans="1:12" x14ac:dyDescent="0.3">
      <c r="A1991" t="s">
        <v>43</v>
      </c>
      <c r="B1991" t="s">
        <v>67</v>
      </c>
      <c r="C1991" t="s">
        <v>233</v>
      </c>
      <c r="D1991" t="s">
        <v>232</v>
      </c>
      <c r="E1991" s="20">
        <v>43248</v>
      </c>
      <c r="F1991">
        <v>10792</v>
      </c>
      <c r="G1991">
        <v>10</v>
      </c>
      <c r="H1991" s="21">
        <v>191.7</v>
      </c>
      <c r="I1991" s="21">
        <v>0</v>
      </c>
      <c r="J1991" s="21">
        <v>155.28</v>
      </c>
      <c r="K1991" s="21">
        <v>36.42</v>
      </c>
      <c r="L1991">
        <v>8</v>
      </c>
    </row>
    <row r="1992" spans="1:12" x14ac:dyDescent="0.3">
      <c r="A1992" t="s">
        <v>43</v>
      </c>
      <c r="B1992" t="s">
        <v>67</v>
      </c>
      <c r="C1992" t="s">
        <v>233</v>
      </c>
      <c r="D1992" t="s">
        <v>232</v>
      </c>
      <c r="E1992" s="20">
        <v>43250</v>
      </c>
      <c r="F1992">
        <v>10611</v>
      </c>
      <c r="G1992">
        <v>10</v>
      </c>
      <c r="H1992" s="21">
        <v>205.5</v>
      </c>
      <c r="I1992" s="21">
        <v>0</v>
      </c>
      <c r="J1992" s="21">
        <v>166.46</v>
      </c>
      <c r="K1992" s="21">
        <v>39.04</v>
      </c>
      <c r="L1992">
        <v>8</v>
      </c>
    </row>
    <row r="1993" spans="1:12" x14ac:dyDescent="0.3">
      <c r="A1993" t="s">
        <v>43</v>
      </c>
      <c r="B1993" t="s">
        <v>87</v>
      </c>
      <c r="C1993" t="s">
        <v>233</v>
      </c>
      <c r="D1993" t="s">
        <v>232</v>
      </c>
      <c r="E1993" s="20">
        <v>43503</v>
      </c>
      <c r="F1993">
        <v>10998</v>
      </c>
      <c r="G1993">
        <v>30</v>
      </c>
      <c r="H1993" s="21">
        <v>230.7</v>
      </c>
      <c r="I1993" s="21">
        <v>0</v>
      </c>
      <c r="J1993" s="21">
        <v>203.48</v>
      </c>
      <c r="K1993" s="21">
        <v>27.22</v>
      </c>
      <c r="L1993">
        <v>8</v>
      </c>
    </row>
    <row r="1994" spans="1:12" x14ac:dyDescent="0.3">
      <c r="A1994" t="s">
        <v>52</v>
      </c>
      <c r="B1994" t="s">
        <v>104</v>
      </c>
      <c r="C1994" t="s">
        <v>233</v>
      </c>
      <c r="D1994" t="s">
        <v>232</v>
      </c>
      <c r="E1994" s="20">
        <v>43250</v>
      </c>
      <c r="F1994">
        <v>10611</v>
      </c>
      <c r="G1994">
        <v>15</v>
      </c>
      <c r="H1994" s="21">
        <v>79.2</v>
      </c>
      <c r="I1994" s="21">
        <v>0</v>
      </c>
      <c r="J1994" s="21">
        <v>64.150000000000006</v>
      </c>
      <c r="K1994" s="21">
        <v>15.05</v>
      </c>
      <c r="L1994">
        <v>8</v>
      </c>
    </row>
    <row r="1995" spans="1:12" x14ac:dyDescent="0.3">
      <c r="A1995" t="s">
        <v>52</v>
      </c>
      <c r="B1995" t="s">
        <v>72</v>
      </c>
      <c r="C1995" t="s">
        <v>233</v>
      </c>
      <c r="D1995" t="s">
        <v>232</v>
      </c>
      <c r="E1995" s="20">
        <v>43248</v>
      </c>
      <c r="F1995">
        <v>10792</v>
      </c>
      <c r="G1995">
        <v>3</v>
      </c>
      <c r="H1995" s="21">
        <v>113.7</v>
      </c>
      <c r="I1995" s="21">
        <v>0</v>
      </c>
      <c r="J1995" s="21">
        <v>92.1</v>
      </c>
      <c r="K1995" s="21">
        <v>21.6</v>
      </c>
      <c r="L1995">
        <v>8</v>
      </c>
    </row>
    <row r="1996" spans="1:12" x14ac:dyDescent="0.3">
      <c r="A1996" t="s">
        <v>52</v>
      </c>
      <c r="B1996" t="s">
        <v>71</v>
      </c>
      <c r="C1996" t="s">
        <v>233</v>
      </c>
      <c r="D1996" t="s">
        <v>232</v>
      </c>
      <c r="E1996" s="20">
        <v>43248</v>
      </c>
      <c r="F1996">
        <v>10792</v>
      </c>
      <c r="G1996">
        <v>15</v>
      </c>
      <c r="H1996" s="21">
        <v>189.9</v>
      </c>
      <c r="I1996" s="21">
        <v>0</v>
      </c>
      <c r="J1996" s="21">
        <v>153.82</v>
      </c>
      <c r="K1996" s="21">
        <v>36.08</v>
      </c>
      <c r="L1996">
        <v>8</v>
      </c>
    </row>
    <row r="1997" spans="1:12" x14ac:dyDescent="0.3">
      <c r="A1997" t="s">
        <v>52</v>
      </c>
      <c r="B1997" t="s">
        <v>73</v>
      </c>
      <c r="C1997" t="s">
        <v>233</v>
      </c>
      <c r="D1997" t="s">
        <v>232</v>
      </c>
      <c r="E1997" s="20">
        <v>43503</v>
      </c>
      <c r="F1997">
        <v>10998</v>
      </c>
      <c r="G1997">
        <v>7</v>
      </c>
      <c r="H1997" s="21">
        <v>203.77</v>
      </c>
      <c r="I1997" s="21">
        <v>0</v>
      </c>
      <c r="J1997" s="21">
        <v>179.73</v>
      </c>
      <c r="K1997" s="21">
        <v>24.04</v>
      </c>
      <c r="L1997">
        <v>8</v>
      </c>
    </row>
    <row r="1998" spans="1:12" x14ac:dyDescent="0.3">
      <c r="A1998" t="s">
        <v>52</v>
      </c>
      <c r="B1998" t="s">
        <v>55</v>
      </c>
      <c r="C1998" t="s">
        <v>233</v>
      </c>
      <c r="D1998" t="s">
        <v>232</v>
      </c>
      <c r="E1998" s="20">
        <v>43552</v>
      </c>
      <c r="F1998">
        <v>11044</v>
      </c>
      <c r="G1998">
        <v>12</v>
      </c>
      <c r="H1998" s="21">
        <v>316.8</v>
      </c>
      <c r="I1998" s="21">
        <v>0</v>
      </c>
      <c r="J1998" s="21">
        <v>279.42</v>
      </c>
      <c r="K1998" s="21">
        <v>37.380000000000003</v>
      </c>
      <c r="L1998">
        <v>8</v>
      </c>
    </row>
    <row r="1999" spans="1:12" x14ac:dyDescent="0.3">
      <c r="A1999" t="s">
        <v>52</v>
      </c>
      <c r="B1999" t="s">
        <v>73</v>
      </c>
      <c r="C1999" t="s">
        <v>233</v>
      </c>
      <c r="D1999" t="s">
        <v>232</v>
      </c>
      <c r="E1999" s="20">
        <v>43646</v>
      </c>
      <c r="F1999">
        <v>10906</v>
      </c>
      <c r="G1999">
        <v>15</v>
      </c>
      <c r="H1999" s="21">
        <v>363.3</v>
      </c>
      <c r="I1999" s="21">
        <v>0</v>
      </c>
      <c r="J1999" s="21">
        <v>320.43</v>
      </c>
      <c r="K1999" s="21">
        <v>42.87</v>
      </c>
      <c r="L1999">
        <v>8</v>
      </c>
    </row>
    <row r="2000" spans="1:12" x14ac:dyDescent="0.3">
      <c r="A2000" t="s">
        <v>56</v>
      </c>
      <c r="B2000" t="s">
        <v>74</v>
      </c>
      <c r="C2000" t="s">
        <v>233</v>
      </c>
      <c r="D2000" t="s">
        <v>232</v>
      </c>
      <c r="E2000" s="20">
        <v>43504</v>
      </c>
      <c r="F2000">
        <v>10870</v>
      </c>
      <c r="G2000">
        <v>3</v>
      </c>
      <c r="H2000" s="21">
        <v>19.260000000000002</v>
      </c>
      <c r="I2000" s="21">
        <v>0</v>
      </c>
      <c r="J2000" s="21">
        <v>16.989999999999998</v>
      </c>
      <c r="K2000" s="21">
        <v>2.27</v>
      </c>
      <c r="L2000">
        <v>8</v>
      </c>
    </row>
    <row r="2001" spans="1:12" x14ac:dyDescent="0.3">
      <c r="A2001" t="s">
        <v>56</v>
      </c>
      <c r="B2001" t="s">
        <v>113</v>
      </c>
      <c r="C2001" t="s">
        <v>233</v>
      </c>
      <c r="D2001" t="s">
        <v>232</v>
      </c>
      <c r="E2001" s="20">
        <v>42471</v>
      </c>
      <c r="F2001">
        <v>10374</v>
      </c>
      <c r="G2001">
        <v>30</v>
      </c>
      <c r="H2001" s="21">
        <v>273.3</v>
      </c>
      <c r="I2001" s="21">
        <v>0</v>
      </c>
      <c r="J2001" s="21">
        <v>236.13</v>
      </c>
      <c r="K2001" s="21">
        <v>37.17</v>
      </c>
      <c r="L2001">
        <v>8</v>
      </c>
    </row>
    <row r="2002" spans="1:12" x14ac:dyDescent="0.3">
      <c r="A2002" t="s">
        <v>77</v>
      </c>
      <c r="B2002" t="s">
        <v>79</v>
      </c>
      <c r="C2002" t="s">
        <v>233</v>
      </c>
      <c r="D2002" t="s">
        <v>232</v>
      </c>
      <c r="E2002" s="20">
        <v>43504</v>
      </c>
      <c r="F2002">
        <v>10870</v>
      </c>
      <c r="G2002">
        <v>2</v>
      </c>
      <c r="H2002" s="21">
        <v>215.24</v>
      </c>
      <c r="I2002" s="21">
        <v>0</v>
      </c>
      <c r="J2002" s="21">
        <v>189.84</v>
      </c>
      <c r="K2002" s="21">
        <v>25.4</v>
      </c>
      <c r="L2002">
        <v>8</v>
      </c>
    </row>
    <row r="2003" spans="1:12" x14ac:dyDescent="0.3">
      <c r="A2003" t="s">
        <v>61</v>
      </c>
      <c r="B2003" t="s">
        <v>80</v>
      </c>
      <c r="C2003" t="s">
        <v>233</v>
      </c>
      <c r="D2003" t="s">
        <v>232</v>
      </c>
      <c r="E2003" s="20">
        <v>43503</v>
      </c>
      <c r="F2003">
        <v>10998</v>
      </c>
      <c r="G2003">
        <v>20</v>
      </c>
      <c r="H2003" s="21">
        <v>633.20000000000005</v>
      </c>
      <c r="I2003" s="21">
        <v>0</v>
      </c>
      <c r="J2003" s="21">
        <v>558.48</v>
      </c>
      <c r="K2003" s="21">
        <v>74.72</v>
      </c>
      <c r="L2003">
        <v>8</v>
      </c>
    </row>
    <row r="2004" spans="1:12" x14ac:dyDescent="0.3">
      <c r="A2004" t="s">
        <v>63</v>
      </c>
      <c r="B2004" t="s">
        <v>127</v>
      </c>
      <c r="C2004" t="s">
        <v>233</v>
      </c>
      <c r="D2004" t="s">
        <v>232</v>
      </c>
      <c r="E2004" s="20">
        <v>42471</v>
      </c>
      <c r="F2004">
        <v>10374</v>
      </c>
      <c r="G2004">
        <v>15</v>
      </c>
      <c r="H2004" s="21">
        <v>773.55</v>
      </c>
      <c r="I2004" s="21">
        <v>0</v>
      </c>
      <c r="J2004" s="21">
        <v>668.35</v>
      </c>
      <c r="K2004" s="21">
        <v>105.2</v>
      </c>
      <c r="L2004">
        <v>8</v>
      </c>
    </row>
    <row r="2005" spans="1:12" x14ac:dyDescent="0.3">
      <c r="A2005" t="s">
        <v>43</v>
      </c>
      <c r="B2005" t="s">
        <v>139</v>
      </c>
      <c r="C2005" t="s">
        <v>234</v>
      </c>
      <c r="D2005" t="s">
        <v>228</v>
      </c>
      <c r="E2005" s="20">
        <v>43213</v>
      </c>
      <c r="F2005">
        <v>10635</v>
      </c>
      <c r="G2005">
        <v>15</v>
      </c>
      <c r="H2005" s="21">
        <v>95.54</v>
      </c>
      <c r="I2005" s="21">
        <v>8.69</v>
      </c>
      <c r="J2005" s="21">
        <v>70.349999999999994</v>
      </c>
      <c r="K2005" s="21">
        <v>16.5</v>
      </c>
      <c r="L2005">
        <v>6</v>
      </c>
    </row>
    <row r="2006" spans="1:12" x14ac:dyDescent="0.3">
      <c r="A2006" t="s">
        <v>43</v>
      </c>
      <c r="B2006" t="s">
        <v>88</v>
      </c>
      <c r="C2006" t="s">
        <v>234</v>
      </c>
      <c r="D2006" t="s">
        <v>228</v>
      </c>
      <c r="E2006" s="20">
        <v>42745</v>
      </c>
      <c r="F2006">
        <v>10467</v>
      </c>
      <c r="G2006">
        <v>28</v>
      </c>
      <c r="H2006" s="21">
        <v>128.80000000000001</v>
      </c>
      <c r="I2006" s="21">
        <v>0</v>
      </c>
      <c r="J2006" s="21">
        <v>116.14</v>
      </c>
      <c r="K2006" s="21">
        <v>12.66</v>
      </c>
      <c r="L2006">
        <v>6</v>
      </c>
    </row>
    <row r="2007" spans="1:12" x14ac:dyDescent="0.3">
      <c r="A2007" t="s">
        <v>43</v>
      </c>
      <c r="B2007" t="s">
        <v>67</v>
      </c>
      <c r="C2007" t="s">
        <v>234</v>
      </c>
      <c r="D2007" t="s">
        <v>228</v>
      </c>
      <c r="E2007" s="20">
        <v>43479</v>
      </c>
      <c r="F2007">
        <v>10939</v>
      </c>
      <c r="G2007">
        <v>10</v>
      </c>
      <c r="H2007" s="21">
        <v>206.54</v>
      </c>
      <c r="I2007" s="21">
        <v>26.94</v>
      </c>
      <c r="J2007" s="21">
        <v>175.75</v>
      </c>
      <c r="K2007" s="21">
        <v>3.85</v>
      </c>
      <c r="L2007">
        <v>6</v>
      </c>
    </row>
    <row r="2008" spans="1:12" x14ac:dyDescent="0.3">
      <c r="A2008" t="s">
        <v>47</v>
      </c>
      <c r="B2008" t="s">
        <v>98</v>
      </c>
      <c r="C2008" t="s">
        <v>234</v>
      </c>
      <c r="D2008" t="s">
        <v>228</v>
      </c>
      <c r="E2008" s="20">
        <v>43243</v>
      </c>
      <c r="F2008">
        <v>10784</v>
      </c>
      <c r="G2008">
        <v>2</v>
      </c>
      <c r="H2008" s="21">
        <v>141.04</v>
      </c>
      <c r="I2008" s="21">
        <v>18.399999999999999</v>
      </c>
      <c r="J2008" s="21">
        <v>99.34</v>
      </c>
      <c r="K2008" s="21">
        <v>23.3</v>
      </c>
      <c r="L2008">
        <v>6</v>
      </c>
    </row>
    <row r="2009" spans="1:12" x14ac:dyDescent="0.3">
      <c r="A2009" t="s">
        <v>47</v>
      </c>
      <c r="B2009" t="s">
        <v>101</v>
      </c>
      <c r="C2009" t="s">
        <v>234</v>
      </c>
      <c r="D2009" t="s">
        <v>228</v>
      </c>
      <c r="E2009" s="20">
        <v>43759</v>
      </c>
      <c r="F2009">
        <v>10950</v>
      </c>
      <c r="G2009">
        <v>5</v>
      </c>
      <c r="H2009" s="21">
        <v>114.3</v>
      </c>
      <c r="I2009" s="21">
        <v>0</v>
      </c>
      <c r="J2009" s="21">
        <v>100.81</v>
      </c>
      <c r="K2009" s="21">
        <v>13.49</v>
      </c>
      <c r="L2009">
        <v>6</v>
      </c>
    </row>
    <row r="2010" spans="1:12" x14ac:dyDescent="0.3">
      <c r="A2010" t="s">
        <v>47</v>
      </c>
      <c r="B2010" t="s">
        <v>101</v>
      </c>
      <c r="C2010" t="s">
        <v>234</v>
      </c>
      <c r="D2010" t="s">
        <v>228</v>
      </c>
      <c r="E2010" s="20">
        <v>43213</v>
      </c>
      <c r="F2010">
        <v>10635</v>
      </c>
      <c r="G2010">
        <v>10</v>
      </c>
      <c r="H2010" s="21">
        <v>263.01</v>
      </c>
      <c r="I2010" s="21">
        <v>23.91</v>
      </c>
      <c r="J2010" s="21">
        <v>193.67</v>
      </c>
      <c r="K2010" s="21">
        <v>45.43</v>
      </c>
      <c r="L2010">
        <v>6</v>
      </c>
    </row>
    <row r="2011" spans="1:12" x14ac:dyDescent="0.3">
      <c r="A2011" t="s">
        <v>47</v>
      </c>
      <c r="B2011" t="s">
        <v>103</v>
      </c>
      <c r="C2011" t="s">
        <v>234</v>
      </c>
      <c r="D2011" t="s">
        <v>228</v>
      </c>
      <c r="E2011" s="20">
        <v>42567</v>
      </c>
      <c r="F2011">
        <v>10300</v>
      </c>
      <c r="G2011">
        <v>30</v>
      </c>
      <c r="H2011" s="21">
        <v>596.70000000000005</v>
      </c>
      <c r="I2011" s="21">
        <v>0</v>
      </c>
      <c r="J2011" s="21">
        <v>515.76</v>
      </c>
      <c r="K2011" s="21">
        <v>80.94</v>
      </c>
      <c r="L2011">
        <v>6</v>
      </c>
    </row>
    <row r="2012" spans="1:12" x14ac:dyDescent="0.3">
      <c r="A2012" t="s">
        <v>47</v>
      </c>
      <c r="B2012" t="s">
        <v>50</v>
      </c>
      <c r="C2012" t="s">
        <v>234</v>
      </c>
      <c r="D2012" t="s">
        <v>228</v>
      </c>
      <c r="E2012" s="20">
        <v>43479</v>
      </c>
      <c r="F2012">
        <v>10939</v>
      </c>
      <c r="G2012">
        <v>40</v>
      </c>
      <c r="H2012" s="21">
        <v>2723.66</v>
      </c>
      <c r="I2012" s="21">
        <v>355.26</v>
      </c>
      <c r="J2012" s="21">
        <v>2088.9299999999998</v>
      </c>
      <c r="K2012" s="21">
        <v>279.47000000000003</v>
      </c>
      <c r="L2012">
        <v>6</v>
      </c>
    </row>
    <row r="2013" spans="1:12" x14ac:dyDescent="0.3">
      <c r="A2013" t="s">
        <v>52</v>
      </c>
      <c r="B2013" t="s">
        <v>53</v>
      </c>
      <c r="C2013" t="s">
        <v>234</v>
      </c>
      <c r="D2013" t="s">
        <v>228</v>
      </c>
      <c r="E2013" s="20">
        <v>42745</v>
      </c>
      <c r="F2013">
        <v>10467</v>
      </c>
      <c r="G2013">
        <v>12</v>
      </c>
      <c r="H2013" s="21">
        <v>161.52000000000001</v>
      </c>
      <c r="I2013" s="21">
        <v>0</v>
      </c>
      <c r="J2013" s="21">
        <v>146</v>
      </c>
      <c r="K2013" s="21">
        <v>15.52</v>
      </c>
      <c r="L2013">
        <v>6</v>
      </c>
    </row>
    <row r="2014" spans="1:12" x14ac:dyDescent="0.3">
      <c r="A2014" t="s">
        <v>52</v>
      </c>
      <c r="B2014" t="s">
        <v>71</v>
      </c>
      <c r="C2014" t="s">
        <v>234</v>
      </c>
      <c r="D2014" t="s">
        <v>228</v>
      </c>
      <c r="E2014" s="20">
        <v>42567</v>
      </c>
      <c r="F2014">
        <v>10300</v>
      </c>
      <c r="G2014">
        <v>20</v>
      </c>
      <c r="H2014" s="21">
        <v>225.4</v>
      </c>
      <c r="I2014" s="21">
        <v>0</v>
      </c>
      <c r="J2014" s="21">
        <v>194.75</v>
      </c>
      <c r="K2014" s="21">
        <v>30.65</v>
      </c>
      <c r="L2014">
        <v>6</v>
      </c>
    </row>
    <row r="2015" spans="1:12" x14ac:dyDescent="0.3">
      <c r="A2015" t="s">
        <v>52</v>
      </c>
      <c r="B2015" t="s">
        <v>135</v>
      </c>
      <c r="C2015" t="s">
        <v>234</v>
      </c>
      <c r="D2015" t="s">
        <v>228</v>
      </c>
      <c r="E2015" s="20">
        <v>42794</v>
      </c>
      <c r="F2015">
        <v>10404</v>
      </c>
      <c r="G2015">
        <v>30</v>
      </c>
      <c r="H2015" s="21">
        <v>624.33000000000004</v>
      </c>
      <c r="I2015" s="21">
        <v>29.73</v>
      </c>
      <c r="J2015" s="21">
        <v>492.33</v>
      </c>
      <c r="K2015" s="21">
        <v>102.27</v>
      </c>
      <c r="L2015">
        <v>6</v>
      </c>
    </row>
    <row r="2016" spans="1:12" x14ac:dyDescent="0.3">
      <c r="A2016" t="s">
        <v>52</v>
      </c>
      <c r="B2016" t="s">
        <v>110</v>
      </c>
      <c r="C2016" t="s">
        <v>234</v>
      </c>
      <c r="D2016" t="s">
        <v>228</v>
      </c>
      <c r="E2016" s="20">
        <v>42794</v>
      </c>
      <c r="F2016">
        <v>10404</v>
      </c>
      <c r="G2016">
        <v>30</v>
      </c>
      <c r="H2016" s="21">
        <v>1068.8</v>
      </c>
      <c r="I2016" s="21">
        <v>50.9</v>
      </c>
      <c r="J2016" s="21">
        <v>842.82</v>
      </c>
      <c r="K2016" s="21">
        <v>175.08</v>
      </c>
      <c r="L2016">
        <v>6</v>
      </c>
    </row>
    <row r="2017" spans="1:12" x14ac:dyDescent="0.3">
      <c r="A2017" t="s">
        <v>56</v>
      </c>
      <c r="B2017" t="s">
        <v>75</v>
      </c>
      <c r="C2017" t="s">
        <v>234</v>
      </c>
      <c r="D2017" t="s">
        <v>228</v>
      </c>
      <c r="E2017" s="20">
        <v>43243</v>
      </c>
      <c r="F2017">
        <v>10784</v>
      </c>
      <c r="G2017">
        <v>30</v>
      </c>
      <c r="H2017" s="21">
        <v>387.44</v>
      </c>
      <c r="I2017" s="21">
        <v>50.54</v>
      </c>
      <c r="J2017" s="21">
        <v>272.89</v>
      </c>
      <c r="K2017" s="21">
        <v>64.010000000000005</v>
      </c>
      <c r="L2017">
        <v>6</v>
      </c>
    </row>
    <row r="2018" spans="1:12" x14ac:dyDescent="0.3">
      <c r="A2018" t="s">
        <v>56</v>
      </c>
      <c r="B2018" t="s">
        <v>112</v>
      </c>
      <c r="C2018" t="s">
        <v>234</v>
      </c>
      <c r="D2018" t="s">
        <v>228</v>
      </c>
      <c r="E2018" s="20">
        <v>43597</v>
      </c>
      <c r="F2018">
        <v>10818</v>
      </c>
      <c r="G2018">
        <v>20</v>
      </c>
      <c r="H2018" s="21">
        <v>410.4</v>
      </c>
      <c r="I2018" s="21">
        <v>0</v>
      </c>
      <c r="J2018" s="21">
        <v>365.83</v>
      </c>
      <c r="K2018" s="21">
        <v>44.57</v>
      </c>
      <c r="L2018">
        <v>6</v>
      </c>
    </row>
    <row r="2019" spans="1:12" x14ac:dyDescent="0.3">
      <c r="A2019" t="s">
        <v>58</v>
      </c>
      <c r="B2019" t="s">
        <v>115</v>
      </c>
      <c r="C2019" t="s">
        <v>234</v>
      </c>
      <c r="D2019" t="s">
        <v>228</v>
      </c>
      <c r="E2019" s="20">
        <v>43213</v>
      </c>
      <c r="F2019">
        <v>10635</v>
      </c>
      <c r="G2019">
        <v>40</v>
      </c>
      <c r="H2019" s="21">
        <v>129.19999999999999</v>
      </c>
      <c r="I2019" s="21">
        <v>0</v>
      </c>
      <c r="J2019" s="21">
        <v>104.65</v>
      </c>
      <c r="K2019" s="21">
        <v>24.55</v>
      </c>
      <c r="L2019">
        <v>6</v>
      </c>
    </row>
    <row r="2020" spans="1:12" x14ac:dyDescent="0.3">
      <c r="A2020" t="s">
        <v>58</v>
      </c>
      <c r="B2020" t="s">
        <v>60</v>
      </c>
      <c r="C2020" t="s">
        <v>234</v>
      </c>
      <c r="D2020" t="s">
        <v>228</v>
      </c>
      <c r="E2020" s="20">
        <v>42794</v>
      </c>
      <c r="F2020">
        <v>10404</v>
      </c>
      <c r="G2020">
        <v>40</v>
      </c>
      <c r="H2020" s="21">
        <v>561.54</v>
      </c>
      <c r="I2020" s="21">
        <v>26.74</v>
      </c>
      <c r="J2020" s="21">
        <v>442.81</v>
      </c>
      <c r="K2020" s="21">
        <v>91.99</v>
      </c>
      <c r="L2020">
        <v>6</v>
      </c>
    </row>
    <row r="2021" spans="1:12" x14ac:dyDescent="0.3">
      <c r="A2021" t="s">
        <v>63</v>
      </c>
      <c r="B2021" t="s">
        <v>124</v>
      </c>
      <c r="C2021" t="s">
        <v>234</v>
      </c>
      <c r="D2021" t="s">
        <v>228</v>
      </c>
      <c r="E2021" s="20">
        <v>43373</v>
      </c>
      <c r="F2021">
        <v>10754</v>
      </c>
      <c r="G2021">
        <v>3</v>
      </c>
      <c r="H2021" s="21">
        <v>51.63</v>
      </c>
      <c r="I2021" s="21">
        <v>0</v>
      </c>
      <c r="J2021" s="21">
        <v>41.82</v>
      </c>
      <c r="K2021" s="21">
        <v>9.81</v>
      </c>
      <c r="L2021">
        <v>6</v>
      </c>
    </row>
    <row r="2022" spans="1:12" x14ac:dyDescent="0.3">
      <c r="A2022" t="s">
        <v>63</v>
      </c>
      <c r="B2022" t="s">
        <v>83</v>
      </c>
      <c r="C2022" t="s">
        <v>234</v>
      </c>
      <c r="D2022" t="s">
        <v>228</v>
      </c>
      <c r="E2022" s="20">
        <v>43597</v>
      </c>
      <c r="F2022">
        <v>10818</v>
      </c>
      <c r="G2022">
        <v>20</v>
      </c>
      <c r="H2022" s="21">
        <v>206</v>
      </c>
      <c r="I2022" s="21">
        <v>0</v>
      </c>
      <c r="J2022" s="21">
        <v>166.86</v>
      </c>
      <c r="K2022" s="21">
        <v>39.14</v>
      </c>
      <c r="L2022">
        <v>6</v>
      </c>
    </row>
    <row r="2023" spans="1:12" x14ac:dyDescent="0.3">
      <c r="A2023" t="s">
        <v>63</v>
      </c>
      <c r="B2023" t="s">
        <v>64</v>
      </c>
      <c r="C2023" t="s">
        <v>234</v>
      </c>
      <c r="D2023" t="s">
        <v>228</v>
      </c>
      <c r="E2023" s="20">
        <v>43243</v>
      </c>
      <c r="F2023">
        <v>10784</v>
      </c>
      <c r="G2023">
        <v>30</v>
      </c>
      <c r="H2023" s="21">
        <v>238.2</v>
      </c>
      <c r="I2023" s="21">
        <v>0</v>
      </c>
      <c r="J2023" s="21">
        <v>192.94</v>
      </c>
      <c r="K2023" s="21">
        <v>45.26</v>
      </c>
      <c r="L2023">
        <v>6</v>
      </c>
    </row>
    <row r="2024" spans="1:12" x14ac:dyDescent="0.3">
      <c r="A2024" t="s">
        <v>47</v>
      </c>
      <c r="B2024" t="s">
        <v>100</v>
      </c>
      <c r="C2024" t="s">
        <v>235</v>
      </c>
      <c r="D2024" t="s">
        <v>228</v>
      </c>
      <c r="E2024" s="20">
        <v>43529</v>
      </c>
      <c r="F2024">
        <v>11060</v>
      </c>
      <c r="G2024">
        <v>10</v>
      </c>
      <c r="H2024" s="21">
        <v>131.1</v>
      </c>
      <c r="I2024" s="21">
        <v>0</v>
      </c>
      <c r="J2024" s="21">
        <v>115.63</v>
      </c>
      <c r="K2024" s="21">
        <v>15.47</v>
      </c>
      <c r="L2024">
        <v>6</v>
      </c>
    </row>
    <row r="2025" spans="1:12" x14ac:dyDescent="0.3">
      <c r="A2025" t="s">
        <v>52</v>
      </c>
      <c r="B2025" t="s">
        <v>104</v>
      </c>
      <c r="C2025" t="s">
        <v>235</v>
      </c>
      <c r="D2025" t="s">
        <v>228</v>
      </c>
      <c r="E2025" s="20">
        <v>43529</v>
      </c>
      <c r="F2025">
        <v>11060</v>
      </c>
      <c r="G2025">
        <v>4</v>
      </c>
      <c r="H2025" s="21">
        <v>19.84</v>
      </c>
      <c r="I2025" s="21">
        <v>0</v>
      </c>
      <c r="J2025" s="21">
        <v>17.5</v>
      </c>
      <c r="K2025" s="21">
        <v>2.34</v>
      </c>
      <c r="L2025">
        <v>6</v>
      </c>
    </row>
    <row r="2026" spans="1:12" x14ac:dyDescent="0.3">
      <c r="A2026" t="s">
        <v>52</v>
      </c>
      <c r="B2026" t="s">
        <v>107</v>
      </c>
      <c r="C2026" t="s">
        <v>235</v>
      </c>
      <c r="D2026" t="s">
        <v>228</v>
      </c>
      <c r="E2026" s="20">
        <v>43337</v>
      </c>
      <c r="F2026">
        <v>10710</v>
      </c>
      <c r="G2026">
        <v>5</v>
      </c>
      <c r="H2026" s="21">
        <v>42.25</v>
      </c>
      <c r="I2026" s="21">
        <v>0</v>
      </c>
      <c r="J2026" s="21">
        <v>34.22</v>
      </c>
      <c r="K2026" s="21">
        <v>8.0299999999999994</v>
      </c>
      <c r="L2026">
        <v>6</v>
      </c>
    </row>
    <row r="2027" spans="1:12" x14ac:dyDescent="0.3">
      <c r="A2027" t="s">
        <v>52</v>
      </c>
      <c r="B2027" t="s">
        <v>110</v>
      </c>
      <c r="C2027" t="s">
        <v>235</v>
      </c>
      <c r="D2027" t="s">
        <v>228</v>
      </c>
      <c r="E2027" s="20">
        <v>42702</v>
      </c>
      <c r="F2027">
        <v>10422</v>
      </c>
      <c r="G2027">
        <v>2</v>
      </c>
      <c r="H2027" s="21">
        <v>56.66</v>
      </c>
      <c r="I2027" s="21">
        <v>0</v>
      </c>
      <c r="J2027" s="21">
        <v>46.92</v>
      </c>
      <c r="K2027" s="21">
        <v>9.74</v>
      </c>
      <c r="L2027">
        <v>6</v>
      </c>
    </row>
    <row r="2028" spans="1:12" x14ac:dyDescent="0.3">
      <c r="A2028" t="s">
        <v>77</v>
      </c>
      <c r="B2028" t="s">
        <v>120</v>
      </c>
      <c r="C2028" t="s">
        <v>235</v>
      </c>
      <c r="D2028" t="s">
        <v>228</v>
      </c>
      <c r="E2028" s="20">
        <v>43373</v>
      </c>
      <c r="F2028">
        <v>10753</v>
      </c>
      <c r="G2028">
        <v>4</v>
      </c>
      <c r="H2028" s="21">
        <v>35.880000000000003</v>
      </c>
      <c r="I2028" s="21">
        <v>0</v>
      </c>
      <c r="J2028" s="21">
        <v>29.06</v>
      </c>
      <c r="K2028" s="21">
        <v>6.82</v>
      </c>
      <c r="L2028">
        <v>6</v>
      </c>
    </row>
    <row r="2029" spans="1:12" x14ac:dyDescent="0.3">
      <c r="A2029" t="s">
        <v>77</v>
      </c>
      <c r="B2029" t="s">
        <v>143</v>
      </c>
      <c r="C2029" t="s">
        <v>235</v>
      </c>
      <c r="D2029" t="s">
        <v>228</v>
      </c>
      <c r="E2029" s="20">
        <v>43337</v>
      </c>
      <c r="F2029">
        <v>10710</v>
      </c>
      <c r="G2029">
        <v>5</v>
      </c>
      <c r="H2029" s="21">
        <v>131.55000000000001</v>
      </c>
      <c r="I2029" s="21">
        <v>0</v>
      </c>
      <c r="J2029" s="21">
        <v>106.56</v>
      </c>
      <c r="K2029" s="21">
        <v>24.99</v>
      </c>
      <c r="L2029">
        <v>6</v>
      </c>
    </row>
    <row r="2030" spans="1:12" x14ac:dyDescent="0.3">
      <c r="A2030" t="s">
        <v>77</v>
      </c>
      <c r="B2030" t="s">
        <v>79</v>
      </c>
      <c r="C2030" t="s">
        <v>235</v>
      </c>
      <c r="D2030" t="s">
        <v>228</v>
      </c>
      <c r="E2030" s="20">
        <v>43544</v>
      </c>
      <c r="F2030">
        <v>11026</v>
      </c>
      <c r="G2030">
        <v>10</v>
      </c>
      <c r="H2030" s="21">
        <v>929.8</v>
      </c>
      <c r="I2030" s="21">
        <v>0</v>
      </c>
      <c r="J2030" s="21">
        <v>820.08</v>
      </c>
      <c r="K2030" s="21">
        <v>109.72</v>
      </c>
      <c r="L2030">
        <v>6</v>
      </c>
    </row>
    <row r="2031" spans="1:12" x14ac:dyDescent="0.3">
      <c r="A2031" t="s">
        <v>61</v>
      </c>
      <c r="B2031" t="s">
        <v>80</v>
      </c>
      <c r="C2031" t="s">
        <v>235</v>
      </c>
      <c r="D2031" t="s">
        <v>228</v>
      </c>
      <c r="E2031" s="20">
        <v>43373</v>
      </c>
      <c r="F2031">
        <v>10753</v>
      </c>
      <c r="G2031">
        <v>5</v>
      </c>
      <c r="H2031" s="21">
        <v>163.80000000000001</v>
      </c>
      <c r="I2031" s="21">
        <v>0</v>
      </c>
      <c r="J2031" s="21">
        <v>132.68</v>
      </c>
      <c r="K2031" s="21">
        <v>31.12</v>
      </c>
      <c r="L2031">
        <v>6</v>
      </c>
    </row>
    <row r="2032" spans="1:12" x14ac:dyDescent="0.3">
      <c r="A2032" t="s">
        <v>63</v>
      </c>
      <c r="B2032" t="s">
        <v>124</v>
      </c>
      <c r="C2032" t="s">
        <v>235</v>
      </c>
      <c r="D2032" t="s">
        <v>228</v>
      </c>
      <c r="E2032" s="20">
        <v>43591</v>
      </c>
      <c r="F2032">
        <v>10807</v>
      </c>
      <c r="G2032">
        <v>1</v>
      </c>
      <c r="H2032" s="21">
        <v>20.11</v>
      </c>
      <c r="I2032" s="21">
        <v>0</v>
      </c>
      <c r="J2032" s="21">
        <v>17.41</v>
      </c>
      <c r="K2032" s="21">
        <v>2.7</v>
      </c>
      <c r="L2032">
        <v>6</v>
      </c>
    </row>
    <row r="2033" spans="1:12" x14ac:dyDescent="0.3">
      <c r="A2033" t="s">
        <v>63</v>
      </c>
      <c r="B2033" t="s">
        <v>125</v>
      </c>
      <c r="C2033" t="s">
        <v>235</v>
      </c>
      <c r="D2033" t="s">
        <v>228</v>
      </c>
      <c r="E2033" s="20">
        <v>43544</v>
      </c>
      <c r="F2033">
        <v>11026</v>
      </c>
      <c r="G2033">
        <v>8</v>
      </c>
      <c r="H2033" s="21">
        <v>214.88</v>
      </c>
      <c r="I2033" s="21">
        <v>0</v>
      </c>
      <c r="J2033" s="21">
        <v>189.52</v>
      </c>
      <c r="K2033" s="21">
        <v>25.36</v>
      </c>
      <c r="L2033">
        <v>6</v>
      </c>
    </row>
    <row r="2034" spans="1:12" x14ac:dyDescent="0.3">
      <c r="A2034" t="s">
        <v>43</v>
      </c>
      <c r="B2034" t="s">
        <v>88</v>
      </c>
      <c r="C2034" t="s">
        <v>237</v>
      </c>
      <c r="D2034" t="s">
        <v>236</v>
      </c>
      <c r="E2034" s="20">
        <v>43263</v>
      </c>
      <c r="F2034">
        <v>10275</v>
      </c>
      <c r="G2034">
        <v>12</v>
      </c>
      <c r="H2034" s="21">
        <v>51.91</v>
      </c>
      <c r="I2034" s="21">
        <v>2.4700000000000002</v>
      </c>
      <c r="J2034" s="21">
        <v>46.06</v>
      </c>
      <c r="K2034" s="21">
        <v>3.38</v>
      </c>
      <c r="L2034">
        <v>9</v>
      </c>
    </row>
    <row r="2035" spans="1:12" x14ac:dyDescent="0.3">
      <c r="A2035" t="s">
        <v>43</v>
      </c>
      <c r="B2035" t="s">
        <v>88</v>
      </c>
      <c r="C2035" t="s">
        <v>237</v>
      </c>
      <c r="D2035" t="s">
        <v>236</v>
      </c>
      <c r="E2035" s="20">
        <v>43427</v>
      </c>
      <c r="F2035">
        <v>10387</v>
      </c>
      <c r="G2035">
        <v>15</v>
      </c>
      <c r="H2035" s="21">
        <v>72.75</v>
      </c>
      <c r="I2035" s="21">
        <v>0</v>
      </c>
      <c r="J2035" s="21">
        <v>65.56</v>
      </c>
      <c r="K2035" s="21">
        <v>7.19</v>
      </c>
      <c r="L2035">
        <v>9</v>
      </c>
    </row>
    <row r="2036" spans="1:12" x14ac:dyDescent="0.3">
      <c r="A2036" t="s">
        <v>43</v>
      </c>
      <c r="B2036" t="s">
        <v>68</v>
      </c>
      <c r="C2036" t="s">
        <v>237</v>
      </c>
      <c r="D2036" t="s">
        <v>236</v>
      </c>
      <c r="E2036" s="20">
        <v>43460</v>
      </c>
      <c r="F2036">
        <v>10900</v>
      </c>
      <c r="G2036">
        <v>3</v>
      </c>
      <c r="H2036" s="21">
        <v>115.35</v>
      </c>
      <c r="I2036" s="21">
        <v>23.07</v>
      </c>
      <c r="J2036" s="21">
        <v>81.39</v>
      </c>
      <c r="K2036" s="21">
        <v>10.89</v>
      </c>
      <c r="L2036">
        <v>9</v>
      </c>
    </row>
    <row r="2037" spans="1:12" x14ac:dyDescent="0.3">
      <c r="A2037" t="s">
        <v>43</v>
      </c>
      <c r="B2037" t="s">
        <v>87</v>
      </c>
      <c r="C2037" t="s">
        <v>237</v>
      </c>
      <c r="D2037" t="s">
        <v>236</v>
      </c>
      <c r="E2037" s="20">
        <v>43748</v>
      </c>
      <c r="F2037">
        <v>11077</v>
      </c>
      <c r="G2037">
        <v>14</v>
      </c>
      <c r="H2037" s="21">
        <v>114.66</v>
      </c>
      <c r="I2037" s="21">
        <v>0</v>
      </c>
      <c r="J2037" s="21">
        <v>101.13</v>
      </c>
      <c r="K2037" s="21">
        <v>13.53</v>
      </c>
      <c r="L2037">
        <v>9</v>
      </c>
    </row>
    <row r="2038" spans="1:12" x14ac:dyDescent="0.3">
      <c r="A2038" t="s">
        <v>43</v>
      </c>
      <c r="B2038" t="s">
        <v>94</v>
      </c>
      <c r="C2038" t="s">
        <v>237</v>
      </c>
      <c r="D2038" t="s">
        <v>236</v>
      </c>
      <c r="E2038" s="20">
        <v>42751</v>
      </c>
      <c r="F2038">
        <v>10443</v>
      </c>
      <c r="G2038">
        <v>6</v>
      </c>
      <c r="H2038" s="21">
        <v>192.31</v>
      </c>
      <c r="I2038" s="21">
        <v>32.049999999999997</v>
      </c>
      <c r="J2038" s="21">
        <v>132.69999999999999</v>
      </c>
      <c r="K2038" s="21">
        <v>27.56</v>
      </c>
      <c r="L2038">
        <v>9</v>
      </c>
    </row>
    <row r="2039" spans="1:12" x14ac:dyDescent="0.3">
      <c r="A2039" t="s">
        <v>43</v>
      </c>
      <c r="B2039" t="s">
        <v>67</v>
      </c>
      <c r="C2039" t="s">
        <v>237</v>
      </c>
      <c r="D2039" t="s">
        <v>236</v>
      </c>
      <c r="E2039" s="20">
        <v>43397</v>
      </c>
      <c r="F2039">
        <v>10787</v>
      </c>
      <c r="G2039">
        <v>15</v>
      </c>
      <c r="H2039" s="21">
        <v>301.3</v>
      </c>
      <c r="I2039" s="21">
        <v>14.35</v>
      </c>
      <c r="J2039" s="21">
        <v>251.15</v>
      </c>
      <c r="K2039" s="21">
        <v>35.799999999999997</v>
      </c>
      <c r="L2039">
        <v>9</v>
      </c>
    </row>
    <row r="2040" spans="1:12" x14ac:dyDescent="0.3">
      <c r="A2040" t="s">
        <v>43</v>
      </c>
      <c r="B2040" t="s">
        <v>87</v>
      </c>
      <c r="C2040" t="s">
        <v>237</v>
      </c>
      <c r="D2040" t="s">
        <v>236</v>
      </c>
      <c r="E2040" s="20">
        <v>43485</v>
      </c>
      <c r="F2040">
        <v>10951</v>
      </c>
      <c r="G2040">
        <v>50</v>
      </c>
      <c r="H2040" s="21">
        <v>379.58</v>
      </c>
      <c r="I2040" s="21">
        <v>18.079999999999998</v>
      </c>
      <c r="J2040" s="21">
        <v>318.83999999999997</v>
      </c>
      <c r="K2040" s="21">
        <v>42.66</v>
      </c>
      <c r="L2040">
        <v>9</v>
      </c>
    </row>
    <row r="2041" spans="1:12" x14ac:dyDescent="0.3">
      <c r="A2041" t="s">
        <v>43</v>
      </c>
      <c r="B2041" t="s">
        <v>93</v>
      </c>
      <c r="C2041" t="s">
        <v>237</v>
      </c>
      <c r="D2041" t="s">
        <v>236</v>
      </c>
      <c r="E2041" s="20">
        <v>43427</v>
      </c>
      <c r="F2041">
        <v>10387</v>
      </c>
      <c r="G2041">
        <v>15</v>
      </c>
      <c r="H2041" s="21">
        <v>434.85</v>
      </c>
      <c r="I2041" s="21">
        <v>0</v>
      </c>
      <c r="J2041" s="21">
        <v>360.06</v>
      </c>
      <c r="K2041" s="21">
        <v>74.790000000000006</v>
      </c>
      <c r="L2041">
        <v>9</v>
      </c>
    </row>
    <row r="2042" spans="1:12" x14ac:dyDescent="0.3">
      <c r="A2042" t="s">
        <v>43</v>
      </c>
      <c r="B2042" t="s">
        <v>67</v>
      </c>
      <c r="C2042" t="s">
        <v>237</v>
      </c>
      <c r="D2042" t="s">
        <v>236</v>
      </c>
      <c r="E2042" s="20">
        <v>43748</v>
      </c>
      <c r="F2042">
        <v>11077</v>
      </c>
      <c r="G2042">
        <v>24</v>
      </c>
      <c r="H2042" s="21">
        <v>545.17999999999995</v>
      </c>
      <c r="I2042" s="21">
        <v>90.86</v>
      </c>
      <c r="J2042" s="21">
        <v>400.71</v>
      </c>
      <c r="K2042" s="21">
        <v>53.61</v>
      </c>
      <c r="L2042">
        <v>9</v>
      </c>
    </row>
    <row r="2043" spans="1:12" x14ac:dyDescent="0.3">
      <c r="A2043" t="s">
        <v>43</v>
      </c>
      <c r="B2043" t="s">
        <v>67</v>
      </c>
      <c r="C2043" t="s">
        <v>237</v>
      </c>
      <c r="D2043" t="s">
        <v>236</v>
      </c>
      <c r="E2043" s="20">
        <v>42886</v>
      </c>
      <c r="F2043">
        <v>10393</v>
      </c>
      <c r="G2043">
        <v>25</v>
      </c>
      <c r="H2043" s="21">
        <v>599.05999999999995</v>
      </c>
      <c r="I2043" s="21">
        <v>119.81</v>
      </c>
      <c r="J2043" s="21">
        <v>410.22</v>
      </c>
      <c r="K2043" s="21">
        <v>69.03</v>
      </c>
      <c r="L2043">
        <v>9</v>
      </c>
    </row>
    <row r="2044" spans="1:12" x14ac:dyDescent="0.3">
      <c r="A2044" t="s">
        <v>43</v>
      </c>
      <c r="B2044" t="s">
        <v>94</v>
      </c>
      <c r="C2044" t="s">
        <v>237</v>
      </c>
      <c r="D2044" t="s">
        <v>236</v>
      </c>
      <c r="E2044" s="20">
        <v>43637</v>
      </c>
      <c r="F2044">
        <v>10889</v>
      </c>
      <c r="G2044">
        <v>40</v>
      </c>
      <c r="H2044" s="21">
        <v>1041.5999999999999</v>
      </c>
      <c r="I2044" s="21">
        <v>0</v>
      </c>
      <c r="J2044" s="21">
        <v>918.69</v>
      </c>
      <c r="K2044" s="21">
        <v>122.91</v>
      </c>
      <c r="L2044">
        <v>3</v>
      </c>
    </row>
    <row r="2045" spans="1:12" x14ac:dyDescent="0.3">
      <c r="A2045" t="s">
        <v>47</v>
      </c>
      <c r="B2045" t="s">
        <v>101</v>
      </c>
      <c r="C2045" t="s">
        <v>237</v>
      </c>
      <c r="D2045" t="s">
        <v>236</v>
      </c>
      <c r="E2045" s="20">
        <v>43748</v>
      </c>
      <c r="F2045">
        <v>11077</v>
      </c>
      <c r="G2045">
        <v>3</v>
      </c>
      <c r="H2045" s="21">
        <v>70.8</v>
      </c>
      <c r="I2045" s="21">
        <v>0</v>
      </c>
      <c r="J2045" s="21">
        <v>62.45</v>
      </c>
      <c r="K2045" s="21">
        <v>8.35</v>
      </c>
      <c r="L2045">
        <v>9</v>
      </c>
    </row>
    <row r="2046" spans="1:12" x14ac:dyDescent="0.3">
      <c r="A2046" t="s">
        <v>47</v>
      </c>
      <c r="B2046" t="s">
        <v>99</v>
      </c>
      <c r="C2046" t="s">
        <v>237</v>
      </c>
      <c r="D2046" t="s">
        <v>236</v>
      </c>
      <c r="E2046" s="20">
        <v>43748</v>
      </c>
      <c r="F2046">
        <v>11077</v>
      </c>
      <c r="G2046">
        <v>4</v>
      </c>
      <c r="H2046" s="21">
        <v>87.4</v>
      </c>
      <c r="I2046" s="21">
        <v>0</v>
      </c>
      <c r="J2046" s="21">
        <v>77.09</v>
      </c>
      <c r="K2046" s="21">
        <v>10.31</v>
      </c>
      <c r="L2046">
        <v>9</v>
      </c>
    </row>
    <row r="2047" spans="1:12" x14ac:dyDescent="0.3">
      <c r="A2047" t="s">
        <v>47</v>
      </c>
      <c r="B2047" t="s">
        <v>96</v>
      </c>
      <c r="C2047" t="s">
        <v>237</v>
      </c>
      <c r="D2047" t="s">
        <v>236</v>
      </c>
      <c r="E2047" s="20">
        <v>43748</v>
      </c>
      <c r="F2047">
        <v>11077</v>
      </c>
      <c r="G2047">
        <v>5</v>
      </c>
      <c r="H2047" s="21">
        <v>118.86</v>
      </c>
      <c r="I2047" s="21">
        <v>10.81</v>
      </c>
      <c r="J2047" s="21">
        <v>95.3</v>
      </c>
      <c r="K2047" s="21">
        <v>12.75</v>
      </c>
      <c r="L2047">
        <v>9</v>
      </c>
    </row>
    <row r="2048" spans="1:12" x14ac:dyDescent="0.3">
      <c r="A2048" t="s">
        <v>47</v>
      </c>
      <c r="B2048" t="s">
        <v>100</v>
      </c>
      <c r="C2048" t="s">
        <v>237</v>
      </c>
      <c r="D2048" t="s">
        <v>236</v>
      </c>
      <c r="E2048" s="20">
        <v>43748</v>
      </c>
      <c r="F2048">
        <v>11077</v>
      </c>
      <c r="G2048">
        <v>10</v>
      </c>
      <c r="H2048" s="21">
        <v>119.8</v>
      </c>
      <c r="I2048" s="21">
        <v>0</v>
      </c>
      <c r="J2048" s="21">
        <v>105.66</v>
      </c>
      <c r="K2048" s="21">
        <v>14.14</v>
      </c>
      <c r="L2048">
        <v>9</v>
      </c>
    </row>
    <row r="2049" spans="1:12" x14ac:dyDescent="0.3">
      <c r="A2049" t="s">
        <v>47</v>
      </c>
      <c r="B2049" t="s">
        <v>50</v>
      </c>
      <c r="C2049" t="s">
        <v>237</v>
      </c>
      <c r="D2049" t="s">
        <v>236</v>
      </c>
      <c r="E2049" s="20">
        <v>43390</v>
      </c>
      <c r="F2049">
        <v>10775</v>
      </c>
      <c r="G2049">
        <v>3</v>
      </c>
      <c r="H2049" s="21">
        <v>171.03</v>
      </c>
      <c r="I2049" s="21">
        <v>0</v>
      </c>
      <c r="J2049" s="21">
        <v>138.53</v>
      </c>
      <c r="K2049" s="21">
        <v>32.5</v>
      </c>
      <c r="L2049">
        <v>3</v>
      </c>
    </row>
    <row r="2050" spans="1:12" x14ac:dyDescent="0.3">
      <c r="A2050" t="s">
        <v>47</v>
      </c>
      <c r="B2050" t="s">
        <v>103</v>
      </c>
      <c r="C2050" t="s">
        <v>237</v>
      </c>
      <c r="D2050" t="s">
        <v>236</v>
      </c>
      <c r="E2050" s="20">
        <v>43748</v>
      </c>
      <c r="F2050">
        <v>11077</v>
      </c>
      <c r="G2050">
        <v>8</v>
      </c>
      <c r="H2050" s="21">
        <v>162.80000000000001</v>
      </c>
      <c r="I2050" s="21">
        <v>0</v>
      </c>
      <c r="J2050" s="21">
        <v>143.59</v>
      </c>
      <c r="K2050" s="21">
        <v>19.21</v>
      </c>
      <c r="L2050">
        <v>9</v>
      </c>
    </row>
    <row r="2051" spans="1:12" x14ac:dyDescent="0.3">
      <c r="A2051" t="s">
        <v>47</v>
      </c>
      <c r="B2051" t="s">
        <v>100</v>
      </c>
      <c r="C2051" t="s">
        <v>237</v>
      </c>
      <c r="D2051" t="s">
        <v>236</v>
      </c>
      <c r="E2051" s="20">
        <v>43429</v>
      </c>
      <c r="F2051">
        <v>10841</v>
      </c>
      <c r="G2051">
        <v>15</v>
      </c>
      <c r="H2051" s="21">
        <v>201</v>
      </c>
      <c r="I2051" s="21">
        <v>0</v>
      </c>
      <c r="J2051" s="21">
        <v>177.28</v>
      </c>
      <c r="K2051" s="21">
        <v>23.72</v>
      </c>
      <c r="L2051">
        <v>9</v>
      </c>
    </row>
    <row r="2052" spans="1:12" x14ac:dyDescent="0.3">
      <c r="A2052" t="s">
        <v>47</v>
      </c>
      <c r="B2052" t="s">
        <v>95</v>
      </c>
      <c r="C2052" t="s">
        <v>237</v>
      </c>
      <c r="D2052" t="s">
        <v>236</v>
      </c>
      <c r="E2052" s="20">
        <v>43748</v>
      </c>
      <c r="F2052">
        <v>11077</v>
      </c>
      <c r="G2052">
        <v>50</v>
      </c>
      <c r="H2052" s="21">
        <v>223.89</v>
      </c>
      <c r="I2052" s="21">
        <v>4.3899999999999997</v>
      </c>
      <c r="J2052" s="21">
        <v>193.6</v>
      </c>
      <c r="K2052" s="21">
        <v>25.9</v>
      </c>
      <c r="L2052">
        <v>9</v>
      </c>
    </row>
    <row r="2053" spans="1:12" x14ac:dyDescent="0.3">
      <c r="A2053" t="s">
        <v>47</v>
      </c>
      <c r="B2053" t="s">
        <v>96</v>
      </c>
      <c r="C2053" t="s">
        <v>237</v>
      </c>
      <c r="D2053" t="s">
        <v>236</v>
      </c>
      <c r="E2053" s="20">
        <v>43708</v>
      </c>
      <c r="F2053">
        <v>10978</v>
      </c>
      <c r="G2053">
        <v>20</v>
      </c>
      <c r="H2053" s="21">
        <v>458.16</v>
      </c>
      <c r="I2053" s="21">
        <v>59.76</v>
      </c>
      <c r="J2053" s="21">
        <v>351.39</v>
      </c>
      <c r="K2053" s="21">
        <v>47.01</v>
      </c>
      <c r="L2053">
        <v>9</v>
      </c>
    </row>
    <row r="2054" spans="1:12" x14ac:dyDescent="0.3">
      <c r="A2054" t="s">
        <v>47</v>
      </c>
      <c r="B2054" t="s">
        <v>49</v>
      </c>
      <c r="C2054" t="s">
        <v>237</v>
      </c>
      <c r="D2054" t="s">
        <v>236</v>
      </c>
      <c r="E2054" s="20">
        <v>43708</v>
      </c>
      <c r="F2054">
        <v>10978</v>
      </c>
      <c r="G2054">
        <v>6</v>
      </c>
      <c r="H2054" s="21">
        <v>496.59</v>
      </c>
      <c r="I2054" s="21">
        <v>64.77</v>
      </c>
      <c r="J2054" s="21">
        <v>380.87</v>
      </c>
      <c r="K2054" s="21">
        <v>50.95</v>
      </c>
      <c r="L2054">
        <v>9</v>
      </c>
    </row>
    <row r="2055" spans="1:12" x14ac:dyDescent="0.3">
      <c r="A2055" t="s">
        <v>47</v>
      </c>
      <c r="B2055" t="s">
        <v>100</v>
      </c>
      <c r="C2055" t="s">
        <v>237</v>
      </c>
      <c r="D2055" t="s">
        <v>236</v>
      </c>
      <c r="E2055" s="20">
        <v>43425</v>
      </c>
      <c r="F2055">
        <v>10417</v>
      </c>
      <c r="G2055">
        <v>35</v>
      </c>
      <c r="H2055" s="21">
        <v>465.5</v>
      </c>
      <c r="I2055" s="21">
        <v>0</v>
      </c>
      <c r="J2055" s="21">
        <v>385.43</v>
      </c>
      <c r="K2055" s="21">
        <v>80.069999999999993</v>
      </c>
      <c r="L2055">
        <v>9</v>
      </c>
    </row>
    <row r="2056" spans="1:12" x14ac:dyDescent="0.3">
      <c r="A2056" t="s">
        <v>47</v>
      </c>
      <c r="B2056" t="s">
        <v>98</v>
      </c>
      <c r="C2056" t="s">
        <v>237</v>
      </c>
      <c r="D2056" t="s">
        <v>236</v>
      </c>
      <c r="E2056" s="20">
        <v>43748</v>
      </c>
      <c r="F2056">
        <v>11077</v>
      </c>
      <c r="G2056">
        <v>10</v>
      </c>
      <c r="H2056" s="21">
        <v>578.54999999999995</v>
      </c>
      <c r="I2056" s="21">
        <v>27.55</v>
      </c>
      <c r="J2056" s="21">
        <v>485.98</v>
      </c>
      <c r="K2056" s="21">
        <v>65.02</v>
      </c>
      <c r="L2056">
        <v>9</v>
      </c>
    </row>
    <row r="2057" spans="1:12" x14ac:dyDescent="0.3">
      <c r="A2057" t="s">
        <v>47</v>
      </c>
      <c r="B2057" t="s">
        <v>51</v>
      </c>
      <c r="C2057" t="s">
        <v>237</v>
      </c>
      <c r="D2057" t="s">
        <v>236</v>
      </c>
      <c r="E2057" s="20">
        <v>43683</v>
      </c>
      <c r="F2057">
        <v>10318</v>
      </c>
      <c r="G2057">
        <v>6</v>
      </c>
      <c r="H2057" s="21">
        <v>2214.96</v>
      </c>
      <c r="I2057" s="21">
        <v>0</v>
      </c>
      <c r="J2057" s="21">
        <v>1913.73</v>
      </c>
      <c r="K2057" s="21">
        <v>301.23</v>
      </c>
      <c r="L2057">
        <v>9</v>
      </c>
    </row>
    <row r="2058" spans="1:12" x14ac:dyDescent="0.3">
      <c r="A2058" t="s">
        <v>47</v>
      </c>
      <c r="B2058" t="s">
        <v>51</v>
      </c>
      <c r="C2058" t="s">
        <v>237</v>
      </c>
      <c r="D2058" t="s">
        <v>236</v>
      </c>
      <c r="E2058" s="20">
        <v>43689</v>
      </c>
      <c r="F2058">
        <v>11004</v>
      </c>
      <c r="G2058">
        <v>6</v>
      </c>
      <c r="H2058" s="21">
        <v>2377.44</v>
      </c>
      <c r="I2058" s="21">
        <v>0</v>
      </c>
      <c r="J2058" s="21">
        <v>2096.9</v>
      </c>
      <c r="K2058" s="21">
        <v>280.54000000000002</v>
      </c>
      <c r="L2058">
        <v>9</v>
      </c>
    </row>
    <row r="2059" spans="1:12" x14ac:dyDescent="0.3">
      <c r="A2059" t="s">
        <v>47</v>
      </c>
      <c r="B2059" t="s">
        <v>134</v>
      </c>
      <c r="C2059" t="s">
        <v>237</v>
      </c>
      <c r="D2059" t="s">
        <v>236</v>
      </c>
      <c r="E2059" s="20">
        <v>43637</v>
      </c>
      <c r="F2059">
        <v>10889</v>
      </c>
      <c r="G2059">
        <v>40</v>
      </c>
      <c r="H2059" s="21">
        <v>3511.6</v>
      </c>
      <c r="I2059" s="21">
        <v>0</v>
      </c>
      <c r="J2059" s="21">
        <v>3097.23</v>
      </c>
      <c r="K2059" s="21">
        <v>414.37</v>
      </c>
      <c r="L2059">
        <v>3</v>
      </c>
    </row>
    <row r="2060" spans="1:12" x14ac:dyDescent="0.3">
      <c r="A2060" t="s">
        <v>47</v>
      </c>
      <c r="B2060" t="s">
        <v>134</v>
      </c>
      <c r="C2060" t="s">
        <v>237</v>
      </c>
      <c r="D2060" t="s">
        <v>236</v>
      </c>
      <c r="E2060" s="20">
        <v>43425</v>
      </c>
      <c r="F2060">
        <v>10417</v>
      </c>
      <c r="G2060">
        <v>50</v>
      </c>
      <c r="H2060" s="21">
        <v>3960.5</v>
      </c>
      <c r="I2060" s="21">
        <v>0</v>
      </c>
      <c r="J2060" s="21">
        <v>3292.62</v>
      </c>
      <c r="K2060" s="21">
        <v>667.88</v>
      </c>
      <c r="L2060">
        <v>9</v>
      </c>
    </row>
    <row r="2061" spans="1:12" x14ac:dyDescent="0.3">
      <c r="A2061" t="s">
        <v>47</v>
      </c>
      <c r="B2061" t="s">
        <v>51</v>
      </c>
      <c r="C2061" t="s">
        <v>237</v>
      </c>
      <c r="D2061" t="s">
        <v>236</v>
      </c>
      <c r="E2061" s="20">
        <v>43314</v>
      </c>
      <c r="F2061">
        <v>10582</v>
      </c>
      <c r="G2061">
        <v>14</v>
      </c>
      <c r="H2061" s="21">
        <v>5523.28</v>
      </c>
      <c r="I2061" s="21">
        <v>0</v>
      </c>
      <c r="J2061" s="21">
        <v>4473.8599999999997</v>
      </c>
      <c r="K2061" s="21">
        <v>1049.42</v>
      </c>
      <c r="L2061">
        <v>3</v>
      </c>
    </row>
    <row r="2062" spans="1:12" x14ac:dyDescent="0.3">
      <c r="A2062" t="s">
        <v>52</v>
      </c>
      <c r="B2062" t="s">
        <v>104</v>
      </c>
      <c r="C2062" t="s">
        <v>237</v>
      </c>
      <c r="D2062" t="s">
        <v>236</v>
      </c>
      <c r="E2062" s="20">
        <v>43748</v>
      </c>
      <c r="F2062">
        <v>11077</v>
      </c>
      <c r="G2062">
        <v>8</v>
      </c>
      <c r="H2062" s="21">
        <v>45.2</v>
      </c>
      <c r="I2062" s="21">
        <v>2.56</v>
      </c>
      <c r="J2062" s="21">
        <v>37.61</v>
      </c>
      <c r="K2062" s="21">
        <v>5.03</v>
      </c>
      <c r="L2062">
        <v>9</v>
      </c>
    </row>
    <row r="2063" spans="1:12" x14ac:dyDescent="0.3">
      <c r="A2063" t="s">
        <v>52</v>
      </c>
      <c r="B2063" t="s">
        <v>108</v>
      </c>
      <c r="C2063" t="s">
        <v>237</v>
      </c>
      <c r="D2063" t="s">
        <v>236</v>
      </c>
      <c r="E2063" s="20">
        <v>42648</v>
      </c>
      <c r="F2063">
        <v>10368</v>
      </c>
      <c r="G2063">
        <v>5</v>
      </c>
      <c r="H2063" s="21">
        <v>57.92</v>
      </c>
      <c r="I2063" s="21">
        <v>5.27</v>
      </c>
      <c r="J2063" s="21">
        <v>45.49</v>
      </c>
      <c r="K2063" s="21">
        <v>7.16</v>
      </c>
      <c r="L2063">
        <v>3</v>
      </c>
    </row>
    <row r="2064" spans="1:12" x14ac:dyDescent="0.3">
      <c r="A2064" t="s">
        <v>52</v>
      </c>
      <c r="B2064" t="s">
        <v>105</v>
      </c>
      <c r="C2064" t="s">
        <v>237</v>
      </c>
      <c r="D2064" t="s">
        <v>236</v>
      </c>
      <c r="E2064" s="20">
        <v>43263</v>
      </c>
      <c r="F2064">
        <v>10275</v>
      </c>
      <c r="G2064">
        <v>6</v>
      </c>
      <c r="H2064" s="21">
        <v>56.2</v>
      </c>
      <c r="I2064" s="21">
        <v>2.68</v>
      </c>
      <c r="J2064" s="21">
        <v>46.24</v>
      </c>
      <c r="K2064" s="21">
        <v>7.28</v>
      </c>
      <c r="L2064">
        <v>9</v>
      </c>
    </row>
    <row r="2065" spans="1:12" x14ac:dyDescent="0.3">
      <c r="A2065" t="s">
        <v>52</v>
      </c>
      <c r="B2065" t="s">
        <v>105</v>
      </c>
      <c r="C2065" t="s">
        <v>237</v>
      </c>
      <c r="D2065" t="s">
        <v>236</v>
      </c>
      <c r="E2065" s="20">
        <v>43711</v>
      </c>
      <c r="F2065">
        <v>10341</v>
      </c>
      <c r="G2065">
        <v>9</v>
      </c>
      <c r="H2065" s="21">
        <v>85.59</v>
      </c>
      <c r="I2065" s="21">
        <v>11.16</v>
      </c>
      <c r="J2065" s="21">
        <v>64.31</v>
      </c>
      <c r="K2065" s="21">
        <v>10.119999999999999</v>
      </c>
      <c r="L2065">
        <v>3</v>
      </c>
    </row>
    <row r="2066" spans="1:12" x14ac:dyDescent="0.3">
      <c r="A2066" t="s">
        <v>52</v>
      </c>
      <c r="B2066" t="s">
        <v>53</v>
      </c>
      <c r="C2066" t="s">
        <v>237</v>
      </c>
      <c r="D2066" t="s">
        <v>236</v>
      </c>
      <c r="E2066" s="20">
        <v>42886</v>
      </c>
      <c r="F2066">
        <v>10393</v>
      </c>
      <c r="G2066">
        <v>7</v>
      </c>
      <c r="H2066" s="21">
        <v>126.18</v>
      </c>
      <c r="I2066" s="21">
        <v>25.24</v>
      </c>
      <c r="J2066" s="21">
        <v>83.58</v>
      </c>
      <c r="K2066" s="21">
        <v>17.36</v>
      </c>
      <c r="L2066">
        <v>9</v>
      </c>
    </row>
    <row r="2067" spans="1:12" x14ac:dyDescent="0.3">
      <c r="A2067" t="s">
        <v>52</v>
      </c>
      <c r="B2067" t="s">
        <v>105</v>
      </c>
      <c r="C2067" t="s">
        <v>237</v>
      </c>
      <c r="D2067" t="s">
        <v>236</v>
      </c>
      <c r="E2067" s="20">
        <v>43427</v>
      </c>
      <c r="F2067">
        <v>10387</v>
      </c>
      <c r="G2067">
        <v>12</v>
      </c>
      <c r="H2067" s="21">
        <v>106.44</v>
      </c>
      <c r="I2067" s="21">
        <v>0</v>
      </c>
      <c r="J2067" s="21">
        <v>88.13</v>
      </c>
      <c r="K2067" s="21">
        <v>18.309999999999999</v>
      </c>
      <c r="L2067">
        <v>9</v>
      </c>
    </row>
    <row r="2068" spans="1:12" x14ac:dyDescent="0.3">
      <c r="A2068" t="s">
        <v>52</v>
      </c>
      <c r="B2068" t="s">
        <v>105</v>
      </c>
      <c r="C2068" t="s">
        <v>237</v>
      </c>
      <c r="D2068" t="s">
        <v>236</v>
      </c>
      <c r="E2068" s="20">
        <v>43773</v>
      </c>
      <c r="F2068">
        <v>10803</v>
      </c>
      <c r="G2068">
        <v>15</v>
      </c>
      <c r="H2068" s="21">
        <v>130.1</v>
      </c>
      <c r="I2068" s="21">
        <v>6.2</v>
      </c>
      <c r="J2068" s="21">
        <v>100.36</v>
      </c>
      <c r="K2068" s="21">
        <v>23.54</v>
      </c>
      <c r="L2068">
        <v>3</v>
      </c>
    </row>
    <row r="2069" spans="1:12" x14ac:dyDescent="0.3">
      <c r="A2069" t="s">
        <v>52</v>
      </c>
      <c r="B2069" t="s">
        <v>55</v>
      </c>
      <c r="C2069" t="s">
        <v>237</v>
      </c>
      <c r="D2069" t="s">
        <v>236</v>
      </c>
      <c r="E2069" s="20">
        <v>43681</v>
      </c>
      <c r="F2069">
        <v>10802</v>
      </c>
      <c r="G2069">
        <v>5</v>
      </c>
      <c r="H2069" s="21">
        <v>175.31</v>
      </c>
      <c r="I2069" s="21">
        <v>35.06</v>
      </c>
      <c r="J2069" s="21">
        <v>114.08</v>
      </c>
      <c r="K2069" s="21">
        <v>26.17</v>
      </c>
      <c r="L2069">
        <v>9</v>
      </c>
    </row>
    <row r="2070" spans="1:12" x14ac:dyDescent="0.3">
      <c r="A2070" t="s">
        <v>52</v>
      </c>
      <c r="B2070" t="s">
        <v>89</v>
      </c>
      <c r="C2070" t="s">
        <v>237</v>
      </c>
      <c r="D2070" t="s">
        <v>236</v>
      </c>
      <c r="E2070" s="20">
        <v>43539</v>
      </c>
      <c r="F2070">
        <v>11074</v>
      </c>
      <c r="G2070">
        <v>14</v>
      </c>
      <c r="H2070" s="21">
        <v>142.88</v>
      </c>
      <c r="I2070" s="21">
        <v>6.8</v>
      </c>
      <c r="J2070" s="21">
        <v>120.02</v>
      </c>
      <c r="K2070" s="21">
        <v>16.059999999999999</v>
      </c>
      <c r="L2070">
        <v>3</v>
      </c>
    </row>
    <row r="2071" spans="1:12" x14ac:dyDescent="0.3">
      <c r="A2071" t="s">
        <v>52</v>
      </c>
      <c r="B2071" t="s">
        <v>110</v>
      </c>
      <c r="C2071" t="s">
        <v>237</v>
      </c>
      <c r="D2071" t="s">
        <v>236</v>
      </c>
      <c r="E2071" s="20">
        <v>43689</v>
      </c>
      <c r="F2071">
        <v>11004</v>
      </c>
      <c r="G2071">
        <v>6</v>
      </c>
      <c r="H2071" s="21">
        <v>178.08</v>
      </c>
      <c r="I2071" s="21">
        <v>0</v>
      </c>
      <c r="J2071" s="21">
        <v>157.07</v>
      </c>
      <c r="K2071" s="21">
        <v>21.01</v>
      </c>
      <c r="L2071">
        <v>9</v>
      </c>
    </row>
    <row r="2072" spans="1:12" x14ac:dyDescent="0.3">
      <c r="A2072" t="s">
        <v>52</v>
      </c>
      <c r="B2072" t="s">
        <v>53</v>
      </c>
      <c r="C2072" t="s">
        <v>237</v>
      </c>
      <c r="D2072" t="s">
        <v>236</v>
      </c>
      <c r="E2072" s="20">
        <v>43773</v>
      </c>
      <c r="F2072">
        <v>10803</v>
      </c>
      <c r="G2072">
        <v>15</v>
      </c>
      <c r="H2072" s="21">
        <v>223.18</v>
      </c>
      <c r="I2072" s="21">
        <v>10.63</v>
      </c>
      <c r="J2072" s="21">
        <v>172.17</v>
      </c>
      <c r="K2072" s="21">
        <v>40.380000000000003</v>
      </c>
      <c r="L2072">
        <v>3</v>
      </c>
    </row>
    <row r="2073" spans="1:12" x14ac:dyDescent="0.3">
      <c r="A2073" t="s">
        <v>52</v>
      </c>
      <c r="B2073" t="s">
        <v>107</v>
      </c>
      <c r="C2073" t="s">
        <v>237</v>
      </c>
      <c r="D2073" t="s">
        <v>236</v>
      </c>
      <c r="E2073" s="20">
        <v>43773</v>
      </c>
      <c r="F2073">
        <v>10803</v>
      </c>
      <c r="G2073">
        <v>24</v>
      </c>
      <c r="H2073" s="21">
        <v>233.86</v>
      </c>
      <c r="I2073" s="21">
        <v>11.14</v>
      </c>
      <c r="J2073" s="21">
        <v>180.4</v>
      </c>
      <c r="K2073" s="21">
        <v>42.32</v>
      </c>
      <c r="L2073">
        <v>3</v>
      </c>
    </row>
    <row r="2074" spans="1:12" x14ac:dyDescent="0.3">
      <c r="A2074" t="s">
        <v>52</v>
      </c>
      <c r="B2074" t="s">
        <v>70</v>
      </c>
      <c r="C2074" t="s">
        <v>237</v>
      </c>
      <c r="D2074" t="s">
        <v>236</v>
      </c>
      <c r="E2074" s="20">
        <v>43711</v>
      </c>
      <c r="F2074">
        <v>10341</v>
      </c>
      <c r="G2074">
        <v>8</v>
      </c>
      <c r="H2074" s="21">
        <v>211.6</v>
      </c>
      <c r="I2074" s="21">
        <v>0</v>
      </c>
      <c r="J2074" s="21">
        <v>182.82</v>
      </c>
      <c r="K2074" s="21">
        <v>28.78</v>
      </c>
      <c r="L2074">
        <v>3</v>
      </c>
    </row>
    <row r="2075" spans="1:12" x14ac:dyDescent="0.3">
      <c r="A2075" t="s">
        <v>52</v>
      </c>
      <c r="B2075" t="s">
        <v>54</v>
      </c>
      <c r="C2075" t="s">
        <v>237</v>
      </c>
      <c r="D2075" t="s">
        <v>236</v>
      </c>
      <c r="E2075" s="20">
        <v>43748</v>
      </c>
      <c r="F2075">
        <v>11077</v>
      </c>
      <c r="G2075">
        <v>5</v>
      </c>
      <c r="H2075" s="21">
        <v>210.55</v>
      </c>
      <c r="I2075" s="21">
        <v>0</v>
      </c>
      <c r="J2075" s="21">
        <v>193.35</v>
      </c>
      <c r="K2075" s="21">
        <v>17.2</v>
      </c>
      <c r="L2075">
        <v>9</v>
      </c>
    </row>
    <row r="2076" spans="1:12" x14ac:dyDescent="0.3">
      <c r="A2076" t="s">
        <v>52</v>
      </c>
      <c r="B2076" t="s">
        <v>89</v>
      </c>
      <c r="C2076" t="s">
        <v>237</v>
      </c>
      <c r="D2076" t="s">
        <v>236</v>
      </c>
      <c r="E2076" s="20">
        <v>43748</v>
      </c>
      <c r="F2076">
        <v>11077</v>
      </c>
      <c r="G2076">
        <v>25</v>
      </c>
      <c r="H2076" s="21">
        <v>266.51</v>
      </c>
      <c r="I2076" s="21">
        <v>7.76</v>
      </c>
      <c r="J2076" s="21">
        <v>228.22</v>
      </c>
      <c r="K2076" s="21">
        <v>30.53</v>
      </c>
      <c r="L2076">
        <v>9</v>
      </c>
    </row>
    <row r="2077" spans="1:12" x14ac:dyDescent="0.3">
      <c r="A2077" t="s">
        <v>52</v>
      </c>
      <c r="B2077" t="s">
        <v>108</v>
      </c>
      <c r="C2077" t="s">
        <v>237</v>
      </c>
      <c r="D2077" t="s">
        <v>236</v>
      </c>
      <c r="E2077" s="20">
        <v>43278</v>
      </c>
      <c r="F2077">
        <v>10642</v>
      </c>
      <c r="G2077">
        <v>30</v>
      </c>
      <c r="H2077" s="21">
        <v>381.24</v>
      </c>
      <c r="I2077" s="21">
        <v>63.54</v>
      </c>
      <c r="J2077" s="21">
        <v>257.33999999999997</v>
      </c>
      <c r="K2077" s="21">
        <v>60.36</v>
      </c>
      <c r="L2077">
        <v>3</v>
      </c>
    </row>
    <row r="2078" spans="1:12" x14ac:dyDescent="0.3">
      <c r="A2078" t="s">
        <v>52</v>
      </c>
      <c r="B2078" t="s">
        <v>105</v>
      </c>
      <c r="C2078" t="s">
        <v>237</v>
      </c>
      <c r="D2078" t="s">
        <v>236</v>
      </c>
      <c r="E2078" s="20">
        <v>43457</v>
      </c>
      <c r="F2078">
        <v>10892</v>
      </c>
      <c r="G2078">
        <v>40</v>
      </c>
      <c r="H2078" s="21">
        <v>350.28</v>
      </c>
      <c r="I2078" s="21">
        <v>16.68</v>
      </c>
      <c r="J2078" s="21">
        <v>294.24</v>
      </c>
      <c r="K2078" s="21">
        <v>39.36</v>
      </c>
      <c r="L2078">
        <v>3</v>
      </c>
    </row>
    <row r="2079" spans="1:12" x14ac:dyDescent="0.3">
      <c r="A2079" t="s">
        <v>52</v>
      </c>
      <c r="B2079" t="s">
        <v>70</v>
      </c>
      <c r="C2079" t="s">
        <v>237</v>
      </c>
      <c r="D2079" t="s">
        <v>236</v>
      </c>
      <c r="E2079" s="20">
        <v>43485</v>
      </c>
      <c r="F2079">
        <v>10951</v>
      </c>
      <c r="G2079">
        <v>15</v>
      </c>
      <c r="H2079" s="21">
        <v>373.59</v>
      </c>
      <c r="I2079" s="21">
        <v>17.79</v>
      </c>
      <c r="J2079" s="21">
        <v>313.82</v>
      </c>
      <c r="K2079" s="21">
        <v>41.98</v>
      </c>
      <c r="L2079">
        <v>9</v>
      </c>
    </row>
    <row r="2080" spans="1:12" x14ac:dyDescent="0.3">
      <c r="A2080" t="s">
        <v>52</v>
      </c>
      <c r="B2080" t="s">
        <v>108</v>
      </c>
      <c r="C2080" t="s">
        <v>237</v>
      </c>
      <c r="D2080" t="s">
        <v>236</v>
      </c>
      <c r="E2080" s="20">
        <v>43708</v>
      </c>
      <c r="F2080">
        <v>10978</v>
      </c>
      <c r="G2080">
        <v>40</v>
      </c>
      <c r="H2080" s="21">
        <v>460.92</v>
      </c>
      <c r="I2080" s="21">
        <v>60.12</v>
      </c>
      <c r="J2080" s="21">
        <v>353.51</v>
      </c>
      <c r="K2080" s="21">
        <v>47.29</v>
      </c>
      <c r="L2080">
        <v>9</v>
      </c>
    </row>
    <row r="2081" spans="1:12" x14ac:dyDescent="0.3">
      <c r="A2081" t="s">
        <v>52</v>
      </c>
      <c r="B2081" t="s">
        <v>71</v>
      </c>
      <c r="C2081" t="s">
        <v>237</v>
      </c>
      <c r="D2081" t="s">
        <v>236</v>
      </c>
      <c r="E2081" s="20">
        <v>43425</v>
      </c>
      <c r="F2081">
        <v>10417</v>
      </c>
      <c r="G2081">
        <v>36</v>
      </c>
      <c r="H2081" s="21">
        <v>565.20000000000005</v>
      </c>
      <c r="I2081" s="21">
        <v>113.04</v>
      </c>
      <c r="J2081" s="21">
        <v>374.39</v>
      </c>
      <c r="K2081" s="21">
        <v>77.77</v>
      </c>
      <c r="L2081">
        <v>9</v>
      </c>
    </row>
    <row r="2082" spans="1:12" x14ac:dyDescent="0.3">
      <c r="A2082" t="s">
        <v>52</v>
      </c>
      <c r="B2082" t="s">
        <v>105</v>
      </c>
      <c r="C2082" t="s">
        <v>237</v>
      </c>
      <c r="D2082" t="s">
        <v>236</v>
      </c>
      <c r="E2082" s="20">
        <v>43429</v>
      </c>
      <c r="F2082">
        <v>10841</v>
      </c>
      <c r="G2082">
        <v>50</v>
      </c>
      <c r="H2082" s="21">
        <v>431.5</v>
      </c>
      <c r="I2082" s="21">
        <v>0</v>
      </c>
      <c r="J2082" s="21">
        <v>380.58</v>
      </c>
      <c r="K2082" s="21">
        <v>50.92</v>
      </c>
      <c r="L2082">
        <v>9</v>
      </c>
    </row>
    <row r="2083" spans="1:12" x14ac:dyDescent="0.3">
      <c r="A2083" t="s">
        <v>52</v>
      </c>
      <c r="B2083" t="s">
        <v>73</v>
      </c>
      <c r="C2083" t="s">
        <v>237</v>
      </c>
      <c r="D2083" t="s">
        <v>236</v>
      </c>
      <c r="E2083" s="20">
        <v>43278</v>
      </c>
      <c r="F2083">
        <v>10642</v>
      </c>
      <c r="G2083">
        <v>20</v>
      </c>
      <c r="H2083" s="21">
        <v>643.91999999999996</v>
      </c>
      <c r="I2083" s="21">
        <v>107.32</v>
      </c>
      <c r="J2083" s="21">
        <v>434.65</v>
      </c>
      <c r="K2083" s="21">
        <v>101.95</v>
      </c>
      <c r="L2083">
        <v>3</v>
      </c>
    </row>
    <row r="2084" spans="1:12" x14ac:dyDescent="0.3">
      <c r="A2084" t="s">
        <v>52</v>
      </c>
      <c r="B2084" t="s">
        <v>55</v>
      </c>
      <c r="C2084" t="s">
        <v>237</v>
      </c>
      <c r="D2084" t="s">
        <v>236</v>
      </c>
      <c r="E2084" s="20">
        <v>43159</v>
      </c>
      <c r="F2084">
        <v>10314</v>
      </c>
      <c r="G2084">
        <v>25</v>
      </c>
      <c r="H2084" s="21">
        <v>864.33</v>
      </c>
      <c r="I2084" s="21">
        <v>78.58</v>
      </c>
      <c r="J2084" s="21">
        <v>678.89</v>
      </c>
      <c r="K2084" s="21">
        <v>106.86</v>
      </c>
      <c r="L2084">
        <v>3</v>
      </c>
    </row>
    <row r="2085" spans="1:12" x14ac:dyDescent="0.3">
      <c r="A2085" t="s">
        <v>52</v>
      </c>
      <c r="B2085" t="s">
        <v>140</v>
      </c>
      <c r="C2085" t="s">
        <v>237</v>
      </c>
      <c r="D2085" t="s">
        <v>236</v>
      </c>
      <c r="E2085" s="20">
        <v>43748</v>
      </c>
      <c r="F2085">
        <v>11077</v>
      </c>
      <c r="G2085">
        <v>15</v>
      </c>
      <c r="H2085" s="21">
        <v>1245.3499999999999</v>
      </c>
      <c r="I2085" s="21">
        <v>47.9</v>
      </c>
      <c r="J2085" s="21">
        <v>1056.1500000000001</v>
      </c>
      <c r="K2085" s="21">
        <v>141.30000000000001</v>
      </c>
      <c r="L2085">
        <v>9</v>
      </c>
    </row>
    <row r="2086" spans="1:12" x14ac:dyDescent="0.3">
      <c r="A2086" t="s">
        <v>52</v>
      </c>
      <c r="B2086" t="s">
        <v>54</v>
      </c>
      <c r="C2086" t="s">
        <v>237</v>
      </c>
      <c r="D2086" t="s">
        <v>236</v>
      </c>
      <c r="E2086" s="20">
        <v>43681</v>
      </c>
      <c r="F2086">
        <v>10802</v>
      </c>
      <c r="G2086">
        <v>60</v>
      </c>
      <c r="H2086" s="21">
        <v>2872.5</v>
      </c>
      <c r="I2086" s="21">
        <v>574.5</v>
      </c>
      <c r="J2086" s="21">
        <v>1861.38</v>
      </c>
      <c r="K2086" s="21">
        <v>436.62</v>
      </c>
      <c r="L2086">
        <v>9</v>
      </c>
    </row>
    <row r="2087" spans="1:12" x14ac:dyDescent="0.3">
      <c r="A2087" t="s">
        <v>52</v>
      </c>
      <c r="B2087" t="s">
        <v>110</v>
      </c>
      <c r="C2087" t="s">
        <v>237</v>
      </c>
      <c r="D2087" t="s">
        <v>236</v>
      </c>
      <c r="E2087" s="20">
        <v>42886</v>
      </c>
      <c r="F2087">
        <v>10393</v>
      </c>
      <c r="G2087">
        <v>70</v>
      </c>
      <c r="H2087" s="21">
        <v>2749.25</v>
      </c>
      <c r="I2087" s="21">
        <v>549.85</v>
      </c>
      <c r="J2087" s="21">
        <v>1866.97</v>
      </c>
      <c r="K2087" s="21">
        <v>332.43</v>
      </c>
      <c r="L2087">
        <v>9</v>
      </c>
    </row>
    <row r="2088" spans="1:12" x14ac:dyDescent="0.3">
      <c r="A2088" t="s">
        <v>56</v>
      </c>
      <c r="B2088" t="s">
        <v>111</v>
      </c>
      <c r="C2088" t="s">
        <v>237</v>
      </c>
      <c r="D2088" t="s">
        <v>236</v>
      </c>
      <c r="E2088" s="20">
        <v>43748</v>
      </c>
      <c r="F2088">
        <v>11077</v>
      </c>
      <c r="G2088">
        <v>10</v>
      </c>
      <c r="H2088" s="21">
        <v>112.67</v>
      </c>
      <c r="I2088" s="21">
        <v>5.37</v>
      </c>
      <c r="J2088" s="21">
        <v>94.64</v>
      </c>
      <c r="K2088" s="21">
        <v>12.66</v>
      </c>
      <c r="L2088">
        <v>9</v>
      </c>
    </row>
    <row r="2089" spans="1:12" x14ac:dyDescent="0.3">
      <c r="A2089" t="s">
        <v>56</v>
      </c>
      <c r="B2089" t="s">
        <v>112</v>
      </c>
      <c r="C2089" t="s">
        <v>237</v>
      </c>
      <c r="D2089" t="s">
        <v>236</v>
      </c>
      <c r="E2089" s="20">
        <v>43748</v>
      </c>
      <c r="F2089">
        <v>11077</v>
      </c>
      <c r="G2089">
        <v>10</v>
      </c>
      <c r="H2089" s="21">
        <v>189.8</v>
      </c>
      <c r="I2089" s="21">
        <v>0</v>
      </c>
      <c r="J2089" s="21">
        <v>181.72</v>
      </c>
      <c r="K2089" s="21">
        <v>8.08</v>
      </c>
      <c r="L2089">
        <v>9</v>
      </c>
    </row>
    <row r="2090" spans="1:12" x14ac:dyDescent="0.3">
      <c r="A2090" t="s">
        <v>56</v>
      </c>
      <c r="B2090" t="s">
        <v>113</v>
      </c>
      <c r="C2090" t="s">
        <v>237</v>
      </c>
      <c r="D2090" t="s">
        <v>236</v>
      </c>
      <c r="E2090" s="20">
        <v>42886</v>
      </c>
      <c r="F2090">
        <v>10393</v>
      </c>
      <c r="G2090">
        <v>32</v>
      </c>
      <c r="H2090" s="21">
        <v>257.60000000000002</v>
      </c>
      <c r="I2090" s="21">
        <v>0</v>
      </c>
      <c r="J2090" s="21">
        <v>213.29</v>
      </c>
      <c r="K2090" s="21">
        <v>44.31</v>
      </c>
      <c r="L2090">
        <v>9</v>
      </c>
    </row>
    <row r="2091" spans="1:12" x14ac:dyDescent="0.3">
      <c r="A2091" t="s">
        <v>56</v>
      </c>
      <c r="B2091" t="s">
        <v>75</v>
      </c>
      <c r="C2091" t="s">
        <v>237</v>
      </c>
      <c r="D2091" t="s">
        <v>236</v>
      </c>
      <c r="E2091" s="20">
        <v>42834</v>
      </c>
      <c r="F2091">
        <v>10556</v>
      </c>
      <c r="G2091">
        <v>24</v>
      </c>
      <c r="H2091" s="21">
        <v>281.27999999999997</v>
      </c>
      <c r="I2091" s="21">
        <v>0</v>
      </c>
      <c r="J2091" s="21">
        <v>227.84</v>
      </c>
      <c r="K2091" s="21">
        <v>53.44</v>
      </c>
      <c r="L2091">
        <v>3</v>
      </c>
    </row>
    <row r="2092" spans="1:12" x14ac:dyDescent="0.3">
      <c r="A2092" t="s">
        <v>56</v>
      </c>
      <c r="B2092" t="s">
        <v>57</v>
      </c>
      <c r="C2092" t="s">
        <v>237</v>
      </c>
      <c r="D2092" t="s">
        <v>236</v>
      </c>
      <c r="E2092" s="20">
        <v>43514</v>
      </c>
      <c r="F2092">
        <v>11023</v>
      </c>
      <c r="G2092">
        <v>30</v>
      </c>
      <c r="H2092" s="21">
        <v>357.3</v>
      </c>
      <c r="I2092" s="21">
        <v>0</v>
      </c>
      <c r="J2092" s="21">
        <v>315.14</v>
      </c>
      <c r="K2092" s="21">
        <v>42.16</v>
      </c>
      <c r="L2092">
        <v>3</v>
      </c>
    </row>
    <row r="2093" spans="1:12" x14ac:dyDescent="0.3">
      <c r="A2093" t="s">
        <v>56</v>
      </c>
      <c r="B2093" t="s">
        <v>112</v>
      </c>
      <c r="C2093" t="s">
        <v>237</v>
      </c>
      <c r="D2093" t="s">
        <v>236</v>
      </c>
      <c r="E2093" s="20">
        <v>43159</v>
      </c>
      <c r="F2093">
        <v>10314</v>
      </c>
      <c r="G2093">
        <v>40</v>
      </c>
      <c r="H2093" s="21">
        <v>874.72</v>
      </c>
      <c r="I2093" s="21">
        <v>79.52</v>
      </c>
      <c r="J2093" s="21">
        <v>687.05</v>
      </c>
      <c r="K2093" s="21">
        <v>108.15</v>
      </c>
      <c r="L2093">
        <v>3</v>
      </c>
    </row>
    <row r="2094" spans="1:12" x14ac:dyDescent="0.3">
      <c r="A2094" t="s">
        <v>58</v>
      </c>
      <c r="B2094" t="s">
        <v>117</v>
      </c>
      <c r="C2094" t="s">
        <v>237</v>
      </c>
      <c r="D2094" t="s">
        <v>236</v>
      </c>
      <c r="E2094" s="20">
        <v>43314</v>
      </c>
      <c r="F2094">
        <v>10582</v>
      </c>
      <c r="G2094">
        <v>4</v>
      </c>
      <c r="H2094" s="21">
        <v>70.64</v>
      </c>
      <c r="I2094" s="21">
        <v>0</v>
      </c>
      <c r="J2094" s="21">
        <v>57.22</v>
      </c>
      <c r="K2094" s="21">
        <v>13.42</v>
      </c>
      <c r="L2094">
        <v>3</v>
      </c>
    </row>
    <row r="2095" spans="1:12" x14ac:dyDescent="0.3">
      <c r="A2095" t="s">
        <v>58</v>
      </c>
      <c r="B2095" t="s">
        <v>116</v>
      </c>
      <c r="C2095" t="s">
        <v>237</v>
      </c>
      <c r="D2095" t="s">
        <v>236</v>
      </c>
      <c r="E2095" s="20">
        <v>43748</v>
      </c>
      <c r="F2095">
        <v>11077</v>
      </c>
      <c r="G2095">
        <v>14</v>
      </c>
      <c r="H2095" s="21">
        <v>132.58000000000001</v>
      </c>
      <c r="I2095" s="21">
        <v>0</v>
      </c>
      <c r="J2095" s="21">
        <v>116.94</v>
      </c>
      <c r="K2095" s="21">
        <v>15.64</v>
      </c>
      <c r="L2095">
        <v>9</v>
      </c>
    </row>
    <row r="2096" spans="1:12" x14ac:dyDescent="0.3">
      <c r="A2096" t="s">
        <v>58</v>
      </c>
      <c r="B2096" t="s">
        <v>117</v>
      </c>
      <c r="C2096" t="s">
        <v>237</v>
      </c>
      <c r="D2096" t="s">
        <v>236</v>
      </c>
      <c r="E2096" s="20">
        <v>42648</v>
      </c>
      <c r="F2096">
        <v>10368</v>
      </c>
      <c r="G2096">
        <v>25</v>
      </c>
      <c r="H2096" s="21">
        <v>451.25</v>
      </c>
      <c r="I2096" s="21">
        <v>0</v>
      </c>
      <c r="J2096" s="21">
        <v>389.88</v>
      </c>
      <c r="K2096" s="21">
        <v>61.37</v>
      </c>
      <c r="L2096">
        <v>3</v>
      </c>
    </row>
    <row r="2097" spans="1:12" x14ac:dyDescent="0.3">
      <c r="A2097" t="s">
        <v>58</v>
      </c>
      <c r="B2097" t="s">
        <v>59</v>
      </c>
      <c r="C2097" t="s">
        <v>237</v>
      </c>
      <c r="D2097" t="s">
        <v>236</v>
      </c>
      <c r="E2097" s="20">
        <v>43748</v>
      </c>
      <c r="F2097">
        <v>11077</v>
      </c>
      <c r="G2097">
        <v>15</v>
      </c>
      <c r="H2097" s="21">
        <v>526.69000000000005</v>
      </c>
      <c r="I2097" s="21">
        <v>15.34</v>
      </c>
      <c r="J2097" s="21">
        <v>451.01</v>
      </c>
      <c r="K2097" s="21">
        <v>60.34</v>
      </c>
      <c r="L2097">
        <v>9</v>
      </c>
    </row>
    <row r="2098" spans="1:12" x14ac:dyDescent="0.3">
      <c r="A2098" t="s">
        <v>58</v>
      </c>
      <c r="B2098" t="s">
        <v>76</v>
      </c>
      <c r="C2098" t="s">
        <v>237</v>
      </c>
      <c r="D2098" t="s">
        <v>236</v>
      </c>
      <c r="E2098" s="20">
        <v>43748</v>
      </c>
      <c r="F2098">
        <v>11077</v>
      </c>
      <c r="G2098">
        <v>8</v>
      </c>
      <c r="H2098" s="21">
        <v>662.64</v>
      </c>
      <c r="I2098" s="21">
        <v>0</v>
      </c>
      <c r="J2098" s="21">
        <v>584.45000000000005</v>
      </c>
      <c r="K2098" s="21">
        <v>78.19</v>
      </c>
      <c r="L2098">
        <v>9</v>
      </c>
    </row>
    <row r="2099" spans="1:12" x14ac:dyDescent="0.3">
      <c r="A2099" t="s">
        <v>58</v>
      </c>
      <c r="B2099" t="s">
        <v>59</v>
      </c>
      <c r="C2099" t="s">
        <v>237</v>
      </c>
      <c r="D2099" t="s">
        <v>236</v>
      </c>
      <c r="E2099" s="20">
        <v>42648</v>
      </c>
      <c r="F2099">
        <v>10368</v>
      </c>
      <c r="G2099">
        <v>35</v>
      </c>
      <c r="H2099" s="21">
        <v>1245.0899999999999</v>
      </c>
      <c r="I2099" s="21">
        <v>113.19</v>
      </c>
      <c r="J2099" s="21">
        <v>977.96</v>
      </c>
      <c r="K2099" s="21">
        <v>153.94</v>
      </c>
      <c r="L2099">
        <v>3</v>
      </c>
    </row>
    <row r="2100" spans="1:12" x14ac:dyDescent="0.3">
      <c r="A2100" t="s">
        <v>58</v>
      </c>
      <c r="B2100" t="s">
        <v>118</v>
      </c>
      <c r="C2100" t="s">
        <v>237</v>
      </c>
      <c r="D2100" t="s">
        <v>236</v>
      </c>
      <c r="E2100" s="20">
        <v>43429</v>
      </c>
      <c r="F2100">
        <v>10841</v>
      </c>
      <c r="G2100">
        <v>30</v>
      </c>
      <c r="H2100" s="21">
        <v>1245.9000000000001</v>
      </c>
      <c r="I2100" s="21">
        <v>0</v>
      </c>
      <c r="J2100" s="21">
        <v>1098.8800000000001</v>
      </c>
      <c r="K2100" s="21">
        <v>147.02000000000001</v>
      </c>
      <c r="L2100">
        <v>9</v>
      </c>
    </row>
    <row r="2101" spans="1:12" x14ac:dyDescent="0.3">
      <c r="A2101" t="s">
        <v>77</v>
      </c>
      <c r="B2101" t="s">
        <v>90</v>
      </c>
      <c r="C2101" t="s">
        <v>237</v>
      </c>
      <c r="D2101" t="s">
        <v>236</v>
      </c>
      <c r="E2101" s="20">
        <v>43397</v>
      </c>
      <c r="F2101">
        <v>10787</v>
      </c>
      <c r="G2101">
        <v>20</v>
      </c>
      <c r="H2101" s="21">
        <v>2642.01</v>
      </c>
      <c r="I2101" s="21">
        <v>125.81</v>
      </c>
      <c r="J2101" s="21">
        <v>2038.12</v>
      </c>
      <c r="K2101" s="21">
        <v>478.08</v>
      </c>
      <c r="L2101">
        <v>9</v>
      </c>
    </row>
    <row r="2102" spans="1:12" x14ac:dyDescent="0.3">
      <c r="A2102" t="s">
        <v>77</v>
      </c>
      <c r="B2102" t="s">
        <v>79</v>
      </c>
      <c r="C2102" t="s">
        <v>237</v>
      </c>
      <c r="D2102" t="s">
        <v>236</v>
      </c>
      <c r="E2102" s="20">
        <v>43681</v>
      </c>
      <c r="F2102">
        <v>10802</v>
      </c>
      <c r="G2102">
        <v>30</v>
      </c>
      <c r="H2102" s="21">
        <v>4031.63</v>
      </c>
      <c r="I2102" s="21">
        <v>806.33</v>
      </c>
      <c r="J2102" s="21">
        <v>2612.4899999999998</v>
      </c>
      <c r="K2102" s="21">
        <v>612.80999999999995</v>
      </c>
      <c r="L2102">
        <v>9</v>
      </c>
    </row>
    <row r="2103" spans="1:12" x14ac:dyDescent="0.3">
      <c r="A2103" t="s">
        <v>61</v>
      </c>
      <c r="B2103" t="s">
        <v>81</v>
      </c>
      <c r="C2103" t="s">
        <v>237</v>
      </c>
      <c r="D2103" t="s">
        <v>236</v>
      </c>
      <c r="E2103" s="20">
        <v>43514</v>
      </c>
      <c r="F2103">
        <v>11023</v>
      </c>
      <c r="G2103">
        <v>4</v>
      </c>
      <c r="H2103" s="21">
        <v>161.19999999999999</v>
      </c>
      <c r="I2103" s="21">
        <v>0</v>
      </c>
      <c r="J2103" s="21">
        <v>142.18</v>
      </c>
      <c r="K2103" s="21">
        <v>19.02</v>
      </c>
      <c r="L2103">
        <v>3</v>
      </c>
    </row>
    <row r="2104" spans="1:12" x14ac:dyDescent="0.3">
      <c r="A2104" t="s">
        <v>61</v>
      </c>
      <c r="B2104" t="s">
        <v>62</v>
      </c>
      <c r="C2104" t="s">
        <v>237</v>
      </c>
      <c r="D2104" t="s">
        <v>236</v>
      </c>
      <c r="E2104" s="20">
        <v>43427</v>
      </c>
      <c r="F2104">
        <v>10387</v>
      </c>
      <c r="G2104">
        <v>6</v>
      </c>
      <c r="H2104" s="21">
        <v>285.06</v>
      </c>
      <c r="I2104" s="21">
        <v>0</v>
      </c>
      <c r="J2104" s="21">
        <v>236.03</v>
      </c>
      <c r="K2104" s="21">
        <v>49.03</v>
      </c>
      <c r="L2104">
        <v>9</v>
      </c>
    </row>
    <row r="2105" spans="1:12" x14ac:dyDescent="0.3">
      <c r="A2105" t="s">
        <v>61</v>
      </c>
      <c r="B2105" t="s">
        <v>81</v>
      </c>
      <c r="C2105" t="s">
        <v>237</v>
      </c>
      <c r="D2105" t="s">
        <v>236</v>
      </c>
      <c r="E2105" s="20">
        <v>43663</v>
      </c>
      <c r="F2105">
        <v>10940</v>
      </c>
      <c r="G2105">
        <v>8</v>
      </c>
      <c r="H2105" s="21">
        <v>308.56</v>
      </c>
      <c r="I2105" s="21">
        <v>0</v>
      </c>
      <c r="J2105" s="21">
        <v>272.14999999999998</v>
      </c>
      <c r="K2105" s="21">
        <v>36.409999999999997</v>
      </c>
      <c r="L2105">
        <v>9</v>
      </c>
    </row>
    <row r="2106" spans="1:12" x14ac:dyDescent="0.3">
      <c r="A2106" t="s">
        <v>61</v>
      </c>
      <c r="B2106" t="s">
        <v>62</v>
      </c>
      <c r="C2106" t="s">
        <v>237</v>
      </c>
      <c r="D2106" t="s">
        <v>236</v>
      </c>
      <c r="E2106" s="20">
        <v>42751</v>
      </c>
      <c r="F2106">
        <v>10443</v>
      </c>
      <c r="G2106">
        <v>12</v>
      </c>
      <c r="H2106" s="21">
        <v>522.24</v>
      </c>
      <c r="I2106" s="21">
        <v>0</v>
      </c>
      <c r="J2106" s="21">
        <v>432.42</v>
      </c>
      <c r="K2106" s="21">
        <v>89.82</v>
      </c>
      <c r="L2106">
        <v>9</v>
      </c>
    </row>
    <row r="2107" spans="1:12" x14ac:dyDescent="0.3">
      <c r="A2107" t="s">
        <v>61</v>
      </c>
      <c r="B2107" t="s">
        <v>81</v>
      </c>
      <c r="C2107" t="s">
        <v>237</v>
      </c>
      <c r="D2107" t="s">
        <v>236</v>
      </c>
      <c r="E2107" s="20">
        <v>43748</v>
      </c>
      <c r="F2107">
        <v>11077</v>
      </c>
      <c r="G2107">
        <v>15</v>
      </c>
      <c r="H2107" s="21">
        <v>630.63</v>
      </c>
      <c r="I2107" s="21">
        <v>30.03</v>
      </c>
      <c r="J2107" s="21">
        <v>529.73</v>
      </c>
      <c r="K2107" s="21">
        <v>70.87</v>
      </c>
      <c r="L2107">
        <v>9</v>
      </c>
    </row>
    <row r="2108" spans="1:12" x14ac:dyDescent="0.3">
      <c r="A2108" t="s">
        <v>61</v>
      </c>
      <c r="B2108" t="s">
        <v>62</v>
      </c>
      <c r="C2108" t="s">
        <v>237</v>
      </c>
      <c r="D2108" t="s">
        <v>236</v>
      </c>
      <c r="E2108" s="20">
        <v>42648</v>
      </c>
      <c r="F2108">
        <v>10368</v>
      </c>
      <c r="G2108">
        <v>13</v>
      </c>
      <c r="H2108" s="21">
        <v>678.82</v>
      </c>
      <c r="I2108" s="21">
        <v>61.71</v>
      </c>
      <c r="J2108" s="21">
        <v>533.17999999999995</v>
      </c>
      <c r="K2108" s="21">
        <v>83.93</v>
      </c>
      <c r="L2108">
        <v>3</v>
      </c>
    </row>
    <row r="2109" spans="1:12" x14ac:dyDescent="0.3">
      <c r="A2109" t="s">
        <v>61</v>
      </c>
      <c r="B2109" t="s">
        <v>122</v>
      </c>
      <c r="C2109" t="s">
        <v>237</v>
      </c>
      <c r="D2109" t="s">
        <v>236</v>
      </c>
      <c r="E2109" s="20">
        <v>42886</v>
      </c>
      <c r="F2109">
        <v>10393</v>
      </c>
      <c r="G2109">
        <v>42</v>
      </c>
      <c r="H2109" s="21">
        <v>1146.08</v>
      </c>
      <c r="I2109" s="21">
        <v>229.22</v>
      </c>
      <c r="J2109" s="21">
        <v>759.16</v>
      </c>
      <c r="K2109" s="21">
        <v>157.69999999999999</v>
      </c>
      <c r="L2109">
        <v>9</v>
      </c>
    </row>
    <row r="2110" spans="1:12" x14ac:dyDescent="0.3">
      <c r="A2110" t="s">
        <v>61</v>
      </c>
      <c r="B2110" t="s">
        <v>122</v>
      </c>
      <c r="C2110" t="s">
        <v>237</v>
      </c>
      <c r="D2110" t="s">
        <v>236</v>
      </c>
      <c r="E2110" s="20">
        <v>43748</v>
      </c>
      <c r="F2110">
        <v>11077</v>
      </c>
      <c r="G2110">
        <v>50</v>
      </c>
      <c r="H2110" s="21">
        <v>1274.1099999999999</v>
      </c>
      <c r="I2110" s="21">
        <v>37.11</v>
      </c>
      <c r="J2110" s="21">
        <v>1091.03</v>
      </c>
      <c r="K2110" s="21">
        <v>145.97</v>
      </c>
      <c r="L2110">
        <v>9</v>
      </c>
    </row>
    <row r="2111" spans="1:12" x14ac:dyDescent="0.3">
      <c r="A2111" t="s">
        <v>63</v>
      </c>
      <c r="B2111" t="s">
        <v>123</v>
      </c>
      <c r="C2111" t="s">
        <v>237</v>
      </c>
      <c r="D2111" t="s">
        <v>236</v>
      </c>
      <c r="E2111" s="20">
        <v>43748</v>
      </c>
      <c r="F2111">
        <v>11077</v>
      </c>
      <c r="G2111">
        <v>5</v>
      </c>
      <c r="H2111" s="21">
        <v>6.11</v>
      </c>
      <c r="I2111" s="21">
        <v>0.06</v>
      </c>
      <c r="J2111" s="21">
        <v>5.84</v>
      </c>
      <c r="K2111" s="21">
        <v>0.21</v>
      </c>
      <c r="L2111">
        <v>9</v>
      </c>
    </row>
    <row r="2112" spans="1:12" x14ac:dyDescent="0.3">
      <c r="A2112" t="s">
        <v>63</v>
      </c>
      <c r="B2112" t="s">
        <v>84</v>
      </c>
      <c r="C2112" t="s">
        <v>237</v>
      </c>
      <c r="D2112" t="s">
        <v>236</v>
      </c>
      <c r="E2112" s="20">
        <v>43425</v>
      </c>
      <c r="F2112">
        <v>10417</v>
      </c>
      <c r="G2112">
        <v>2</v>
      </c>
      <c r="H2112" s="21">
        <v>31.55</v>
      </c>
      <c r="I2112" s="21">
        <v>6.31</v>
      </c>
      <c r="J2112" s="21">
        <v>20.9</v>
      </c>
      <c r="K2112" s="21">
        <v>4.34</v>
      </c>
      <c r="L2112">
        <v>9</v>
      </c>
    </row>
    <row r="2113" spans="1:12" x14ac:dyDescent="0.3">
      <c r="A2113" t="s">
        <v>63</v>
      </c>
      <c r="B2113" t="s">
        <v>82</v>
      </c>
      <c r="C2113" t="s">
        <v>237</v>
      </c>
      <c r="D2113" t="s">
        <v>236</v>
      </c>
      <c r="E2113" s="20">
        <v>43390</v>
      </c>
      <c r="F2113">
        <v>10775</v>
      </c>
      <c r="G2113">
        <v>6</v>
      </c>
      <c r="H2113" s="21">
        <v>38.82</v>
      </c>
      <c r="I2113" s="21">
        <v>0</v>
      </c>
      <c r="J2113" s="21">
        <v>31.66</v>
      </c>
      <c r="K2113" s="21">
        <v>7.16</v>
      </c>
      <c r="L2113">
        <v>3</v>
      </c>
    </row>
    <row r="2114" spans="1:12" x14ac:dyDescent="0.3">
      <c r="A2114" t="s">
        <v>63</v>
      </c>
      <c r="B2114" t="s">
        <v>83</v>
      </c>
      <c r="C2114" t="s">
        <v>237</v>
      </c>
      <c r="D2114" t="s">
        <v>236</v>
      </c>
      <c r="E2114" s="20">
        <v>43485</v>
      </c>
      <c r="F2114">
        <v>10951</v>
      </c>
      <c r="G2114">
        <v>6</v>
      </c>
      <c r="H2114" s="21">
        <v>60.1</v>
      </c>
      <c r="I2114" s="21">
        <v>2.86</v>
      </c>
      <c r="J2114" s="21">
        <v>50.49</v>
      </c>
      <c r="K2114" s="21">
        <v>6.75</v>
      </c>
      <c r="L2114">
        <v>9</v>
      </c>
    </row>
    <row r="2115" spans="1:12" x14ac:dyDescent="0.3">
      <c r="A2115" t="s">
        <v>63</v>
      </c>
      <c r="B2115" t="s">
        <v>83</v>
      </c>
      <c r="C2115" t="s">
        <v>237</v>
      </c>
      <c r="D2115" t="s">
        <v>236</v>
      </c>
      <c r="E2115" s="20">
        <v>43748</v>
      </c>
      <c r="F2115">
        <v>11077</v>
      </c>
      <c r="G2115">
        <v>8</v>
      </c>
      <c r="H2115" s="21">
        <v>69.760000000000005</v>
      </c>
      <c r="I2115" s="21">
        <v>0</v>
      </c>
      <c r="J2115" s="21">
        <v>61.53</v>
      </c>
      <c r="K2115" s="21">
        <v>8.23</v>
      </c>
      <c r="L2115">
        <v>9</v>
      </c>
    </row>
    <row r="2116" spans="1:12" x14ac:dyDescent="0.3">
      <c r="A2116" t="s">
        <v>63</v>
      </c>
      <c r="B2116" t="s">
        <v>84</v>
      </c>
      <c r="C2116" t="s">
        <v>237</v>
      </c>
      <c r="D2116" t="s">
        <v>236</v>
      </c>
      <c r="E2116" s="20">
        <v>43748</v>
      </c>
      <c r="F2116">
        <v>11077</v>
      </c>
      <c r="G2116">
        <v>8</v>
      </c>
      <c r="H2116" s="21">
        <v>94.9</v>
      </c>
      <c r="I2116" s="21">
        <v>1.86</v>
      </c>
      <c r="J2116" s="21">
        <v>82.06</v>
      </c>
      <c r="K2116" s="21">
        <v>10.98</v>
      </c>
      <c r="L2116">
        <v>9</v>
      </c>
    </row>
    <row r="2117" spans="1:12" x14ac:dyDescent="0.3">
      <c r="A2117" t="s">
        <v>63</v>
      </c>
      <c r="B2117" t="s">
        <v>82</v>
      </c>
      <c r="C2117" t="s">
        <v>237</v>
      </c>
      <c r="D2117" t="s">
        <v>236</v>
      </c>
      <c r="E2117" s="20">
        <v>43748</v>
      </c>
      <c r="F2117">
        <v>11077</v>
      </c>
      <c r="G2117">
        <v>15</v>
      </c>
      <c r="H2117" s="21">
        <v>98.55</v>
      </c>
      <c r="I2117" s="21">
        <v>0</v>
      </c>
      <c r="J2117" s="21">
        <v>86.92</v>
      </c>
      <c r="K2117" s="21">
        <v>11.63</v>
      </c>
      <c r="L2117">
        <v>9</v>
      </c>
    </row>
    <row r="2118" spans="1:12" x14ac:dyDescent="0.3">
      <c r="A2118" t="s">
        <v>63</v>
      </c>
      <c r="B2118" t="s">
        <v>82</v>
      </c>
      <c r="C2118" t="s">
        <v>237</v>
      </c>
      <c r="D2118" t="s">
        <v>236</v>
      </c>
      <c r="E2118" s="20">
        <v>43429</v>
      </c>
      <c r="F2118">
        <v>10841</v>
      </c>
      <c r="G2118">
        <v>16</v>
      </c>
      <c r="H2118" s="21">
        <v>101.28</v>
      </c>
      <c r="I2118" s="21">
        <v>0</v>
      </c>
      <c r="J2118" s="21">
        <v>89.33</v>
      </c>
      <c r="K2118" s="21">
        <v>11.95</v>
      </c>
      <c r="L2118">
        <v>9</v>
      </c>
    </row>
    <row r="2119" spans="1:12" x14ac:dyDescent="0.3">
      <c r="A2119" t="s">
        <v>63</v>
      </c>
      <c r="B2119" t="s">
        <v>124</v>
      </c>
      <c r="C2119" t="s">
        <v>237</v>
      </c>
      <c r="D2119" t="s">
        <v>236</v>
      </c>
      <c r="E2119" s="20">
        <v>43708</v>
      </c>
      <c r="F2119">
        <v>10978</v>
      </c>
      <c r="G2119">
        <v>10</v>
      </c>
      <c r="H2119" s="21">
        <v>182.9</v>
      </c>
      <c r="I2119" s="21">
        <v>0</v>
      </c>
      <c r="J2119" s="21">
        <v>161.32</v>
      </c>
      <c r="K2119" s="21">
        <v>21.58</v>
      </c>
      <c r="L2119">
        <v>9</v>
      </c>
    </row>
    <row r="2120" spans="1:12" x14ac:dyDescent="0.3">
      <c r="A2120" t="s">
        <v>63</v>
      </c>
      <c r="B2120" t="s">
        <v>83</v>
      </c>
      <c r="C2120" t="s">
        <v>237</v>
      </c>
      <c r="D2120" t="s">
        <v>236</v>
      </c>
      <c r="E2120" s="20">
        <v>43683</v>
      </c>
      <c r="F2120">
        <v>10318</v>
      </c>
      <c r="G2120">
        <v>20</v>
      </c>
      <c r="H2120" s="21">
        <v>191.2</v>
      </c>
      <c r="I2120" s="21">
        <v>0</v>
      </c>
      <c r="J2120" s="21">
        <v>165.2</v>
      </c>
      <c r="K2120" s="21">
        <v>26</v>
      </c>
      <c r="L2120">
        <v>9</v>
      </c>
    </row>
    <row r="2121" spans="1:12" x14ac:dyDescent="0.3">
      <c r="A2121" t="s">
        <v>63</v>
      </c>
      <c r="B2121" t="s">
        <v>64</v>
      </c>
      <c r="C2121" t="s">
        <v>237</v>
      </c>
      <c r="D2121" t="s">
        <v>236</v>
      </c>
      <c r="E2121" s="20">
        <v>43302</v>
      </c>
      <c r="F2121">
        <v>10669</v>
      </c>
      <c r="G2121">
        <v>30</v>
      </c>
      <c r="H2121" s="21">
        <v>241.8</v>
      </c>
      <c r="I2121" s="21">
        <v>0</v>
      </c>
      <c r="J2121" s="21">
        <v>195.86</v>
      </c>
      <c r="K2121" s="21">
        <v>45.94</v>
      </c>
      <c r="L2121">
        <v>3</v>
      </c>
    </row>
    <row r="2122" spans="1:12" x14ac:dyDescent="0.3">
      <c r="A2122" t="s">
        <v>63</v>
      </c>
      <c r="B2122" t="s">
        <v>65</v>
      </c>
      <c r="C2122" t="s">
        <v>237</v>
      </c>
      <c r="D2122" t="s">
        <v>236</v>
      </c>
      <c r="E2122" s="20">
        <v>43748</v>
      </c>
      <c r="F2122">
        <v>11077</v>
      </c>
      <c r="G2122">
        <v>10</v>
      </c>
      <c r="H2122" s="21">
        <v>264.3</v>
      </c>
      <c r="I2122" s="21">
        <v>0</v>
      </c>
      <c r="J2122" s="21">
        <v>233.11</v>
      </c>
      <c r="K2122" s="21">
        <v>31.19</v>
      </c>
      <c r="L2122">
        <v>9</v>
      </c>
    </row>
    <row r="2123" spans="1:12" x14ac:dyDescent="0.3">
      <c r="A2123" t="s">
        <v>63</v>
      </c>
      <c r="B2123" t="s">
        <v>65</v>
      </c>
      <c r="C2123" t="s">
        <v>237</v>
      </c>
      <c r="D2123" t="s">
        <v>236</v>
      </c>
      <c r="E2123" s="20">
        <v>43663</v>
      </c>
      <c r="F2123">
        <v>10940</v>
      </c>
      <c r="G2123">
        <v>20</v>
      </c>
      <c r="H2123" s="21">
        <v>465.6</v>
      </c>
      <c r="I2123" s="21">
        <v>0</v>
      </c>
      <c r="J2123" s="21">
        <v>410.66</v>
      </c>
      <c r="K2123" s="21">
        <v>54.94</v>
      </c>
      <c r="L2123">
        <v>9</v>
      </c>
    </row>
    <row r="2124" spans="1:12" x14ac:dyDescent="0.3">
      <c r="A2124" t="s">
        <v>63</v>
      </c>
      <c r="B2124" t="s">
        <v>126</v>
      </c>
      <c r="C2124" t="s">
        <v>237</v>
      </c>
      <c r="D2124" t="s">
        <v>236</v>
      </c>
      <c r="E2124" s="20">
        <v>43681</v>
      </c>
      <c r="F2124">
        <v>10802</v>
      </c>
      <c r="G2124">
        <v>25</v>
      </c>
      <c r="H2124" s="21">
        <v>812.19</v>
      </c>
      <c r="I2124" s="21">
        <v>162.44</v>
      </c>
      <c r="J2124" s="21">
        <v>574.14</v>
      </c>
      <c r="K2124" s="21">
        <v>75.61</v>
      </c>
      <c r="L2124">
        <v>9</v>
      </c>
    </row>
    <row r="2125" spans="1:12" x14ac:dyDescent="0.3">
      <c r="A2125" t="s">
        <v>63</v>
      </c>
      <c r="B2125" t="s">
        <v>127</v>
      </c>
      <c r="C2125" t="s">
        <v>237</v>
      </c>
      <c r="D2125" t="s">
        <v>236</v>
      </c>
      <c r="E2125" s="20">
        <v>43159</v>
      </c>
      <c r="F2125">
        <v>10314</v>
      </c>
      <c r="G2125">
        <v>30</v>
      </c>
      <c r="H2125" s="21">
        <v>1451.01</v>
      </c>
      <c r="I2125" s="21">
        <v>131.91</v>
      </c>
      <c r="J2125" s="21">
        <v>1139.7</v>
      </c>
      <c r="K2125" s="21">
        <v>179.4</v>
      </c>
      <c r="L2125">
        <v>3</v>
      </c>
    </row>
    <row r="2126" spans="1:12" x14ac:dyDescent="0.3">
      <c r="A2126" t="s">
        <v>43</v>
      </c>
      <c r="B2126" t="s">
        <v>87</v>
      </c>
      <c r="C2126" t="s">
        <v>238</v>
      </c>
      <c r="D2126" t="s">
        <v>163</v>
      </c>
      <c r="E2126" s="20">
        <v>43466</v>
      </c>
      <c r="F2126">
        <v>10363</v>
      </c>
      <c r="G2126">
        <v>12</v>
      </c>
      <c r="H2126" s="21">
        <v>96.72</v>
      </c>
      <c r="I2126" s="21">
        <v>0</v>
      </c>
      <c r="J2126" s="21">
        <v>83.57</v>
      </c>
      <c r="K2126" s="21">
        <v>13.15</v>
      </c>
      <c r="L2126">
        <v>8</v>
      </c>
    </row>
    <row r="2127" spans="1:12" x14ac:dyDescent="0.3">
      <c r="A2127" t="s">
        <v>43</v>
      </c>
      <c r="B2127" t="s">
        <v>68</v>
      </c>
      <c r="C2127" t="s">
        <v>238</v>
      </c>
      <c r="D2127" t="s">
        <v>163</v>
      </c>
      <c r="E2127" s="20">
        <v>43605</v>
      </c>
      <c r="F2127">
        <v>10538</v>
      </c>
      <c r="G2127">
        <v>7</v>
      </c>
      <c r="H2127" s="21">
        <v>212.52</v>
      </c>
      <c r="I2127" s="21">
        <v>0</v>
      </c>
      <c r="J2127" s="21">
        <v>172.14</v>
      </c>
      <c r="K2127" s="21">
        <v>40.380000000000003</v>
      </c>
      <c r="L2127">
        <v>7</v>
      </c>
    </row>
    <row r="2128" spans="1:12" x14ac:dyDescent="0.3">
      <c r="A2128" t="s">
        <v>43</v>
      </c>
      <c r="B2128" t="s">
        <v>68</v>
      </c>
      <c r="C2128" t="s">
        <v>238</v>
      </c>
      <c r="D2128" t="s">
        <v>163</v>
      </c>
      <c r="E2128" s="20">
        <v>43418</v>
      </c>
      <c r="F2128">
        <v>10824</v>
      </c>
      <c r="G2128">
        <v>9</v>
      </c>
      <c r="H2128" s="21">
        <v>278.91000000000003</v>
      </c>
      <c r="I2128" s="21">
        <v>0</v>
      </c>
      <c r="J2128" s="21">
        <v>263.49</v>
      </c>
      <c r="K2128" s="21">
        <v>15.42</v>
      </c>
      <c r="L2128">
        <v>7</v>
      </c>
    </row>
    <row r="2129" spans="1:12" x14ac:dyDescent="0.3">
      <c r="A2129" t="s">
        <v>43</v>
      </c>
      <c r="B2129" t="s">
        <v>139</v>
      </c>
      <c r="C2129" t="s">
        <v>238</v>
      </c>
      <c r="D2129" t="s">
        <v>163</v>
      </c>
      <c r="E2129" s="20">
        <v>43607</v>
      </c>
      <c r="F2129">
        <v>10258</v>
      </c>
      <c r="G2129">
        <v>65</v>
      </c>
      <c r="H2129" s="21">
        <v>478.14</v>
      </c>
      <c r="I2129" s="21">
        <v>79.69</v>
      </c>
      <c r="J2129" s="21">
        <v>344.26</v>
      </c>
      <c r="K2129" s="21">
        <v>54.19</v>
      </c>
      <c r="L2129">
        <v>7</v>
      </c>
    </row>
    <row r="2130" spans="1:12" x14ac:dyDescent="0.3">
      <c r="A2130" t="s">
        <v>43</v>
      </c>
      <c r="B2130" t="s">
        <v>94</v>
      </c>
      <c r="C2130" t="s">
        <v>238</v>
      </c>
      <c r="D2130" t="s">
        <v>163</v>
      </c>
      <c r="E2130" s="20">
        <v>43768</v>
      </c>
      <c r="F2130">
        <v>10797</v>
      </c>
      <c r="G2130">
        <v>20</v>
      </c>
      <c r="H2130" s="21">
        <v>584.20000000000005</v>
      </c>
      <c r="I2130" s="21">
        <v>0</v>
      </c>
      <c r="J2130" s="21">
        <v>473.2</v>
      </c>
      <c r="K2130" s="21">
        <v>111</v>
      </c>
      <c r="L2130">
        <v>8</v>
      </c>
    </row>
    <row r="2131" spans="1:12" x14ac:dyDescent="0.3">
      <c r="A2131" t="s">
        <v>43</v>
      </c>
      <c r="B2131" t="s">
        <v>93</v>
      </c>
      <c r="C2131" t="s">
        <v>238</v>
      </c>
      <c r="D2131" t="s">
        <v>163</v>
      </c>
      <c r="E2131" s="20">
        <v>43508</v>
      </c>
      <c r="F2131">
        <v>11008</v>
      </c>
      <c r="G2131">
        <v>21</v>
      </c>
      <c r="H2131" s="21">
        <v>617.4</v>
      </c>
      <c r="I2131" s="21">
        <v>0</v>
      </c>
      <c r="J2131" s="21">
        <v>544.54999999999995</v>
      </c>
      <c r="K2131" s="21">
        <v>72.849999999999994</v>
      </c>
      <c r="L2131">
        <v>7</v>
      </c>
    </row>
    <row r="2132" spans="1:12" x14ac:dyDescent="0.3">
      <c r="A2132" t="s">
        <v>43</v>
      </c>
      <c r="B2132" t="s">
        <v>67</v>
      </c>
      <c r="C2132" t="s">
        <v>238</v>
      </c>
      <c r="D2132" t="s">
        <v>163</v>
      </c>
      <c r="E2132" s="20">
        <v>43249</v>
      </c>
      <c r="F2132">
        <v>10264</v>
      </c>
      <c r="G2132">
        <v>35</v>
      </c>
      <c r="H2132" s="21">
        <v>719.25</v>
      </c>
      <c r="I2132" s="21">
        <v>0</v>
      </c>
      <c r="J2132" s="21">
        <v>621.42999999999995</v>
      </c>
      <c r="K2132" s="21">
        <v>97.82</v>
      </c>
      <c r="L2132">
        <v>7</v>
      </c>
    </row>
    <row r="2133" spans="1:12" x14ac:dyDescent="0.3">
      <c r="A2133" t="s">
        <v>43</v>
      </c>
      <c r="B2133" t="s">
        <v>67</v>
      </c>
      <c r="C2133" t="s">
        <v>238</v>
      </c>
      <c r="D2133" t="s">
        <v>163</v>
      </c>
      <c r="E2133" s="20">
        <v>43607</v>
      </c>
      <c r="F2133">
        <v>10258</v>
      </c>
      <c r="G2133">
        <v>50</v>
      </c>
      <c r="H2133" s="21">
        <v>1201.2</v>
      </c>
      <c r="I2133" s="21">
        <v>200.2</v>
      </c>
      <c r="J2133" s="21">
        <v>828.83</v>
      </c>
      <c r="K2133" s="21">
        <v>172.17</v>
      </c>
      <c r="L2133">
        <v>7</v>
      </c>
    </row>
    <row r="2134" spans="1:12" x14ac:dyDescent="0.3">
      <c r="A2134" t="s">
        <v>43</v>
      </c>
      <c r="B2134" t="s">
        <v>87</v>
      </c>
      <c r="C2134" t="s">
        <v>238</v>
      </c>
      <c r="D2134" t="s">
        <v>163</v>
      </c>
      <c r="E2134" s="20">
        <v>43639</v>
      </c>
      <c r="F2134">
        <v>10894</v>
      </c>
      <c r="G2134">
        <v>120</v>
      </c>
      <c r="H2134" s="21">
        <v>1064.7</v>
      </c>
      <c r="I2134" s="21">
        <v>50.7</v>
      </c>
      <c r="J2134" s="21">
        <v>894.35</v>
      </c>
      <c r="K2134" s="21">
        <v>119.65</v>
      </c>
      <c r="L2134">
        <v>7</v>
      </c>
    </row>
    <row r="2135" spans="1:12" x14ac:dyDescent="0.3">
      <c r="A2135" t="s">
        <v>47</v>
      </c>
      <c r="B2135" t="s">
        <v>100</v>
      </c>
      <c r="C2135" t="s">
        <v>238</v>
      </c>
      <c r="D2135" t="s">
        <v>163</v>
      </c>
      <c r="E2135" s="20">
        <v>43358</v>
      </c>
      <c r="F2135">
        <v>10735</v>
      </c>
      <c r="G2135">
        <v>2</v>
      </c>
      <c r="H2135" s="21">
        <v>27.61</v>
      </c>
      <c r="I2135" s="21">
        <v>2.5099999999999998</v>
      </c>
      <c r="J2135" s="21">
        <v>20.329999999999998</v>
      </c>
      <c r="K2135" s="21">
        <v>4.7699999999999996</v>
      </c>
      <c r="L2135">
        <v>7</v>
      </c>
    </row>
    <row r="2136" spans="1:12" x14ac:dyDescent="0.3">
      <c r="A2136" t="s">
        <v>47</v>
      </c>
      <c r="B2136" t="s">
        <v>98</v>
      </c>
      <c r="C2136" t="s">
        <v>238</v>
      </c>
      <c r="D2136" t="s">
        <v>163</v>
      </c>
      <c r="E2136" s="20">
        <v>43512</v>
      </c>
      <c r="F2136">
        <v>10827</v>
      </c>
      <c r="G2136">
        <v>21</v>
      </c>
      <c r="H2136" s="21">
        <v>1141.98</v>
      </c>
      <c r="I2136" s="21">
        <v>0</v>
      </c>
      <c r="J2136" s="21">
        <v>1007.23</v>
      </c>
      <c r="K2136" s="21">
        <v>134.75</v>
      </c>
      <c r="L2136">
        <v>7</v>
      </c>
    </row>
    <row r="2137" spans="1:12" x14ac:dyDescent="0.3">
      <c r="A2137" t="s">
        <v>47</v>
      </c>
      <c r="B2137" t="s">
        <v>97</v>
      </c>
      <c r="C2137" t="s">
        <v>238</v>
      </c>
      <c r="D2137" t="s">
        <v>163</v>
      </c>
      <c r="E2137" s="20">
        <v>43599</v>
      </c>
      <c r="F2137">
        <v>10825</v>
      </c>
      <c r="G2137">
        <v>20</v>
      </c>
      <c r="H2137" s="21">
        <v>1328.8</v>
      </c>
      <c r="I2137" s="21">
        <v>0</v>
      </c>
      <c r="J2137" s="21">
        <v>1172</v>
      </c>
      <c r="K2137" s="21">
        <v>156.80000000000001</v>
      </c>
      <c r="L2137">
        <v>8</v>
      </c>
    </row>
    <row r="2138" spans="1:12" x14ac:dyDescent="0.3">
      <c r="A2138" t="s">
        <v>47</v>
      </c>
      <c r="B2138" t="s">
        <v>51</v>
      </c>
      <c r="C2138" t="s">
        <v>238</v>
      </c>
      <c r="D2138" t="s">
        <v>163</v>
      </c>
      <c r="E2138" s="20">
        <v>43466</v>
      </c>
      <c r="F2138">
        <v>10363</v>
      </c>
      <c r="G2138">
        <v>12</v>
      </c>
      <c r="H2138" s="21">
        <v>5190.3599999999997</v>
      </c>
      <c r="I2138" s="21">
        <v>0</v>
      </c>
      <c r="J2138" s="21">
        <v>4735.04</v>
      </c>
      <c r="K2138" s="21">
        <v>455.32</v>
      </c>
      <c r="L2138">
        <v>8</v>
      </c>
    </row>
    <row r="2139" spans="1:12" x14ac:dyDescent="0.3">
      <c r="A2139" t="s">
        <v>52</v>
      </c>
      <c r="B2139" t="s">
        <v>89</v>
      </c>
      <c r="C2139" t="s">
        <v>238</v>
      </c>
      <c r="D2139" t="s">
        <v>163</v>
      </c>
      <c r="E2139" s="20">
        <v>43526</v>
      </c>
      <c r="F2139">
        <v>10916</v>
      </c>
      <c r="G2139">
        <v>6</v>
      </c>
      <c r="H2139" s="21">
        <v>60.66</v>
      </c>
      <c r="I2139" s="21">
        <v>0</v>
      </c>
      <c r="J2139" s="21">
        <v>53.5</v>
      </c>
      <c r="K2139" s="21">
        <v>7.16</v>
      </c>
      <c r="L2139">
        <v>8</v>
      </c>
    </row>
    <row r="2140" spans="1:12" x14ac:dyDescent="0.3">
      <c r="A2140" t="s">
        <v>52</v>
      </c>
      <c r="B2140" t="s">
        <v>105</v>
      </c>
      <c r="C2140" t="s">
        <v>238</v>
      </c>
      <c r="D2140" t="s">
        <v>163</v>
      </c>
      <c r="E2140" s="20">
        <v>43180</v>
      </c>
      <c r="F2140">
        <v>10706</v>
      </c>
      <c r="G2140">
        <v>8</v>
      </c>
      <c r="H2140" s="21">
        <v>68.239999999999995</v>
      </c>
      <c r="I2140" s="21">
        <v>0</v>
      </c>
      <c r="J2140" s="21">
        <v>55.27</v>
      </c>
      <c r="K2140" s="21">
        <v>12.97</v>
      </c>
      <c r="L2140">
        <v>8</v>
      </c>
    </row>
    <row r="2141" spans="1:12" x14ac:dyDescent="0.3">
      <c r="A2141" t="s">
        <v>52</v>
      </c>
      <c r="B2141" t="s">
        <v>106</v>
      </c>
      <c r="C2141" t="s">
        <v>238</v>
      </c>
      <c r="D2141" t="s">
        <v>163</v>
      </c>
      <c r="E2141" s="20">
        <v>43639</v>
      </c>
      <c r="F2141">
        <v>10894</v>
      </c>
      <c r="G2141">
        <v>50</v>
      </c>
      <c r="H2141" s="21">
        <v>113.4</v>
      </c>
      <c r="I2141" s="21">
        <v>5.4</v>
      </c>
      <c r="J2141" s="21">
        <v>95.26</v>
      </c>
      <c r="K2141" s="21">
        <v>12.74</v>
      </c>
      <c r="L2141">
        <v>7</v>
      </c>
    </row>
    <row r="2142" spans="1:12" x14ac:dyDescent="0.3">
      <c r="A2142" t="s">
        <v>52</v>
      </c>
      <c r="B2142" t="s">
        <v>89</v>
      </c>
      <c r="C2142" t="s">
        <v>238</v>
      </c>
      <c r="D2142" t="s">
        <v>163</v>
      </c>
      <c r="E2142" s="20">
        <v>43180</v>
      </c>
      <c r="F2142">
        <v>10706</v>
      </c>
      <c r="G2142">
        <v>20</v>
      </c>
      <c r="H2142" s="21">
        <v>179.2</v>
      </c>
      <c r="I2142" s="21">
        <v>0</v>
      </c>
      <c r="J2142" s="21">
        <v>145.15</v>
      </c>
      <c r="K2142" s="21">
        <v>34.049999999999997</v>
      </c>
      <c r="L2142">
        <v>8</v>
      </c>
    </row>
    <row r="2143" spans="1:12" x14ac:dyDescent="0.3">
      <c r="A2143" t="s">
        <v>52</v>
      </c>
      <c r="B2143" t="s">
        <v>105</v>
      </c>
      <c r="C2143" t="s">
        <v>238</v>
      </c>
      <c r="D2143" t="s">
        <v>163</v>
      </c>
      <c r="E2143" s="20">
        <v>43549</v>
      </c>
      <c r="F2143">
        <v>11036</v>
      </c>
      <c r="G2143">
        <v>30</v>
      </c>
      <c r="H2143" s="21">
        <v>247.8</v>
      </c>
      <c r="I2143" s="21">
        <v>0</v>
      </c>
      <c r="J2143" s="21">
        <v>218.56</v>
      </c>
      <c r="K2143" s="21">
        <v>29.24</v>
      </c>
      <c r="L2143">
        <v>8</v>
      </c>
    </row>
    <row r="2144" spans="1:12" x14ac:dyDescent="0.3">
      <c r="A2144" t="s">
        <v>52</v>
      </c>
      <c r="B2144" t="s">
        <v>110</v>
      </c>
      <c r="C2144" t="s">
        <v>238</v>
      </c>
      <c r="D2144" t="s">
        <v>163</v>
      </c>
      <c r="E2144" s="20">
        <v>43599</v>
      </c>
      <c r="F2144">
        <v>10825</v>
      </c>
      <c r="G2144">
        <v>12</v>
      </c>
      <c r="H2144" s="21">
        <v>342.6</v>
      </c>
      <c r="I2144" s="21">
        <v>0</v>
      </c>
      <c r="J2144" s="21">
        <v>302.17</v>
      </c>
      <c r="K2144" s="21">
        <v>40.43</v>
      </c>
      <c r="L2144">
        <v>8</v>
      </c>
    </row>
    <row r="2145" spans="1:12" x14ac:dyDescent="0.3">
      <c r="A2145" t="s">
        <v>52</v>
      </c>
      <c r="B2145" t="s">
        <v>135</v>
      </c>
      <c r="C2145" t="s">
        <v>238</v>
      </c>
      <c r="D2145" t="s">
        <v>163</v>
      </c>
      <c r="E2145" s="20">
        <v>43243</v>
      </c>
      <c r="F2145">
        <v>10603</v>
      </c>
      <c r="G2145">
        <v>25</v>
      </c>
      <c r="H2145" s="21">
        <v>507.41</v>
      </c>
      <c r="I2145" s="21">
        <v>24.16</v>
      </c>
      <c r="J2145" s="21">
        <v>391.43</v>
      </c>
      <c r="K2145" s="21">
        <v>91.82</v>
      </c>
      <c r="L2145">
        <v>8</v>
      </c>
    </row>
    <row r="2146" spans="1:12" x14ac:dyDescent="0.3">
      <c r="A2146" t="s">
        <v>52</v>
      </c>
      <c r="B2146" t="s">
        <v>73</v>
      </c>
      <c r="C2146" t="s">
        <v>238</v>
      </c>
      <c r="D2146" t="s">
        <v>163</v>
      </c>
      <c r="E2146" s="20">
        <v>43358</v>
      </c>
      <c r="F2146">
        <v>10735</v>
      </c>
      <c r="G2146">
        <v>20</v>
      </c>
      <c r="H2146" s="21">
        <v>570.46</v>
      </c>
      <c r="I2146" s="21">
        <v>51.86</v>
      </c>
      <c r="J2146" s="21">
        <v>420.07</v>
      </c>
      <c r="K2146" s="21">
        <v>98.53</v>
      </c>
      <c r="L2146">
        <v>7</v>
      </c>
    </row>
    <row r="2147" spans="1:12" x14ac:dyDescent="0.3">
      <c r="A2147" t="s">
        <v>56</v>
      </c>
      <c r="B2147" t="s">
        <v>75</v>
      </c>
      <c r="C2147" t="s">
        <v>238</v>
      </c>
      <c r="D2147" t="s">
        <v>163</v>
      </c>
      <c r="E2147" s="20">
        <v>43605</v>
      </c>
      <c r="F2147">
        <v>10538</v>
      </c>
      <c r="G2147">
        <v>1</v>
      </c>
      <c r="H2147" s="21">
        <v>11.58</v>
      </c>
      <c r="I2147" s="21">
        <v>0</v>
      </c>
      <c r="J2147" s="21">
        <v>9.3800000000000008</v>
      </c>
      <c r="K2147" s="21">
        <v>2.2000000000000002</v>
      </c>
      <c r="L2147">
        <v>7</v>
      </c>
    </row>
    <row r="2148" spans="1:12" x14ac:dyDescent="0.3">
      <c r="A2148" t="s">
        <v>56</v>
      </c>
      <c r="B2148" t="s">
        <v>112</v>
      </c>
      <c r="C2148" t="s">
        <v>238</v>
      </c>
      <c r="D2148" t="s">
        <v>163</v>
      </c>
      <c r="E2148" s="20">
        <v>43607</v>
      </c>
      <c r="F2148">
        <v>10258</v>
      </c>
      <c r="G2148">
        <v>6</v>
      </c>
      <c r="H2148" s="21">
        <v>139.32</v>
      </c>
      <c r="I2148" s="21">
        <v>23.22</v>
      </c>
      <c r="J2148" s="21">
        <v>100.31</v>
      </c>
      <c r="K2148" s="21">
        <v>15.79</v>
      </c>
      <c r="L2148">
        <v>7</v>
      </c>
    </row>
    <row r="2149" spans="1:12" x14ac:dyDescent="0.3">
      <c r="A2149" t="s">
        <v>56</v>
      </c>
      <c r="B2149" t="s">
        <v>112</v>
      </c>
      <c r="C2149" t="s">
        <v>238</v>
      </c>
      <c r="D2149" t="s">
        <v>163</v>
      </c>
      <c r="E2149" s="20">
        <v>43526</v>
      </c>
      <c r="F2149">
        <v>10916</v>
      </c>
      <c r="G2149">
        <v>6</v>
      </c>
      <c r="H2149" s="21">
        <v>123.54</v>
      </c>
      <c r="I2149" s="21">
        <v>0</v>
      </c>
      <c r="J2149" s="21">
        <v>108.96</v>
      </c>
      <c r="K2149" s="21">
        <v>14.58</v>
      </c>
      <c r="L2149">
        <v>8</v>
      </c>
    </row>
    <row r="2150" spans="1:12" x14ac:dyDescent="0.3">
      <c r="A2150" t="s">
        <v>56</v>
      </c>
      <c r="B2150" t="s">
        <v>113</v>
      </c>
      <c r="C2150" t="s">
        <v>238</v>
      </c>
      <c r="D2150" t="s">
        <v>163</v>
      </c>
      <c r="E2150" s="20">
        <v>43393</v>
      </c>
      <c r="F2150">
        <v>10776</v>
      </c>
      <c r="G2150">
        <v>16</v>
      </c>
      <c r="H2150" s="21">
        <v>133.56</v>
      </c>
      <c r="I2150" s="21">
        <v>6.36</v>
      </c>
      <c r="J2150" s="21">
        <v>110.56</v>
      </c>
      <c r="K2150" s="21">
        <v>16.64</v>
      </c>
      <c r="L2150">
        <v>7</v>
      </c>
    </row>
    <row r="2151" spans="1:12" x14ac:dyDescent="0.3">
      <c r="A2151" t="s">
        <v>56</v>
      </c>
      <c r="B2151" t="s">
        <v>113</v>
      </c>
      <c r="C2151" t="s">
        <v>238</v>
      </c>
      <c r="D2151" t="s">
        <v>163</v>
      </c>
      <c r="E2151" s="20">
        <v>43466</v>
      </c>
      <c r="F2151">
        <v>10363</v>
      </c>
      <c r="G2151">
        <v>20</v>
      </c>
      <c r="H2151" s="21">
        <v>186</v>
      </c>
      <c r="I2151" s="21">
        <v>0</v>
      </c>
      <c r="J2151" s="21">
        <v>174.01</v>
      </c>
      <c r="K2151" s="21">
        <v>11.99</v>
      </c>
      <c r="L2151">
        <v>8</v>
      </c>
    </row>
    <row r="2152" spans="1:12" x14ac:dyDescent="0.3">
      <c r="A2152" t="s">
        <v>56</v>
      </c>
      <c r="B2152" t="s">
        <v>57</v>
      </c>
      <c r="C2152" t="s">
        <v>238</v>
      </c>
      <c r="D2152" t="s">
        <v>163</v>
      </c>
      <c r="E2152" s="20">
        <v>43180</v>
      </c>
      <c r="F2152">
        <v>10706</v>
      </c>
      <c r="G2152">
        <v>24</v>
      </c>
      <c r="H2152" s="21">
        <v>281.76</v>
      </c>
      <c r="I2152" s="21">
        <v>0</v>
      </c>
      <c r="J2152" s="21">
        <v>228.23</v>
      </c>
      <c r="K2152" s="21">
        <v>53.53</v>
      </c>
      <c r="L2152">
        <v>8</v>
      </c>
    </row>
    <row r="2153" spans="1:12" x14ac:dyDescent="0.3">
      <c r="A2153" t="s">
        <v>56</v>
      </c>
      <c r="B2153" t="s">
        <v>112</v>
      </c>
      <c r="C2153" t="s">
        <v>238</v>
      </c>
      <c r="D2153" t="s">
        <v>163</v>
      </c>
      <c r="E2153" s="20">
        <v>43218</v>
      </c>
      <c r="F2153">
        <v>10547</v>
      </c>
      <c r="G2153">
        <v>24</v>
      </c>
      <c r="H2153" s="21">
        <v>492.38</v>
      </c>
      <c r="I2153" s="21">
        <v>64.22</v>
      </c>
      <c r="J2153" s="21">
        <v>346.81</v>
      </c>
      <c r="K2153" s="21">
        <v>81.349999999999994</v>
      </c>
      <c r="L2153">
        <v>7</v>
      </c>
    </row>
    <row r="2154" spans="1:12" x14ac:dyDescent="0.3">
      <c r="A2154" t="s">
        <v>56</v>
      </c>
      <c r="B2154" t="s">
        <v>114</v>
      </c>
      <c r="C2154" t="s">
        <v>238</v>
      </c>
      <c r="D2154" t="s">
        <v>163</v>
      </c>
      <c r="E2154" s="20">
        <v>43508</v>
      </c>
      <c r="F2154">
        <v>11008</v>
      </c>
      <c r="G2154">
        <v>90</v>
      </c>
      <c r="H2154" s="21">
        <v>771.12</v>
      </c>
      <c r="I2154" s="21">
        <v>36.72</v>
      </c>
      <c r="J2154" s="21">
        <v>647.74</v>
      </c>
      <c r="K2154" s="21">
        <v>86.66</v>
      </c>
      <c r="L2154">
        <v>7</v>
      </c>
    </row>
    <row r="2155" spans="1:12" x14ac:dyDescent="0.3">
      <c r="A2155" t="s">
        <v>58</v>
      </c>
      <c r="B2155" t="s">
        <v>115</v>
      </c>
      <c r="C2155" t="s">
        <v>238</v>
      </c>
      <c r="D2155" t="s">
        <v>163</v>
      </c>
      <c r="E2155" s="20">
        <v>43243</v>
      </c>
      <c r="F2155">
        <v>10603</v>
      </c>
      <c r="G2155">
        <v>48</v>
      </c>
      <c r="H2155" s="21">
        <v>159.84</v>
      </c>
      <c r="I2155" s="21">
        <v>0</v>
      </c>
      <c r="J2155" s="21">
        <v>129.47</v>
      </c>
      <c r="K2155" s="21">
        <v>30.37</v>
      </c>
      <c r="L2155">
        <v>8</v>
      </c>
    </row>
    <row r="2156" spans="1:12" x14ac:dyDescent="0.3">
      <c r="A2156" t="s">
        <v>58</v>
      </c>
      <c r="B2156" t="s">
        <v>60</v>
      </c>
      <c r="C2156" t="s">
        <v>238</v>
      </c>
      <c r="D2156" t="s">
        <v>163</v>
      </c>
      <c r="E2156" s="20">
        <v>43393</v>
      </c>
      <c r="F2156">
        <v>10776</v>
      </c>
      <c r="G2156">
        <v>12</v>
      </c>
      <c r="H2156" s="21">
        <v>186.73</v>
      </c>
      <c r="I2156" s="21">
        <v>8.89</v>
      </c>
      <c r="J2156" s="21">
        <v>144.05000000000001</v>
      </c>
      <c r="K2156" s="21">
        <v>33.79</v>
      </c>
      <c r="L2156">
        <v>7</v>
      </c>
    </row>
    <row r="2157" spans="1:12" x14ac:dyDescent="0.3">
      <c r="A2157" t="s">
        <v>58</v>
      </c>
      <c r="B2157" t="s">
        <v>117</v>
      </c>
      <c r="C2157" t="s">
        <v>238</v>
      </c>
      <c r="D2157" t="s">
        <v>163</v>
      </c>
      <c r="E2157" s="20">
        <v>43526</v>
      </c>
      <c r="F2157">
        <v>10916</v>
      </c>
      <c r="G2157">
        <v>20</v>
      </c>
      <c r="H2157" s="21">
        <v>381.6</v>
      </c>
      <c r="I2157" s="21">
        <v>0</v>
      </c>
      <c r="J2157" s="21">
        <v>336.57</v>
      </c>
      <c r="K2157" s="21">
        <v>45.03</v>
      </c>
      <c r="L2157">
        <v>8</v>
      </c>
    </row>
    <row r="2158" spans="1:12" x14ac:dyDescent="0.3">
      <c r="A2158" t="s">
        <v>58</v>
      </c>
      <c r="B2158" t="s">
        <v>76</v>
      </c>
      <c r="C2158" t="s">
        <v>238</v>
      </c>
      <c r="D2158" t="s">
        <v>163</v>
      </c>
      <c r="E2158" s="20">
        <v>43402</v>
      </c>
      <c r="F2158">
        <v>10793</v>
      </c>
      <c r="G2158">
        <v>8</v>
      </c>
      <c r="H2158" s="21">
        <v>675.92</v>
      </c>
      <c r="I2158" s="21">
        <v>0</v>
      </c>
      <c r="J2158" s="21">
        <v>547.5</v>
      </c>
      <c r="K2158" s="21">
        <v>128.41999999999999</v>
      </c>
      <c r="L2158">
        <v>8</v>
      </c>
    </row>
    <row r="2159" spans="1:12" x14ac:dyDescent="0.3">
      <c r="A2159" t="s">
        <v>77</v>
      </c>
      <c r="B2159" t="s">
        <v>120</v>
      </c>
      <c r="C2159" t="s">
        <v>238</v>
      </c>
      <c r="D2159" t="s">
        <v>163</v>
      </c>
      <c r="E2159" s="20">
        <v>43393</v>
      </c>
      <c r="F2159">
        <v>10776</v>
      </c>
      <c r="G2159">
        <v>27</v>
      </c>
      <c r="H2159" s="21">
        <v>258.27</v>
      </c>
      <c r="I2159" s="21">
        <v>12.3</v>
      </c>
      <c r="J2159" s="21">
        <v>199.24</v>
      </c>
      <c r="K2159" s="21">
        <v>46.73</v>
      </c>
      <c r="L2159">
        <v>7</v>
      </c>
    </row>
    <row r="2160" spans="1:12" x14ac:dyDescent="0.3">
      <c r="A2160" t="s">
        <v>77</v>
      </c>
      <c r="B2160" t="s">
        <v>79</v>
      </c>
      <c r="C2160" t="s">
        <v>238</v>
      </c>
      <c r="D2160" t="s">
        <v>163</v>
      </c>
      <c r="E2160" s="20">
        <v>43393</v>
      </c>
      <c r="F2160">
        <v>10776</v>
      </c>
      <c r="G2160">
        <v>120</v>
      </c>
      <c r="H2160" s="21">
        <v>11665.08</v>
      </c>
      <c r="I2160" s="21">
        <v>555.48</v>
      </c>
      <c r="J2160" s="21">
        <v>8998.7800000000007</v>
      </c>
      <c r="K2160" s="21">
        <v>2110.8200000000002</v>
      </c>
      <c r="L2160">
        <v>7</v>
      </c>
    </row>
    <row r="2161" spans="1:17" x14ac:dyDescent="0.3">
      <c r="A2161" t="s">
        <v>61</v>
      </c>
      <c r="B2161" t="s">
        <v>62</v>
      </c>
      <c r="C2161" t="s">
        <v>238</v>
      </c>
      <c r="D2161" t="s">
        <v>163</v>
      </c>
      <c r="E2161" s="20">
        <v>43508</v>
      </c>
      <c r="F2161">
        <v>11008</v>
      </c>
      <c r="G2161">
        <v>70</v>
      </c>
      <c r="H2161" s="21">
        <v>3123.02</v>
      </c>
      <c r="I2161" s="21">
        <v>148.72</v>
      </c>
      <c r="J2161" s="21">
        <v>2623.33</v>
      </c>
      <c r="K2161" s="21">
        <v>350.97</v>
      </c>
      <c r="L2161">
        <v>7</v>
      </c>
    </row>
    <row r="2162" spans="1:17" x14ac:dyDescent="0.3">
      <c r="A2162" t="s">
        <v>63</v>
      </c>
      <c r="B2162" t="s">
        <v>83</v>
      </c>
      <c r="C2162" t="s">
        <v>238</v>
      </c>
      <c r="D2162" t="s">
        <v>163</v>
      </c>
      <c r="E2162" s="20">
        <v>43535</v>
      </c>
      <c r="F2162">
        <v>11067</v>
      </c>
      <c r="G2162">
        <v>9</v>
      </c>
      <c r="H2162" s="21">
        <v>84.06</v>
      </c>
      <c r="I2162" s="21">
        <v>0</v>
      </c>
      <c r="J2162" s="21">
        <v>74.14</v>
      </c>
      <c r="K2162" s="21">
        <v>9.92</v>
      </c>
      <c r="L2162">
        <v>8</v>
      </c>
    </row>
    <row r="2163" spans="1:17" x14ac:dyDescent="0.3">
      <c r="A2163" t="s">
        <v>63</v>
      </c>
      <c r="B2163" t="s">
        <v>82</v>
      </c>
      <c r="C2163" t="s">
        <v>238</v>
      </c>
      <c r="D2163" t="s">
        <v>163</v>
      </c>
      <c r="E2163" s="20">
        <v>43512</v>
      </c>
      <c r="F2163">
        <v>10827</v>
      </c>
      <c r="G2163">
        <v>15</v>
      </c>
      <c r="H2163" s="21">
        <v>99.3</v>
      </c>
      <c r="I2163" s="21">
        <v>0</v>
      </c>
      <c r="J2163" s="21">
        <v>87.58</v>
      </c>
      <c r="K2163" s="21">
        <v>11.72</v>
      </c>
      <c r="L2163">
        <v>7</v>
      </c>
    </row>
    <row r="2164" spans="1:17" x14ac:dyDescent="0.3">
      <c r="A2164" t="s">
        <v>63</v>
      </c>
      <c r="B2164" t="s">
        <v>83</v>
      </c>
      <c r="C2164" t="s">
        <v>238</v>
      </c>
      <c r="D2164" t="s">
        <v>163</v>
      </c>
      <c r="E2164" s="20">
        <v>43418</v>
      </c>
      <c r="F2164">
        <v>10824</v>
      </c>
      <c r="G2164">
        <v>12</v>
      </c>
      <c r="H2164" s="21">
        <v>104.4</v>
      </c>
      <c r="I2164" s="21">
        <v>0</v>
      </c>
      <c r="J2164" s="21">
        <v>92.08</v>
      </c>
      <c r="K2164" s="21">
        <v>12.32</v>
      </c>
      <c r="L2164">
        <v>7</v>
      </c>
    </row>
    <row r="2165" spans="1:17" x14ac:dyDescent="0.3">
      <c r="A2165" t="s">
        <v>63</v>
      </c>
      <c r="B2165" t="s">
        <v>83</v>
      </c>
      <c r="C2165" t="s">
        <v>238</v>
      </c>
      <c r="D2165" t="s">
        <v>163</v>
      </c>
      <c r="E2165" s="20">
        <v>43402</v>
      </c>
      <c r="F2165">
        <v>10793</v>
      </c>
      <c r="G2165">
        <v>14</v>
      </c>
      <c r="H2165" s="21">
        <v>125.86</v>
      </c>
      <c r="I2165" s="21">
        <v>0</v>
      </c>
      <c r="J2165" s="21">
        <v>101.95</v>
      </c>
      <c r="K2165" s="21">
        <v>23.91</v>
      </c>
      <c r="L2165">
        <v>8</v>
      </c>
    </row>
    <row r="2166" spans="1:17" x14ac:dyDescent="0.3">
      <c r="A2166" t="s">
        <v>63</v>
      </c>
      <c r="B2166" t="s">
        <v>65</v>
      </c>
      <c r="C2166" t="s">
        <v>238</v>
      </c>
      <c r="D2166" t="s">
        <v>163</v>
      </c>
      <c r="E2166" s="20">
        <v>43549</v>
      </c>
      <c r="F2166">
        <v>11036</v>
      </c>
      <c r="G2166">
        <v>7</v>
      </c>
      <c r="H2166" s="21">
        <v>175.07</v>
      </c>
      <c r="I2166" s="21">
        <v>0</v>
      </c>
      <c r="J2166" s="21">
        <v>154.41</v>
      </c>
      <c r="K2166" s="21">
        <v>20.66</v>
      </c>
      <c r="L2166">
        <v>8</v>
      </c>
    </row>
    <row r="2167" spans="1:17" x14ac:dyDescent="0.3">
      <c r="A2167" t="s">
        <v>63</v>
      </c>
      <c r="B2167" t="s">
        <v>83</v>
      </c>
      <c r="C2167" t="s">
        <v>238</v>
      </c>
      <c r="D2167" t="s">
        <v>163</v>
      </c>
      <c r="E2167" s="20">
        <v>43249</v>
      </c>
      <c r="F2167">
        <v>10264</v>
      </c>
      <c r="G2167">
        <v>25</v>
      </c>
      <c r="H2167" s="21">
        <v>274.56</v>
      </c>
      <c r="I2167" s="21">
        <v>35.81</v>
      </c>
      <c r="J2167" s="21">
        <v>211.53</v>
      </c>
      <c r="K2167" s="21">
        <v>27.22</v>
      </c>
      <c r="L2167">
        <v>7</v>
      </c>
    </row>
    <row r="2168" spans="1:17" x14ac:dyDescent="0.3">
      <c r="A2168" t="s">
        <v>63</v>
      </c>
      <c r="B2168" t="s">
        <v>65</v>
      </c>
      <c r="C2168" t="s">
        <v>238</v>
      </c>
      <c r="D2168" t="s">
        <v>163</v>
      </c>
      <c r="E2168" s="20">
        <v>43037</v>
      </c>
      <c r="F2168">
        <v>10391</v>
      </c>
      <c r="G2168">
        <v>18</v>
      </c>
      <c r="H2168" s="21">
        <v>416.16</v>
      </c>
      <c r="I2168" s="21">
        <v>0</v>
      </c>
      <c r="J2168" s="21">
        <v>345.24</v>
      </c>
      <c r="K2168" s="21">
        <v>70.92</v>
      </c>
      <c r="L2168">
        <v>8</v>
      </c>
    </row>
    <row r="2169" spans="1:17" x14ac:dyDescent="0.3">
      <c r="A2169" t="s">
        <v>63</v>
      </c>
      <c r="B2169" t="s">
        <v>64</v>
      </c>
      <c r="C2169" t="s">
        <v>238</v>
      </c>
      <c r="D2169" t="s">
        <v>163</v>
      </c>
      <c r="E2169" s="20">
        <v>43218</v>
      </c>
      <c r="F2169">
        <v>10547</v>
      </c>
      <c r="G2169">
        <v>60</v>
      </c>
      <c r="H2169" s="21">
        <v>514.79999999999995</v>
      </c>
      <c r="I2169" s="21">
        <v>0</v>
      </c>
      <c r="J2169" s="21">
        <v>416.99</v>
      </c>
      <c r="K2169" s="21">
        <v>97.81</v>
      </c>
      <c r="L2169">
        <v>7</v>
      </c>
    </row>
    <row r="2170" spans="1:17" x14ac:dyDescent="0.3">
      <c r="A2170" t="s">
        <v>63</v>
      </c>
      <c r="B2170" t="s">
        <v>65</v>
      </c>
      <c r="C2170" t="s">
        <v>238</v>
      </c>
      <c r="D2170" t="s">
        <v>163</v>
      </c>
      <c r="E2170" s="20">
        <v>43639</v>
      </c>
      <c r="F2170">
        <v>10894</v>
      </c>
      <c r="G2170">
        <v>28</v>
      </c>
      <c r="H2170" s="21">
        <v>682.96</v>
      </c>
      <c r="I2170" s="21">
        <v>32.520000000000003</v>
      </c>
      <c r="J2170" s="21">
        <v>606.91</v>
      </c>
      <c r="K2170" s="21">
        <v>43.53</v>
      </c>
      <c r="L2170">
        <v>7</v>
      </c>
    </row>
    <row r="2171" spans="1:17" x14ac:dyDescent="0.3">
      <c r="A2171" t="s">
        <v>63</v>
      </c>
      <c r="B2171" t="s">
        <v>83</v>
      </c>
      <c r="C2171" t="s">
        <v>238</v>
      </c>
      <c r="D2171" t="s">
        <v>163</v>
      </c>
      <c r="E2171" s="20">
        <v>43249</v>
      </c>
      <c r="F2171">
        <v>10264</v>
      </c>
      <c r="G2171">
        <v>25</v>
      </c>
      <c r="H2171" s="21">
        <v>274.56</v>
      </c>
      <c r="I2171" s="21">
        <v>35.81</v>
      </c>
      <c r="J2171" s="21">
        <v>211.53</v>
      </c>
      <c r="K2171" s="21">
        <v>27.22</v>
      </c>
      <c r="L2171">
        <v>7</v>
      </c>
    </row>
    <row r="2172" spans="1:17" x14ac:dyDescent="0.3">
      <c r="A2172" t="s">
        <v>63</v>
      </c>
      <c r="B2172" t="s">
        <v>65</v>
      </c>
      <c r="C2172" t="s">
        <v>238</v>
      </c>
      <c r="D2172" t="s">
        <v>163</v>
      </c>
      <c r="E2172" s="20">
        <v>43037</v>
      </c>
      <c r="F2172">
        <v>10391</v>
      </c>
      <c r="G2172">
        <v>18</v>
      </c>
      <c r="H2172" s="21">
        <v>416.16</v>
      </c>
      <c r="I2172" s="21">
        <v>0</v>
      </c>
      <c r="J2172" s="21">
        <v>345.24</v>
      </c>
      <c r="K2172" s="21">
        <v>70.92</v>
      </c>
      <c r="L2172">
        <v>8</v>
      </c>
    </row>
    <row r="2173" spans="1:17" x14ac:dyDescent="0.3">
      <c r="A2173" t="s">
        <v>63</v>
      </c>
      <c r="B2173" t="s">
        <v>64</v>
      </c>
      <c r="C2173" t="s">
        <v>238</v>
      </c>
      <c r="D2173" t="s">
        <v>163</v>
      </c>
      <c r="E2173" s="20">
        <v>43218</v>
      </c>
      <c r="F2173">
        <v>10547</v>
      </c>
      <c r="G2173">
        <v>60</v>
      </c>
      <c r="H2173" s="21">
        <v>514.79999999999995</v>
      </c>
      <c r="I2173" s="21">
        <v>0</v>
      </c>
      <c r="J2173" s="21">
        <v>416.99</v>
      </c>
      <c r="K2173" s="21">
        <v>97.81</v>
      </c>
      <c r="L2173">
        <v>7</v>
      </c>
    </row>
    <row r="2174" spans="1:17" x14ac:dyDescent="0.3">
      <c r="A2174" t="s">
        <v>63</v>
      </c>
      <c r="B2174" t="s">
        <v>65</v>
      </c>
      <c r="C2174" t="s">
        <v>238</v>
      </c>
      <c r="D2174" t="s">
        <v>163</v>
      </c>
      <c r="E2174" s="20">
        <v>43639</v>
      </c>
      <c r="F2174">
        <v>10894</v>
      </c>
      <c r="G2174">
        <v>28</v>
      </c>
      <c r="H2174" s="21">
        <v>682.96</v>
      </c>
      <c r="I2174" s="21">
        <v>32.520000000000003</v>
      </c>
      <c r="J2174" s="21">
        <v>606.91</v>
      </c>
      <c r="K2174" s="21">
        <v>43.53</v>
      </c>
      <c r="L2174">
        <v>7</v>
      </c>
    </row>
    <row r="2175" spans="1:17" x14ac:dyDescent="0.3">
      <c r="A2175" s="16"/>
      <c r="C2175" s="17"/>
      <c r="E2175" s="18"/>
      <c r="F2175" s="16"/>
      <c r="H2175" s="16"/>
      <c r="I2175" s="16"/>
      <c r="J2175" s="16"/>
      <c r="K2175" s="16"/>
      <c r="L2175" s="16"/>
      <c r="P2175" s="17"/>
      <c r="Q2175" s="16"/>
    </row>
    <row r="2176" spans="1:17" x14ac:dyDescent="0.3">
      <c r="A2176" s="16"/>
      <c r="C2176" s="17"/>
      <c r="E2176" s="18"/>
      <c r="F2176" s="16"/>
      <c r="H2176" s="16"/>
      <c r="I2176" s="16"/>
      <c r="J2176" s="16"/>
      <c r="K2176" s="16"/>
      <c r="L2176" s="16"/>
      <c r="P2176" s="17"/>
      <c r="Q2176" s="16"/>
    </row>
    <row r="2177" spans="1:17" x14ac:dyDescent="0.3">
      <c r="A2177" s="16"/>
      <c r="B2177" s="16"/>
      <c r="C2177" s="17"/>
      <c r="E2177" s="18"/>
      <c r="F2177" s="16"/>
      <c r="H2177" s="16"/>
      <c r="I2177" s="16"/>
      <c r="J2177" s="16"/>
      <c r="K2177" s="16"/>
      <c r="L2177" s="16"/>
      <c r="P2177" s="17"/>
      <c r="Q2177" s="16"/>
    </row>
    <row r="2178" spans="1:17" x14ac:dyDescent="0.3">
      <c r="A2178" s="16"/>
      <c r="B2178" s="16"/>
      <c r="C2178" s="17"/>
      <c r="E2178" s="18"/>
      <c r="F2178" s="16"/>
      <c r="H2178" s="16"/>
      <c r="I2178" s="16"/>
      <c r="J2178" s="16"/>
      <c r="K2178" s="16"/>
      <c r="L2178" s="16"/>
      <c r="P2178" s="17"/>
      <c r="Q2178" s="16"/>
    </row>
    <row r="2179" spans="1:17" x14ac:dyDescent="0.3">
      <c r="A2179" s="16"/>
      <c r="B2179" s="16"/>
      <c r="C2179" s="17"/>
      <c r="E2179" s="18"/>
      <c r="F2179" s="16"/>
      <c r="H2179" s="16"/>
      <c r="I2179" s="16"/>
      <c r="J2179" s="16"/>
      <c r="K2179" s="16"/>
      <c r="L2179" s="16"/>
      <c r="P2179" s="17"/>
      <c r="Q2179" s="16"/>
    </row>
    <row r="2180" spans="1:17" x14ac:dyDescent="0.3">
      <c r="A2180" s="16"/>
      <c r="B2180" s="16"/>
      <c r="C2180" s="17"/>
      <c r="E2180" s="18"/>
      <c r="F2180" s="16"/>
      <c r="H2180" s="16"/>
      <c r="I2180" s="16"/>
      <c r="J2180" s="16"/>
      <c r="K2180" s="16"/>
      <c r="L2180" s="16"/>
      <c r="P2180" s="17"/>
      <c r="Q2180" s="16"/>
    </row>
    <row r="2181" spans="1:17" x14ac:dyDescent="0.3">
      <c r="A2181" s="16"/>
      <c r="B2181" s="16"/>
      <c r="C2181" s="17"/>
      <c r="E2181" s="18"/>
      <c r="F2181" s="16"/>
      <c r="H2181" s="16"/>
      <c r="I2181" s="16"/>
      <c r="J2181" s="16"/>
      <c r="K2181" s="16"/>
      <c r="L2181" s="16"/>
      <c r="P2181" s="17"/>
      <c r="Q2181" s="16"/>
    </row>
    <row r="2182" spans="1:17" x14ac:dyDescent="0.3">
      <c r="A2182" s="16"/>
      <c r="B2182" s="16"/>
      <c r="C2182" s="17"/>
      <c r="E2182" s="18"/>
      <c r="F2182" s="16"/>
      <c r="H2182" s="16"/>
      <c r="I2182" s="16"/>
      <c r="J2182" s="16"/>
      <c r="K2182" s="16"/>
      <c r="L2182" s="16"/>
      <c r="P2182" s="17"/>
      <c r="Q2182" s="16"/>
    </row>
    <row r="2183" spans="1:17" x14ac:dyDescent="0.3">
      <c r="A2183" s="16"/>
      <c r="B2183" s="16"/>
      <c r="C2183" s="17"/>
      <c r="E2183" s="18"/>
      <c r="F2183" s="16"/>
      <c r="H2183" s="16"/>
      <c r="I2183" s="16"/>
      <c r="J2183" s="16"/>
      <c r="K2183" s="16"/>
      <c r="L2183" s="16"/>
      <c r="P2183" s="17"/>
      <c r="Q2183" s="16"/>
    </row>
    <row r="2184" spans="1:17" x14ac:dyDescent="0.3">
      <c r="A2184" s="16"/>
      <c r="B2184" s="16"/>
      <c r="C2184" s="17"/>
      <c r="E2184" s="18"/>
      <c r="F2184" s="16"/>
      <c r="H2184" s="16"/>
      <c r="I2184" s="16"/>
      <c r="J2184" s="16"/>
      <c r="K2184" s="16"/>
      <c r="L2184" s="16"/>
      <c r="P2184" s="17"/>
      <c r="Q2184" s="16"/>
    </row>
    <row r="2185" spans="1:17" x14ac:dyDescent="0.3">
      <c r="A2185" s="16"/>
      <c r="B2185" s="16"/>
      <c r="C2185" s="17"/>
      <c r="E2185" s="18"/>
      <c r="F2185" s="16"/>
      <c r="H2185" s="16"/>
      <c r="I2185" s="16"/>
      <c r="J2185" s="16"/>
      <c r="K2185" s="16"/>
      <c r="L2185" s="16"/>
      <c r="P2185" s="17"/>
      <c r="Q2185" s="16"/>
    </row>
    <row r="2186" spans="1:17" x14ac:dyDescent="0.3">
      <c r="A2186" s="16"/>
      <c r="B2186" s="16"/>
      <c r="C2186" s="17"/>
      <c r="E2186" s="18"/>
      <c r="F2186" s="16"/>
      <c r="H2186" s="16"/>
      <c r="I2186" s="16"/>
      <c r="J2186" s="16"/>
      <c r="K2186" s="16"/>
      <c r="L2186" s="16"/>
      <c r="P2186" s="17"/>
      <c r="Q2186" s="16"/>
    </row>
    <row r="2187" spans="1:17" x14ac:dyDescent="0.3">
      <c r="A2187" s="16"/>
      <c r="B2187" s="16"/>
      <c r="C2187" s="17"/>
      <c r="E2187" s="18"/>
      <c r="F2187" s="16"/>
      <c r="H2187" s="16"/>
      <c r="I2187" s="16"/>
      <c r="J2187" s="16"/>
      <c r="K2187" s="16"/>
      <c r="L2187" s="16"/>
      <c r="P2187" s="17"/>
      <c r="Q2187" s="16"/>
    </row>
    <row r="2188" spans="1:17" x14ac:dyDescent="0.3">
      <c r="A2188" s="16"/>
      <c r="B2188" s="16"/>
      <c r="C2188" s="17"/>
      <c r="E2188" s="18"/>
      <c r="F2188" s="16"/>
      <c r="H2188" s="16"/>
      <c r="I2188" s="16"/>
      <c r="J2188" s="16"/>
      <c r="K2188" s="16"/>
      <c r="L2188" s="16"/>
      <c r="P2188" s="17"/>
      <c r="Q2188" s="16"/>
    </row>
    <row r="2189" spans="1:17" x14ac:dyDescent="0.3">
      <c r="A2189" s="16"/>
      <c r="B2189" s="16"/>
      <c r="C2189" s="17"/>
      <c r="E2189" s="18"/>
      <c r="F2189" s="16"/>
      <c r="H2189" s="16"/>
      <c r="I2189" s="16"/>
      <c r="J2189" s="16"/>
      <c r="K2189" s="16"/>
      <c r="L2189" s="16"/>
      <c r="P2189" s="17"/>
      <c r="Q2189" s="16"/>
    </row>
    <row r="2190" spans="1:17" x14ac:dyDescent="0.3">
      <c r="A2190" s="16"/>
      <c r="B2190" s="16"/>
      <c r="C2190" s="17"/>
      <c r="E2190" s="18"/>
      <c r="F2190" s="16"/>
      <c r="H2190" s="16"/>
      <c r="I2190" s="16"/>
      <c r="J2190" s="16"/>
      <c r="K2190" s="16"/>
      <c r="L2190" s="16"/>
      <c r="P2190" s="17"/>
      <c r="Q2190" s="16"/>
    </row>
    <row r="2191" spans="1:17" x14ac:dyDescent="0.3">
      <c r="A2191" s="16"/>
      <c r="B2191" s="16"/>
      <c r="C2191" s="17"/>
      <c r="E2191" s="18"/>
      <c r="F2191" s="16"/>
      <c r="H2191" s="16"/>
      <c r="I2191" s="16"/>
      <c r="J2191" s="16"/>
      <c r="K2191" s="16"/>
      <c r="L2191" s="16"/>
      <c r="P2191" s="17"/>
      <c r="Q2191" s="16"/>
    </row>
    <row r="2192" spans="1:17" x14ac:dyDescent="0.3">
      <c r="A2192" s="16"/>
      <c r="B2192" s="16"/>
      <c r="C2192" s="17"/>
      <c r="E2192" s="18"/>
      <c r="F2192" s="16"/>
      <c r="H2192" s="16"/>
      <c r="I2192" s="16"/>
      <c r="J2192" s="16"/>
      <c r="K2192" s="16"/>
      <c r="L2192" s="16"/>
      <c r="P2192" s="17"/>
      <c r="Q2192" s="16"/>
    </row>
    <row r="2193" spans="1:17" x14ac:dyDescent="0.3">
      <c r="A2193" s="16"/>
      <c r="B2193" s="16"/>
      <c r="C2193" s="17"/>
      <c r="E2193" s="18"/>
      <c r="F2193" s="16"/>
      <c r="H2193" s="16"/>
      <c r="I2193" s="16"/>
      <c r="J2193" s="16"/>
      <c r="K2193" s="16"/>
      <c r="L2193" s="16"/>
      <c r="P2193" s="17"/>
      <c r="Q2193" s="16"/>
    </row>
    <row r="2194" spans="1:17" x14ac:dyDescent="0.3">
      <c r="A2194" s="16"/>
      <c r="B2194" s="16"/>
      <c r="C2194" s="17"/>
      <c r="E2194" s="18"/>
      <c r="F2194" s="16"/>
      <c r="H2194" s="16"/>
      <c r="I2194" s="16"/>
      <c r="J2194" s="16"/>
      <c r="K2194" s="16"/>
      <c r="L2194" s="16"/>
      <c r="P2194" s="17"/>
      <c r="Q2194" s="16"/>
    </row>
    <row r="2195" spans="1:17" x14ac:dyDescent="0.3">
      <c r="A2195" s="16"/>
      <c r="B2195" s="16"/>
      <c r="C2195" s="17"/>
      <c r="E2195" s="18"/>
      <c r="F2195" s="16"/>
      <c r="H2195" s="16"/>
      <c r="I2195" s="16"/>
      <c r="J2195" s="16"/>
      <c r="K2195" s="16"/>
      <c r="L2195" s="16"/>
      <c r="P2195" s="17"/>
      <c r="Q2195" s="16"/>
    </row>
    <row r="2196" spans="1:17" x14ac:dyDescent="0.3">
      <c r="A2196" s="16"/>
      <c r="B2196" s="16"/>
      <c r="C2196" s="17"/>
      <c r="E2196" s="18"/>
      <c r="F2196" s="16"/>
      <c r="H2196" s="16"/>
      <c r="I2196" s="16"/>
      <c r="J2196" s="16"/>
      <c r="K2196" s="16"/>
      <c r="L2196" s="16"/>
      <c r="P2196" s="17"/>
      <c r="Q2196" s="16"/>
    </row>
    <row r="2197" spans="1:17" x14ac:dyDescent="0.3">
      <c r="A2197" s="16"/>
      <c r="B2197" s="16"/>
      <c r="C2197" s="17"/>
      <c r="E2197" s="18"/>
      <c r="F2197" s="16"/>
      <c r="H2197" s="16"/>
      <c r="I2197" s="16"/>
      <c r="J2197" s="16"/>
      <c r="K2197" s="16"/>
      <c r="L2197" s="16"/>
      <c r="P2197" s="17"/>
      <c r="Q2197" s="16"/>
    </row>
    <row r="2198" spans="1:17" x14ac:dyDescent="0.3">
      <c r="A2198" s="16"/>
      <c r="B2198" s="16"/>
      <c r="C2198" s="17"/>
      <c r="E2198" s="18"/>
      <c r="F2198" s="16"/>
      <c r="H2198" s="16"/>
      <c r="I2198" s="16"/>
      <c r="J2198" s="16"/>
      <c r="K2198" s="16"/>
      <c r="L2198" s="16"/>
      <c r="P2198" s="17"/>
      <c r="Q2198" s="16"/>
    </row>
    <row r="2199" spans="1:17" x14ac:dyDescent="0.3">
      <c r="A2199" s="16"/>
      <c r="B2199" s="16"/>
      <c r="C2199" s="17"/>
      <c r="E2199" s="18"/>
      <c r="F2199" s="16"/>
      <c r="H2199" s="16"/>
      <c r="I2199" s="16"/>
      <c r="J2199" s="16"/>
      <c r="K2199" s="16"/>
      <c r="L2199" s="16"/>
      <c r="P2199" s="17"/>
      <c r="Q2199" s="16"/>
    </row>
    <row r="2200" spans="1:17" x14ac:dyDescent="0.3">
      <c r="A2200" s="16"/>
      <c r="B2200" s="16"/>
      <c r="C2200" s="17"/>
      <c r="E2200" s="18"/>
      <c r="F2200" s="16"/>
      <c r="H2200" s="16"/>
      <c r="I2200" s="16"/>
      <c r="J2200" s="16"/>
      <c r="K2200" s="16"/>
      <c r="L2200" s="16"/>
      <c r="P2200" s="17"/>
      <c r="Q2200" s="16"/>
    </row>
    <row r="2201" spans="1:17" x14ac:dyDescent="0.3">
      <c r="A2201" s="16"/>
      <c r="B2201" s="16"/>
      <c r="C2201" s="17"/>
      <c r="E2201" s="18"/>
      <c r="F2201" s="16"/>
      <c r="H2201" s="16"/>
      <c r="I2201" s="16"/>
      <c r="J2201" s="16"/>
      <c r="K2201" s="16"/>
      <c r="L2201" s="16"/>
      <c r="P2201" s="17"/>
      <c r="Q2201" s="16"/>
    </row>
    <row r="2202" spans="1:17" x14ac:dyDescent="0.3">
      <c r="A2202" s="16"/>
      <c r="B2202" s="16"/>
      <c r="C2202" s="17"/>
      <c r="E2202" s="18"/>
      <c r="F2202" s="16"/>
      <c r="H2202" s="16"/>
      <c r="I2202" s="16"/>
      <c r="J2202" s="16"/>
      <c r="K2202" s="16"/>
      <c r="L2202" s="16"/>
      <c r="P2202" s="17"/>
      <c r="Q2202" s="16"/>
    </row>
    <row r="2203" spans="1:17" x14ac:dyDescent="0.3">
      <c r="A2203" s="16"/>
      <c r="B2203" s="16"/>
      <c r="C2203" s="17"/>
      <c r="E2203" s="18"/>
      <c r="F2203" s="16"/>
      <c r="H2203" s="16"/>
      <c r="I2203" s="16"/>
      <c r="J2203" s="16"/>
      <c r="K2203" s="16"/>
      <c r="L2203" s="16"/>
      <c r="P2203" s="17"/>
      <c r="Q2203" s="16"/>
    </row>
    <row r="2204" spans="1:17" x14ac:dyDescent="0.3">
      <c r="A2204" s="16"/>
      <c r="B2204" s="16"/>
      <c r="C2204" s="17"/>
      <c r="E2204" s="18"/>
      <c r="F2204" s="16"/>
      <c r="H2204" s="16"/>
      <c r="I2204" s="16"/>
      <c r="J2204" s="16"/>
      <c r="K2204" s="16"/>
      <c r="L2204" s="16"/>
      <c r="P2204" s="17"/>
      <c r="Q2204" s="16"/>
    </row>
    <row r="2205" spans="1:17" x14ac:dyDescent="0.3">
      <c r="A2205" s="16"/>
      <c r="B2205" s="16"/>
      <c r="C2205" s="17"/>
      <c r="E2205" s="18"/>
      <c r="F2205" s="16"/>
      <c r="H2205" s="16"/>
      <c r="I2205" s="16"/>
      <c r="J2205" s="16"/>
      <c r="K2205" s="16"/>
      <c r="L2205" s="16"/>
      <c r="P2205" s="17"/>
      <c r="Q2205" s="16"/>
    </row>
    <row r="2206" spans="1:17" x14ac:dyDescent="0.3">
      <c r="A2206" s="16"/>
      <c r="B2206" s="16"/>
      <c r="C2206" s="17"/>
      <c r="E2206" s="18"/>
      <c r="F2206" s="16"/>
      <c r="H2206" s="16"/>
      <c r="I2206" s="16"/>
      <c r="J2206" s="16"/>
      <c r="K2206" s="16"/>
      <c r="L2206" s="16"/>
      <c r="P2206" s="17"/>
      <c r="Q2206" s="16"/>
    </row>
    <row r="2207" spans="1:17" x14ac:dyDescent="0.3">
      <c r="A2207" s="16"/>
      <c r="B2207" s="16"/>
      <c r="C2207" s="17"/>
      <c r="E2207" s="18"/>
      <c r="F2207" s="16"/>
      <c r="H2207" s="16"/>
      <c r="I2207" s="16"/>
      <c r="J2207" s="16"/>
      <c r="K2207" s="16"/>
      <c r="L2207" s="16"/>
      <c r="P2207" s="17"/>
      <c r="Q2207" s="16"/>
    </row>
    <row r="2208" spans="1:17" x14ac:dyDescent="0.3">
      <c r="A2208" s="16"/>
      <c r="B2208" s="16"/>
      <c r="C2208" s="17"/>
      <c r="E2208" s="18"/>
      <c r="F2208" s="16"/>
      <c r="H2208" s="16"/>
      <c r="I2208" s="16"/>
      <c r="J2208" s="16"/>
      <c r="K2208" s="16"/>
      <c r="L2208" s="16"/>
      <c r="P2208" s="17"/>
      <c r="Q2208" s="16"/>
    </row>
    <row r="2209" spans="1:17" x14ac:dyDescent="0.3">
      <c r="A2209" s="16"/>
      <c r="B2209" s="16"/>
      <c r="C2209" s="17"/>
      <c r="E2209" s="18"/>
      <c r="F2209" s="16"/>
      <c r="H2209" s="16"/>
      <c r="I2209" s="16"/>
      <c r="J2209" s="16"/>
      <c r="K2209" s="16"/>
      <c r="L2209" s="16"/>
      <c r="P2209" s="17"/>
      <c r="Q2209" s="16"/>
    </row>
    <row r="2210" spans="1:17" x14ac:dyDescent="0.3">
      <c r="A2210" s="16"/>
      <c r="B2210" s="16"/>
      <c r="C2210" s="17"/>
      <c r="E2210" s="18"/>
      <c r="F2210" s="16"/>
      <c r="H2210" s="16"/>
      <c r="I2210" s="16"/>
      <c r="J2210" s="16"/>
      <c r="K2210" s="16"/>
      <c r="L2210" s="16"/>
      <c r="P2210" s="17"/>
      <c r="Q2210" s="16"/>
    </row>
    <row r="2211" spans="1:17" x14ac:dyDescent="0.3">
      <c r="A2211" s="16"/>
      <c r="B2211" s="16"/>
      <c r="C2211" s="17"/>
      <c r="E2211" s="18"/>
      <c r="F2211" s="16"/>
      <c r="H2211" s="16"/>
      <c r="I2211" s="16"/>
      <c r="J2211" s="16"/>
      <c r="K2211" s="16"/>
      <c r="L2211" s="16"/>
      <c r="P2211" s="17"/>
      <c r="Q2211" s="16"/>
    </row>
    <row r="2212" spans="1:17" x14ac:dyDescent="0.3">
      <c r="A2212" s="16"/>
      <c r="B2212" s="16"/>
      <c r="C2212" s="17"/>
      <c r="E2212" s="18"/>
      <c r="F2212" s="16"/>
      <c r="H2212" s="16"/>
      <c r="I2212" s="16"/>
      <c r="J2212" s="16"/>
      <c r="K2212" s="16"/>
      <c r="L2212" s="16"/>
      <c r="P2212" s="17"/>
      <c r="Q2212" s="16"/>
    </row>
    <row r="2213" spans="1:17" x14ac:dyDescent="0.3">
      <c r="A2213" s="16"/>
      <c r="B2213" s="16"/>
      <c r="C2213" s="17"/>
      <c r="E2213" s="18"/>
      <c r="F2213" s="16"/>
      <c r="H2213" s="16"/>
      <c r="I2213" s="16"/>
      <c r="J2213" s="16"/>
      <c r="K2213" s="16"/>
      <c r="L2213" s="16"/>
      <c r="P2213" s="17"/>
      <c r="Q2213" s="16"/>
    </row>
    <row r="2214" spans="1:17" x14ac:dyDescent="0.3">
      <c r="A2214" s="16"/>
      <c r="B2214" s="16"/>
      <c r="C2214" s="17"/>
      <c r="E2214" s="18"/>
      <c r="F2214" s="16"/>
      <c r="H2214" s="16"/>
      <c r="I2214" s="16"/>
      <c r="J2214" s="16"/>
      <c r="K2214" s="16"/>
      <c r="L2214" s="16"/>
      <c r="P2214" s="17"/>
      <c r="Q2214" s="16"/>
    </row>
    <row r="2215" spans="1:17" x14ac:dyDescent="0.3">
      <c r="A2215" s="16"/>
      <c r="B2215" s="16"/>
      <c r="C2215" s="17"/>
      <c r="E2215" s="18"/>
      <c r="F2215" s="16"/>
      <c r="H2215" s="16"/>
      <c r="I2215" s="16"/>
      <c r="J2215" s="16"/>
      <c r="K2215" s="16"/>
      <c r="L2215" s="16"/>
      <c r="P2215" s="17"/>
      <c r="Q2215" s="16"/>
    </row>
    <row r="2216" spans="1:17" x14ac:dyDescent="0.3">
      <c r="A2216" s="16"/>
      <c r="B2216" s="16"/>
      <c r="C2216" s="17"/>
      <c r="E2216" s="18"/>
      <c r="F2216" s="16"/>
      <c r="H2216" s="16"/>
      <c r="I2216" s="16"/>
      <c r="J2216" s="16"/>
      <c r="K2216" s="16"/>
      <c r="L2216" s="16"/>
      <c r="P2216" s="17"/>
      <c r="Q2216" s="16"/>
    </row>
    <row r="2217" spans="1:17" x14ac:dyDescent="0.3">
      <c r="A2217" s="16"/>
      <c r="B2217" s="16"/>
      <c r="C2217" s="17"/>
      <c r="E2217" s="18"/>
      <c r="F2217" s="16"/>
      <c r="H2217" s="16"/>
      <c r="I2217" s="16"/>
      <c r="J2217" s="16"/>
      <c r="K2217" s="16"/>
      <c r="L2217" s="16"/>
      <c r="P2217" s="17"/>
      <c r="Q2217" s="16"/>
    </row>
    <row r="2218" spans="1:17" x14ac:dyDescent="0.3">
      <c r="A2218" s="16"/>
      <c r="B2218" s="16"/>
      <c r="C2218" s="17"/>
      <c r="E2218" s="18"/>
      <c r="F2218" s="16"/>
      <c r="H2218" s="16"/>
      <c r="I2218" s="16"/>
      <c r="J2218" s="16"/>
      <c r="K2218" s="16"/>
      <c r="L2218" s="16"/>
      <c r="P2218" s="17"/>
      <c r="Q2218" s="16"/>
    </row>
    <row r="2219" spans="1:17" x14ac:dyDescent="0.3">
      <c r="A2219" s="16"/>
      <c r="B2219" s="16"/>
      <c r="C2219" s="17"/>
      <c r="E2219" s="18"/>
      <c r="F2219" s="16"/>
      <c r="H2219" s="16"/>
      <c r="I2219" s="16"/>
      <c r="J2219" s="16"/>
      <c r="K2219" s="16"/>
      <c r="L2219" s="16"/>
      <c r="P2219" s="17"/>
      <c r="Q2219" s="16"/>
    </row>
    <row r="2220" spans="1:17" x14ac:dyDescent="0.3">
      <c r="A2220" s="16"/>
      <c r="B2220" s="16"/>
      <c r="C2220" s="17"/>
      <c r="E2220" s="18"/>
      <c r="F2220" s="16"/>
      <c r="H2220" s="16"/>
      <c r="I2220" s="16"/>
      <c r="J2220" s="16"/>
      <c r="K2220" s="16"/>
      <c r="L2220" s="16"/>
      <c r="P2220" s="17"/>
      <c r="Q2220" s="16"/>
    </row>
    <row r="2221" spans="1:17" x14ac:dyDescent="0.3">
      <c r="A2221" s="16"/>
      <c r="B2221" s="16"/>
      <c r="C2221" s="17"/>
      <c r="E2221" s="18"/>
      <c r="F2221" s="16"/>
      <c r="H2221" s="16"/>
      <c r="I2221" s="16"/>
      <c r="J2221" s="16"/>
      <c r="K2221" s="16"/>
      <c r="L2221" s="16"/>
      <c r="P2221" s="17"/>
      <c r="Q2221" s="16"/>
    </row>
    <row r="2222" spans="1:17" x14ac:dyDescent="0.3">
      <c r="A2222" s="16"/>
      <c r="B2222" s="16"/>
      <c r="C2222" s="17"/>
      <c r="E2222" s="18"/>
      <c r="F2222" s="16"/>
      <c r="H2222" s="16"/>
      <c r="I2222" s="16"/>
      <c r="J2222" s="16"/>
      <c r="K2222" s="16"/>
      <c r="L2222" s="16"/>
      <c r="P2222" s="17"/>
      <c r="Q2222" s="16"/>
    </row>
    <row r="2223" spans="1:17" x14ac:dyDescent="0.3">
      <c r="A2223" s="16"/>
      <c r="B2223" s="16"/>
      <c r="C2223" s="17"/>
      <c r="E2223" s="18"/>
      <c r="F2223" s="16"/>
      <c r="H2223" s="16"/>
      <c r="I2223" s="16"/>
      <c r="J2223" s="16"/>
      <c r="K2223" s="16"/>
      <c r="L2223" s="16"/>
      <c r="P2223" s="17"/>
      <c r="Q2223" s="16"/>
    </row>
    <row r="2224" spans="1:17" x14ac:dyDescent="0.3">
      <c r="A2224" s="16"/>
      <c r="B2224" s="16"/>
      <c r="C2224" s="17"/>
      <c r="E2224" s="18"/>
      <c r="F2224" s="16"/>
      <c r="H2224" s="16"/>
      <c r="I2224" s="16"/>
      <c r="J2224" s="16"/>
      <c r="K2224" s="16"/>
      <c r="L2224" s="16"/>
      <c r="P2224" s="17"/>
      <c r="Q2224" s="16"/>
    </row>
    <row r="2225" spans="1:17" x14ac:dyDescent="0.3">
      <c r="A2225" s="16"/>
      <c r="B2225" s="16"/>
      <c r="C2225" s="17"/>
      <c r="E2225" s="18"/>
      <c r="F2225" s="16"/>
      <c r="H2225" s="16"/>
      <c r="I2225" s="16"/>
      <c r="J2225" s="16"/>
      <c r="K2225" s="16"/>
      <c r="L2225" s="16"/>
      <c r="P2225" s="17"/>
      <c r="Q2225" s="16"/>
    </row>
    <row r="2226" spans="1:17" x14ac:dyDescent="0.3">
      <c r="A2226" s="16"/>
      <c r="B2226" s="16"/>
      <c r="C2226" s="17"/>
      <c r="E2226" s="18"/>
      <c r="F2226" s="16"/>
      <c r="H2226" s="16"/>
      <c r="I2226" s="16"/>
      <c r="J2226" s="16"/>
      <c r="K2226" s="16"/>
      <c r="L2226" s="16"/>
      <c r="P2226" s="17"/>
      <c r="Q2226" s="16"/>
    </row>
    <row r="2227" spans="1:17" x14ac:dyDescent="0.3">
      <c r="A2227" s="16"/>
      <c r="B2227" s="16"/>
      <c r="C2227" s="17"/>
      <c r="E2227" s="18"/>
      <c r="F2227" s="16"/>
      <c r="H2227" s="16"/>
      <c r="I2227" s="16"/>
      <c r="J2227" s="16"/>
      <c r="K2227" s="16"/>
      <c r="L2227" s="16"/>
      <c r="P2227" s="17"/>
      <c r="Q2227" s="16"/>
    </row>
    <row r="2228" spans="1:17" x14ac:dyDescent="0.3">
      <c r="A2228" s="16"/>
      <c r="B2228" s="16"/>
      <c r="C2228" s="17"/>
      <c r="E2228" s="18"/>
      <c r="F2228" s="16"/>
      <c r="H2228" s="16"/>
      <c r="I2228" s="16"/>
      <c r="J2228" s="16"/>
      <c r="K2228" s="16"/>
      <c r="L2228" s="16"/>
      <c r="P2228" s="17"/>
      <c r="Q2228" s="16"/>
    </row>
    <row r="2229" spans="1:17" x14ac:dyDescent="0.3">
      <c r="A2229" s="16"/>
      <c r="B2229" s="16"/>
      <c r="C2229" s="17"/>
      <c r="E2229" s="18"/>
      <c r="F2229" s="16"/>
      <c r="H2229" s="16"/>
      <c r="I2229" s="16"/>
      <c r="J2229" s="16"/>
      <c r="K2229" s="16"/>
      <c r="L2229" s="16"/>
      <c r="P2229" s="17"/>
      <c r="Q2229" s="16"/>
    </row>
    <row r="2230" spans="1:17" x14ac:dyDescent="0.3">
      <c r="A2230" s="16"/>
      <c r="B2230" s="16"/>
      <c r="C2230" s="17"/>
      <c r="E2230" s="18"/>
      <c r="F2230" s="16"/>
      <c r="H2230" s="16"/>
      <c r="I2230" s="16"/>
      <c r="J2230" s="16"/>
      <c r="K2230" s="16"/>
      <c r="L2230" s="16"/>
      <c r="P2230" s="17"/>
      <c r="Q2230" s="16"/>
    </row>
    <row r="2231" spans="1:17" x14ac:dyDescent="0.3">
      <c r="A2231" s="16"/>
      <c r="B2231" s="16"/>
      <c r="C2231" s="17"/>
      <c r="E2231" s="18"/>
      <c r="F2231" s="16"/>
      <c r="H2231" s="16"/>
      <c r="I2231" s="16"/>
      <c r="J2231" s="16"/>
      <c r="K2231" s="16"/>
      <c r="L2231" s="16"/>
      <c r="P2231" s="17"/>
      <c r="Q2231" s="16"/>
    </row>
    <row r="2232" spans="1:17" x14ac:dyDescent="0.3">
      <c r="A2232" s="16"/>
      <c r="B2232" s="16"/>
      <c r="C2232" s="17"/>
      <c r="E2232" s="18"/>
      <c r="F2232" s="16"/>
      <c r="H2232" s="16"/>
      <c r="I2232" s="16"/>
      <c r="J2232" s="16"/>
      <c r="K2232" s="16"/>
      <c r="L2232" s="16"/>
      <c r="P2232" s="17"/>
      <c r="Q2232" s="16"/>
    </row>
    <row r="2233" spans="1:17" x14ac:dyDescent="0.3">
      <c r="A2233" s="16"/>
      <c r="B2233" s="16"/>
      <c r="C2233" s="17"/>
      <c r="E2233" s="18"/>
      <c r="F2233" s="16"/>
      <c r="H2233" s="16"/>
      <c r="I2233" s="16"/>
      <c r="J2233" s="16"/>
      <c r="K2233" s="16"/>
      <c r="L2233" s="16"/>
      <c r="P2233" s="17"/>
      <c r="Q2233" s="16"/>
    </row>
    <row r="2234" spans="1:17" x14ac:dyDescent="0.3">
      <c r="A2234" s="16"/>
      <c r="B2234" s="16"/>
      <c r="C2234" s="17"/>
      <c r="E2234" s="18"/>
      <c r="F2234" s="16"/>
      <c r="H2234" s="16"/>
      <c r="I2234" s="16"/>
      <c r="J2234" s="16"/>
      <c r="K2234" s="16"/>
      <c r="L2234" s="16"/>
      <c r="P2234" s="17"/>
      <c r="Q2234" s="16"/>
    </row>
    <row r="2235" spans="1:17" x14ac:dyDescent="0.3">
      <c r="A2235" s="16"/>
      <c r="B2235" s="16"/>
      <c r="C2235" s="17"/>
      <c r="E2235" s="18"/>
      <c r="F2235" s="16"/>
      <c r="H2235" s="16"/>
      <c r="I2235" s="16"/>
      <c r="J2235" s="16"/>
      <c r="K2235" s="16"/>
      <c r="L2235" s="16"/>
      <c r="P2235" s="17"/>
      <c r="Q2235" s="16"/>
    </row>
    <row r="2236" spans="1:17" x14ac:dyDescent="0.3">
      <c r="A2236" s="16"/>
      <c r="B2236" s="16"/>
      <c r="C2236" s="17"/>
      <c r="E2236" s="18"/>
      <c r="F2236" s="16"/>
      <c r="H2236" s="16"/>
      <c r="I2236" s="16"/>
      <c r="J2236" s="16"/>
      <c r="K2236" s="16"/>
      <c r="L2236" s="16"/>
      <c r="P2236" s="17"/>
      <c r="Q2236" s="16"/>
    </row>
    <row r="2237" spans="1:17" x14ac:dyDescent="0.3">
      <c r="A2237" s="16"/>
      <c r="B2237" s="16"/>
      <c r="C2237" s="17"/>
      <c r="E2237" s="18"/>
      <c r="F2237" s="16"/>
      <c r="H2237" s="16"/>
      <c r="I2237" s="16"/>
      <c r="J2237" s="16"/>
      <c r="K2237" s="16"/>
      <c r="L2237" s="16"/>
      <c r="P2237" s="17"/>
      <c r="Q2237" s="16"/>
    </row>
    <row r="2238" spans="1:17" x14ac:dyDescent="0.3">
      <c r="A2238" s="16"/>
      <c r="B2238" s="16"/>
      <c r="C2238" s="17"/>
      <c r="E2238" s="18"/>
      <c r="F2238" s="16"/>
      <c r="H2238" s="16"/>
      <c r="I2238" s="16"/>
      <c r="J2238" s="16"/>
      <c r="K2238" s="16"/>
      <c r="L2238" s="16"/>
      <c r="P2238" s="17"/>
      <c r="Q2238" s="16"/>
    </row>
    <row r="2239" spans="1:17" x14ac:dyDescent="0.3">
      <c r="A2239" s="16"/>
      <c r="B2239" s="16"/>
      <c r="C2239" s="17"/>
      <c r="E2239" s="18"/>
      <c r="F2239" s="16"/>
      <c r="H2239" s="16"/>
      <c r="I2239" s="16"/>
      <c r="J2239" s="16"/>
      <c r="K2239" s="16"/>
      <c r="L2239" s="16"/>
      <c r="P2239" s="17"/>
      <c r="Q2239" s="16"/>
    </row>
    <row r="2240" spans="1:17" x14ac:dyDescent="0.3">
      <c r="A2240" s="16"/>
      <c r="B2240" s="16"/>
      <c r="C2240" s="17"/>
      <c r="E2240" s="18"/>
      <c r="F2240" s="16"/>
      <c r="H2240" s="16"/>
      <c r="I2240" s="16"/>
      <c r="J2240" s="16"/>
      <c r="K2240" s="16"/>
      <c r="L2240" s="16"/>
      <c r="P2240" s="17"/>
      <c r="Q2240" s="16"/>
    </row>
    <row r="2241" spans="1:17" x14ac:dyDescent="0.3">
      <c r="A2241" s="16"/>
      <c r="B2241" s="16"/>
      <c r="C2241" s="17"/>
      <c r="E2241" s="18"/>
      <c r="F2241" s="16"/>
      <c r="H2241" s="16"/>
      <c r="I2241" s="16"/>
      <c r="J2241" s="16"/>
      <c r="K2241" s="16"/>
      <c r="L2241" s="16"/>
      <c r="P2241" s="17"/>
      <c r="Q2241" s="16"/>
    </row>
    <row r="2242" spans="1:17" x14ac:dyDescent="0.3">
      <c r="A2242" s="16"/>
      <c r="B2242" s="16"/>
      <c r="C2242" s="17"/>
      <c r="E2242" s="18"/>
      <c r="F2242" s="16"/>
      <c r="H2242" s="16"/>
      <c r="I2242" s="16"/>
      <c r="J2242" s="16"/>
      <c r="K2242" s="16"/>
      <c r="L2242" s="16"/>
      <c r="P2242" s="17"/>
      <c r="Q2242" s="16"/>
    </row>
    <row r="2243" spans="1:17" x14ac:dyDescent="0.3">
      <c r="A2243" s="16"/>
      <c r="B2243" s="16"/>
      <c r="C2243" s="17"/>
      <c r="E2243" s="18"/>
      <c r="F2243" s="16"/>
      <c r="H2243" s="16"/>
      <c r="I2243" s="16"/>
      <c r="J2243" s="16"/>
      <c r="K2243" s="16"/>
      <c r="L2243" s="16"/>
      <c r="P2243" s="17"/>
      <c r="Q2243" s="16"/>
    </row>
    <row r="2244" spans="1:17" x14ac:dyDescent="0.3">
      <c r="A2244" s="16"/>
      <c r="B2244" s="16"/>
      <c r="C2244" s="17"/>
      <c r="E2244" s="18"/>
      <c r="F2244" s="16"/>
      <c r="H2244" s="16"/>
      <c r="I2244" s="16"/>
      <c r="J2244" s="16"/>
      <c r="K2244" s="16"/>
      <c r="L2244" s="16"/>
      <c r="P2244" s="17"/>
      <c r="Q2244" s="16"/>
    </row>
    <row r="2245" spans="1:17" x14ac:dyDescent="0.3">
      <c r="A2245" s="16"/>
      <c r="B2245" s="16"/>
      <c r="C2245" s="17"/>
      <c r="E2245" s="18"/>
      <c r="F2245" s="16"/>
      <c r="H2245" s="16"/>
      <c r="I2245" s="16"/>
      <c r="J2245" s="16"/>
      <c r="K2245" s="16"/>
      <c r="L2245" s="16"/>
      <c r="P2245" s="17"/>
      <c r="Q2245" s="16"/>
    </row>
    <row r="2246" spans="1:17" x14ac:dyDescent="0.3">
      <c r="A2246" s="16"/>
      <c r="B2246" s="16"/>
      <c r="C2246" s="17"/>
      <c r="E2246" s="18"/>
      <c r="F2246" s="16"/>
      <c r="H2246" s="16"/>
      <c r="I2246" s="16"/>
      <c r="J2246" s="16"/>
      <c r="K2246" s="16"/>
      <c r="L2246" s="16"/>
      <c r="P2246" s="17"/>
      <c r="Q2246" s="16"/>
    </row>
    <row r="2247" spans="1:17" x14ac:dyDescent="0.3">
      <c r="A2247" s="16"/>
      <c r="B2247" s="16"/>
      <c r="C2247" s="17"/>
      <c r="E2247" s="18"/>
      <c r="F2247" s="16"/>
      <c r="H2247" s="16"/>
      <c r="I2247" s="16"/>
      <c r="J2247" s="16"/>
      <c r="K2247" s="16"/>
      <c r="L2247" s="16"/>
      <c r="P2247" s="17"/>
      <c r="Q2247" s="16"/>
    </row>
    <row r="2248" spans="1:17" x14ac:dyDescent="0.3">
      <c r="A2248" s="16"/>
      <c r="B2248" s="16"/>
      <c r="C2248" s="17"/>
      <c r="E2248" s="18"/>
      <c r="F2248" s="16"/>
      <c r="H2248" s="16"/>
      <c r="I2248" s="16"/>
      <c r="J2248" s="16"/>
      <c r="K2248" s="16"/>
      <c r="L2248" s="16"/>
      <c r="P2248" s="17"/>
      <c r="Q2248" s="16"/>
    </row>
    <row r="2249" spans="1:17" x14ac:dyDescent="0.3">
      <c r="A2249" s="16"/>
      <c r="B2249" s="16"/>
      <c r="C2249" s="17"/>
      <c r="E2249" s="18"/>
      <c r="F2249" s="16"/>
      <c r="H2249" s="16"/>
      <c r="I2249" s="16"/>
      <c r="J2249" s="16"/>
      <c r="K2249" s="16"/>
      <c r="L2249" s="16"/>
      <c r="P2249" s="17"/>
      <c r="Q2249" s="16"/>
    </row>
    <row r="2250" spans="1:17" x14ac:dyDescent="0.3">
      <c r="A2250" s="16"/>
      <c r="B2250" s="16"/>
      <c r="C2250" s="17"/>
      <c r="E2250" s="18"/>
      <c r="F2250" s="16"/>
      <c r="H2250" s="16"/>
      <c r="I2250" s="16"/>
      <c r="J2250" s="16"/>
      <c r="K2250" s="16"/>
      <c r="L2250" s="16"/>
      <c r="P2250" s="17"/>
      <c r="Q2250" s="16"/>
    </row>
    <row r="2251" spans="1:17" x14ac:dyDescent="0.3">
      <c r="A2251" s="16"/>
      <c r="B2251" s="16"/>
      <c r="C2251" s="17"/>
      <c r="E2251" s="18"/>
      <c r="F2251" s="16"/>
      <c r="H2251" s="16"/>
      <c r="I2251" s="16"/>
      <c r="J2251" s="16"/>
      <c r="K2251" s="16"/>
      <c r="L2251" s="16"/>
      <c r="P2251" s="17"/>
      <c r="Q2251" s="16"/>
    </row>
    <row r="2252" spans="1:17" x14ac:dyDescent="0.3">
      <c r="A2252" s="16"/>
      <c r="B2252" s="16"/>
      <c r="C2252" s="17"/>
      <c r="E2252" s="18"/>
      <c r="F2252" s="16"/>
      <c r="H2252" s="16"/>
      <c r="I2252" s="16"/>
      <c r="J2252" s="16"/>
      <c r="K2252" s="16"/>
      <c r="L2252" s="16"/>
      <c r="P2252" s="17"/>
      <c r="Q2252" s="16"/>
    </row>
    <row r="2253" spans="1:17" x14ac:dyDescent="0.3">
      <c r="A2253" s="16"/>
      <c r="B2253" s="16"/>
      <c r="C2253" s="17"/>
      <c r="E2253" s="18"/>
      <c r="F2253" s="16"/>
      <c r="H2253" s="16"/>
      <c r="I2253" s="16"/>
      <c r="J2253" s="16"/>
      <c r="K2253" s="16"/>
      <c r="L2253" s="16"/>
      <c r="P2253" s="17"/>
      <c r="Q2253" s="16"/>
    </row>
    <row r="2254" spans="1:17" x14ac:dyDescent="0.3">
      <c r="A2254" s="16"/>
      <c r="B2254" s="16"/>
      <c r="C2254" s="17"/>
      <c r="E2254" s="18"/>
      <c r="F2254" s="16"/>
      <c r="H2254" s="16"/>
      <c r="I2254" s="16"/>
      <c r="J2254" s="16"/>
      <c r="K2254" s="16"/>
      <c r="L2254" s="16"/>
      <c r="P2254" s="17"/>
      <c r="Q2254" s="16"/>
    </row>
    <row r="2255" spans="1:17" x14ac:dyDescent="0.3">
      <c r="A2255" s="16"/>
      <c r="B2255" s="16"/>
      <c r="C2255" s="17"/>
      <c r="E2255" s="18"/>
      <c r="F2255" s="16"/>
      <c r="H2255" s="16"/>
      <c r="I2255" s="16"/>
      <c r="J2255" s="16"/>
      <c r="K2255" s="16"/>
      <c r="L2255" s="16"/>
      <c r="P2255" s="17"/>
      <c r="Q2255" s="16"/>
    </row>
    <row r="2256" spans="1:17" x14ac:dyDescent="0.3">
      <c r="A2256" s="16"/>
      <c r="B2256" s="16"/>
      <c r="C2256" s="17"/>
      <c r="E2256" s="18"/>
      <c r="F2256" s="16"/>
      <c r="H2256" s="16"/>
      <c r="I2256" s="16"/>
      <c r="J2256" s="16"/>
      <c r="K2256" s="16"/>
      <c r="L2256" s="16"/>
      <c r="P2256" s="17"/>
      <c r="Q2256" s="16"/>
    </row>
    <row r="2257" spans="1:17" x14ac:dyDescent="0.3">
      <c r="A2257" s="16"/>
      <c r="B2257" s="16"/>
      <c r="C2257" s="17"/>
      <c r="E2257" s="18"/>
      <c r="F2257" s="16"/>
      <c r="H2257" s="16"/>
      <c r="I2257" s="16"/>
      <c r="J2257" s="16"/>
      <c r="K2257" s="16"/>
      <c r="L2257" s="16"/>
      <c r="P2257" s="17"/>
      <c r="Q2257" s="16"/>
    </row>
    <row r="2258" spans="1:17" x14ac:dyDescent="0.3">
      <c r="A2258" s="16"/>
      <c r="B2258" s="16"/>
      <c r="C2258" s="17"/>
      <c r="E2258" s="18"/>
      <c r="F2258" s="16"/>
      <c r="H2258" s="16"/>
      <c r="I2258" s="16"/>
      <c r="J2258" s="16"/>
      <c r="K2258" s="16"/>
      <c r="L2258" s="16"/>
      <c r="P2258" s="17"/>
      <c r="Q2258" s="16"/>
    </row>
    <row r="2259" spans="1:17" x14ac:dyDescent="0.3">
      <c r="A2259" s="16"/>
      <c r="B2259" s="16"/>
      <c r="C2259" s="17"/>
      <c r="E2259" s="18"/>
      <c r="F2259" s="16"/>
      <c r="H2259" s="16"/>
      <c r="I2259" s="16"/>
      <c r="J2259" s="16"/>
      <c r="K2259" s="16"/>
      <c r="L2259" s="16"/>
      <c r="P2259" s="17"/>
      <c r="Q2259" s="16"/>
    </row>
    <row r="2260" spans="1:17" x14ac:dyDescent="0.3">
      <c r="A2260" s="16"/>
      <c r="B2260" s="16"/>
      <c r="C2260" s="17"/>
      <c r="E2260" s="18"/>
      <c r="F2260" s="16"/>
      <c r="H2260" s="16"/>
      <c r="I2260" s="16"/>
      <c r="J2260" s="16"/>
      <c r="K2260" s="16"/>
      <c r="L2260" s="16"/>
      <c r="P2260" s="17"/>
      <c r="Q2260" s="16"/>
    </row>
    <row r="2261" spans="1:17" x14ac:dyDescent="0.3">
      <c r="A2261" s="16"/>
      <c r="B2261" s="16"/>
      <c r="C2261" s="17"/>
      <c r="E2261" s="18"/>
      <c r="F2261" s="16"/>
      <c r="H2261" s="16"/>
      <c r="I2261" s="16"/>
      <c r="J2261" s="16"/>
      <c r="K2261" s="16"/>
      <c r="L2261" s="16"/>
      <c r="P2261" s="17"/>
      <c r="Q2261" s="16"/>
    </row>
    <row r="2262" spans="1:17" x14ac:dyDescent="0.3">
      <c r="A2262" s="16"/>
      <c r="B2262" s="16"/>
      <c r="C2262" s="17"/>
      <c r="E2262" s="18"/>
      <c r="F2262" s="16"/>
      <c r="H2262" s="16"/>
      <c r="I2262" s="16"/>
      <c r="J2262" s="16"/>
      <c r="K2262" s="16"/>
      <c r="L2262" s="16"/>
      <c r="P2262" s="17"/>
      <c r="Q2262" s="16"/>
    </row>
    <row r="2263" spans="1:17" x14ac:dyDescent="0.3">
      <c r="A2263" s="16"/>
      <c r="B2263" s="16"/>
      <c r="C2263" s="17"/>
      <c r="E2263" s="18"/>
      <c r="F2263" s="16"/>
      <c r="H2263" s="16"/>
      <c r="I2263" s="16"/>
      <c r="J2263" s="16"/>
      <c r="K2263" s="16"/>
      <c r="L2263" s="16"/>
      <c r="P2263" s="17"/>
      <c r="Q2263" s="16"/>
    </row>
    <row r="2264" spans="1:17" x14ac:dyDescent="0.3">
      <c r="A2264" s="16"/>
      <c r="B2264" s="16"/>
      <c r="C2264" s="17"/>
      <c r="E2264" s="18"/>
      <c r="F2264" s="16"/>
      <c r="H2264" s="16"/>
      <c r="I2264" s="16"/>
      <c r="J2264" s="16"/>
      <c r="K2264" s="16"/>
      <c r="L2264" s="16"/>
      <c r="P2264" s="17"/>
      <c r="Q2264" s="16"/>
    </row>
    <row r="2265" spans="1:17" x14ac:dyDescent="0.3">
      <c r="A2265" s="16"/>
      <c r="B2265" s="16"/>
      <c r="C2265" s="17"/>
      <c r="E2265" s="18"/>
      <c r="F2265" s="16"/>
      <c r="H2265" s="16"/>
      <c r="I2265" s="16"/>
      <c r="J2265" s="16"/>
      <c r="K2265" s="16"/>
      <c r="L2265" s="16"/>
      <c r="P2265" s="17"/>
      <c r="Q2265" s="16"/>
    </row>
    <row r="2266" spans="1:17" x14ac:dyDescent="0.3">
      <c r="A2266" s="16"/>
      <c r="B2266" s="16"/>
      <c r="C2266" s="17"/>
      <c r="E2266" s="18"/>
      <c r="F2266" s="16"/>
      <c r="H2266" s="16"/>
      <c r="I2266" s="16"/>
      <c r="J2266" s="16"/>
      <c r="K2266" s="16"/>
      <c r="L2266" s="16"/>
      <c r="P2266" s="17"/>
      <c r="Q2266" s="16"/>
    </row>
    <row r="2267" spans="1:17" x14ac:dyDescent="0.3">
      <c r="A2267" s="16"/>
      <c r="B2267" s="16"/>
      <c r="C2267" s="17"/>
      <c r="E2267" s="18"/>
      <c r="F2267" s="16"/>
      <c r="H2267" s="16"/>
      <c r="I2267" s="16"/>
      <c r="J2267" s="16"/>
      <c r="K2267" s="16"/>
      <c r="L2267" s="16"/>
      <c r="P2267" s="17"/>
      <c r="Q2267" s="16"/>
    </row>
    <row r="2268" spans="1:17" x14ac:dyDescent="0.3">
      <c r="A2268" s="16"/>
      <c r="B2268" s="16"/>
      <c r="C2268" s="17"/>
      <c r="E2268" s="18"/>
      <c r="F2268" s="16"/>
      <c r="H2268" s="16"/>
      <c r="I2268" s="16"/>
      <c r="J2268" s="16"/>
      <c r="K2268" s="16"/>
      <c r="L2268" s="16"/>
      <c r="P2268" s="17"/>
      <c r="Q2268" s="16"/>
    </row>
    <row r="2269" spans="1:17" x14ac:dyDescent="0.3">
      <c r="A2269" s="16"/>
      <c r="B2269" s="16"/>
      <c r="C2269" s="17"/>
      <c r="E2269" s="18"/>
      <c r="F2269" s="16"/>
      <c r="H2269" s="16"/>
      <c r="I2269" s="16"/>
      <c r="J2269" s="16"/>
      <c r="K2269" s="16"/>
      <c r="L2269" s="16"/>
      <c r="P2269" s="17"/>
      <c r="Q2269" s="16"/>
    </row>
    <row r="2270" spans="1:17" x14ac:dyDescent="0.3">
      <c r="A2270" s="16"/>
      <c r="B2270" s="16"/>
      <c r="C2270" s="17"/>
      <c r="E2270" s="18"/>
      <c r="F2270" s="16"/>
      <c r="H2270" s="16"/>
      <c r="I2270" s="16"/>
      <c r="J2270" s="16"/>
      <c r="K2270" s="16"/>
      <c r="L2270" s="16"/>
      <c r="P2270" s="17"/>
      <c r="Q2270" s="16"/>
    </row>
    <row r="2271" spans="1:17" x14ac:dyDescent="0.3">
      <c r="A2271" s="16"/>
      <c r="B2271" s="16"/>
      <c r="C2271" s="17"/>
      <c r="E2271" s="18"/>
      <c r="F2271" s="16"/>
      <c r="H2271" s="16"/>
      <c r="I2271" s="16"/>
      <c r="J2271" s="16"/>
      <c r="K2271" s="16"/>
      <c r="L2271" s="16"/>
      <c r="P2271" s="17"/>
      <c r="Q2271" s="16"/>
    </row>
    <row r="2272" spans="1:17" x14ac:dyDescent="0.3">
      <c r="A2272" s="16"/>
      <c r="B2272" s="16"/>
      <c r="C2272" s="17"/>
      <c r="E2272" s="18"/>
      <c r="F2272" s="16"/>
      <c r="H2272" s="16"/>
      <c r="I2272" s="16"/>
      <c r="J2272" s="16"/>
      <c r="K2272" s="16"/>
      <c r="L2272" s="16"/>
      <c r="P2272" s="17"/>
      <c r="Q2272" s="16"/>
    </row>
    <row r="2273" spans="1:17" x14ac:dyDescent="0.3">
      <c r="A2273" s="16"/>
      <c r="B2273" s="16"/>
      <c r="C2273" s="17"/>
      <c r="E2273" s="18"/>
      <c r="F2273" s="16"/>
      <c r="H2273" s="16"/>
      <c r="I2273" s="16"/>
      <c r="J2273" s="16"/>
      <c r="K2273" s="16"/>
      <c r="L2273" s="16"/>
      <c r="P2273" s="17"/>
      <c r="Q2273" s="16"/>
    </row>
    <row r="2274" spans="1:17" x14ac:dyDescent="0.3">
      <c r="A2274" s="16"/>
      <c r="B2274" s="16"/>
      <c r="C2274" s="17"/>
      <c r="E2274" s="18"/>
      <c r="F2274" s="16"/>
      <c r="H2274" s="16"/>
      <c r="I2274" s="16"/>
      <c r="J2274" s="16"/>
      <c r="K2274" s="16"/>
      <c r="L2274" s="16"/>
      <c r="P2274" s="17"/>
      <c r="Q2274" s="16"/>
    </row>
    <row r="2275" spans="1:17" x14ac:dyDescent="0.3">
      <c r="A2275" s="16"/>
      <c r="B2275" s="16"/>
      <c r="C2275" s="17"/>
      <c r="E2275" s="18"/>
      <c r="F2275" s="16"/>
      <c r="H2275" s="16"/>
      <c r="I2275" s="16"/>
      <c r="J2275" s="16"/>
      <c r="K2275" s="16"/>
      <c r="L2275" s="16"/>
      <c r="P2275" s="17"/>
      <c r="Q2275" s="16"/>
    </row>
    <row r="2276" spans="1:17" x14ac:dyDescent="0.3">
      <c r="A2276" s="16"/>
      <c r="B2276" s="16"/>
      <c r="C2276" s="17"/>
      <c r="E2276" s="18"/>
      <c r="F2276" s="16"/>
      <c r="H2276" s="16"/>
      <c r="I2276" s="16"/>
      <c r="J2276" s="16"/>
      <c r="K2276" s="16"/>
      <c r="L2276" s="16"/>
      <c r="P2276" s="17"/>
      <c r="Q2276" s="16"/>
    </row>
    <row r="2277" spans="1:17" x14ac:dyDescent="0.3">
      <c r="A2277" s="16"/>
      <c r="B2277" s="16"/>
      <c r="C2277" s="17"/>
      <c r="E2277" s="18"/>
      <c r="F2277" s="16"/>
      <c r="H2277" s="16"/>
      <c r="I2277" s="16"/>
      <c r="J2277" s="16"/>
      <c r="K2277" s="16"/>
      <c r="L2277" s="16"/>
      <c r="P2277" s="17"/>
      <c r="Q2277" s="16"/>
    </row>
    <row r="2278" spans="1:17" x14ac:dyDescent="0.3">
      <c r="A2278" s="16"/>
      <c r="B2278" s="16"/>
      <c r="C2278" s="17"/>
      <c r="E2278" s="18"/>
      <c r="F2278" s="16"/>
      <c r="H2278" s="16"/>
      <c r="I2278" s="16"/>
      <c r="J2278" s="16"/>
      <c r="K2278" s="16"/>
      <c r="L2278" s="16"/>
      <c r="P2278" s="17"/>
      <c r="Q2278" s="16"/>
    </row>
    <row r="2279" spans="1:17" x14ac:dyDescent="0.3">
      <c r="A2279" s="16"/>
      <c r="B2279" s="16"/>
      <c r="C2279" s="17"/>
      <c r="E2279" s="18"/>
      <c r="F2279" s="16"/>
      <c r="H2279" s="16"/>
      <c r="I2279" s="16"/>
      <c r="J2279" s="16"/>
      <c r="K2279" s="16"/>
      <c r="L2279" s="16"/>
      <c r="P2279" s="17"/>
      <c r="Q2279" s="16"/>
    </row>
    <row r="2280" spans="1:17" x14ac:dyDescent="0.3">
      <c r="A2280" s="16"/>
      <c r="B2280" s="16"/>
      <c r="C2280" s="17"/>
      <c r="E2280" s="18"/>
      <c r="F2280" s="16"/>
      <c r="H2280" s="16"/>
      <c r="I2280" s="16"/>
      <c r="J2280" s="16"/>
      <c r="K2280" s="16"/>
      <c r="L2280" s="16"/>
      <c r="P2280" s="17"/>
      <c r="Q2280" s="16"/>
    </row>
    <row r="2281" spans="1:17" x14ac:dyDescent="0.3">
      <c r="A2281" s="16"/>
      <c r="B2281" s="16"/>
      <c r="C2281" s="17"/>
      <c r="E2281" s="18"/>
      <c r="F2281" s="16"/>
      <c r="H2281" s="16"/>
      <c r="I2281" s="16"/>
      <c r="J2281" s="16"/>
      <c r="K2281" s="16"/>
      <c r="L2281" s="16"/>
      <c r="P2281" s="17"/>
      <c r="Q2281" s="16"/>
    </row>
    <row r="2282" spans="1:17" x14ac:dyDescent="0.3">
      <c r="A2282" s="16"/>
      <c r="B2282" s="16"/>
      <c r="C2282" s="17"/>
      <c r="E2282" s="18"/>
      <c r="F2282" s="16"/>
      <c r="H2282" s="16"/>
      <c r="I2282" s="16"/>
      <c r="J2282" s="16"/>
      <c r="K2282" s="16"/>
      <c r="L2282" s="16"/>
      <c r="P2282" s="17"/>
      <c r="Q2282" s="16"/>
    </row>
    <row r="2283" spans="1:17" x14ac:dyDescent="0.3">
      <c r="A2283" s="16"/>
      <c r="B2283" s="16"/>
      <c r="C2283" s="17"/>
      <c r="E2283" s="18"/>
      <c r="F2283" s="16"/>
      <c r="H2283" s="16"/>
      <c r="I2283" s="16"/>
      <c r="J2283" s="16"/>
      <c r="K2283" s="16"/>
      <c r="L2283" s="16"/>
      <c r="P2283" s="17"/>
      <c r="Q2283" s="16"/>
    </row>
    <row r="2284" spans="1:17" x14ac:dyDescent="0.3">
      <c r="A2284" s="16"/>
      <c r="B2284" s="16"/>
      <c r="C2284" s="17"/>
      <c r="E2284" s="18"/>
      <c r="F2284" s="16"/>
      <c r="H2284" s="16"/>
      <c r="I2284" s="16"/>
      <c r="J2284" s="16"/>
      <c r="K2284" s="16"/>
      <c r="L2284" s="16"/>
      <c r="P2284" s="17"/>
      <c r="Q2284" s="16"/>
    </row>
    <row r="2285" spans="1:17" x14ac:dyDescent="0.3">
      <c r="A2285" s="16"/>
      <c r="B2285" s="16"/>
      <c r="C2285" s="17"/>
      <c r="E2285" s="18"/>
      <c r="F2285" s="16"/>
      <c r="H2285" s="16"/>
      <c r="I2285" s="16"/>
      <c r="J2285" s="16"/>
      <c r="K2285" s="16"/>
      <c r="L2285" s="16"/>
      <c r="P2285" s="17"/>
      <c r="Q2285" s="16"/>
    </row>
    <row r="2286" spans="1:17" x14ac:dyDescent="0.3">
      <c r="A2286" s="16"/>
      <c r="B2286" s="16"/>
      <c r="C2286" s="17"/>
      <c r="E2286" s="18"/>
      <c r="F2286" s="16"/>
      <c r="H2286" s="16"/>
      <c r="I2286" s="16"/>
      <c r="J2286" s="16"/>
      <c r="K2286" s="16"/>
      <c r="L2286" s="16"/>
      <c r="P2286" s="17"/>
      <c r="Q2286" s="16"/>
    </row>
    <row r="2287" spans="1:17" x14ac:dyDescent="0.3">
      <c r="A2287" s="16"/>
      <c r="B2287" s="16"/>
      <c r="C2287" s="17"/>
      <c r="E2287" s="18"/>
      <c r="F2287" s="16"/>
      <c r="H2287" s="16"/>
      <c r="I2287" s="16"/>
      <c r="J2287" s="16"/>
      <c r="K2287" s="16"/>
      <c r="L2287" s="16"/>
      <c r="P2287" s="17"/>
      <c r="Q2287" s="16"/>
    </row>
    <row r="2288" spans="1:17" x14ac:dyDescent="0.3">
      <c r="A2288" s="16"/>
      <c r="B2288" s="16"/>
      <c r="C2288" s="17"/>
      <c r="E2288" s="18"/>
      <c r="F2288" s="16"/>
      <c r="H2288" s="16"/>
      <c r="I2288" s="16"/>
      <c r="J2288" s="16"/>
      <c r="K2288" s="16"/>
      <c r="L2288" s="16"/>
      <c r="P2288" s="17"/>
      <c r="Q2288" s="16"/>
    </row>
    <row r="2289" spans="1:17" x14ac:dyDescent="0.3">
      <c r="A2289" s="16"/>
      <c r="B2289" s="16"/>
      <c r="C2289" s="17"/>
      <c r="E2289" s="18"/>
      <c r="F2289" s="16"/>
      <c r="H2289" s="16"/>
      <c r="I2289" s="16"/>
      <c r="J2289" s="16"/>
      <c r="K2289" s="16"/>
      <c r="L2289" s="16"/>
      <c r="P2289" s="17"/>
      <c r="Q2289" s="16"/>
    </row>
    <row r="2290" spans="1:17" x14ac:dyDescent="0.3">
      <c r="A2290" s="16"/>
      <c r="B2290" s="16"/>
      <c r="C2290" s="17"/>
      <c r="E2290" s="18"/>
      <c r="F2290" s="16"/>
      <c r="H2290" s="16"/>
      <c r="I2290" s="16"/>
      <c r="J2290" s="16"/>
      <c r="K2290" s="16"/>
      <c r="L2290" s="16"/>
      <c r="P2290" s="17"/>
      <c r="Q2290" s="16"/>
    </row>
    <row r="2291" spans="1:17" x14ac:dyDescent="0.3">
      <c r="A2291" s="16"/>
      <c r="B2291" s="16"/>
      <c r="C2291" s="17"/>
      <c r="E2291" s="18"/>
      <c r="F2291" s="16"/>
      <c r="H2291" s="16"/>
      <c r="I2291" s="16"/>
      <c r="J2291" s="16"/>
      <c r="K2291" s="16"/>
      <c r="L2291" s="16"/>
      <c r="P2291" s="17"/>
      <c r="Q2291" s="16"/>
    </row>
    <row r="2292" spans="1:17" x14ac:dyDescent="0.3">
      <c r="A2292" s="16"/>
      <c r="B2292" s="16"/>
      <c r="C2292" s="17"/>
      <c r="E2292" s="18"/>
      <c r="F2292" s="16"/>
      <c r="H2292" s="16"/>
      <c r="I2292" s="16"/>
      <c r="J2292" s="16"/>
      <c r="K2292" s="16"/>
      <c r="L2292" s="16"/>
      <c r="P2292" s="17"/>
      <c r="Q2292" s="16"/>
    </row>
    <row r="2293" spans="1:17" x14ac:dyDescent="0.3">
      <c r="A2293" s="16"/>
      <c r="B2293" s="16"/>
      <c r="C2293" s="17"/>
      <c r="E2293" s="18"/>
      <c r="F2293" s="16"/>
      <c r="H2293" s="16"/>
      <c r="I2293" s="16"/>
      <c r="J2293" s="16"/>
      <c r="K2293" s="16"/>
      <c r="L2293" s="16"/>
      <c r="P2293" s="17"/>
      <c r="Q2293" s="16"/>
    </row>
    <row r="2294" spans="1:17" x14ac:dyDescent="0.3">
      <c r="A2294" s="16"/>
      <c r="B2294" s="16"/>
      <c r="C2294" s="17"/>
      <c r="E2294" s="18"/>
      <c r="F2294" s="16"/>
      <c r="H2294" s="16"/>
      <c r="I2294" s="16"/>
      <c r="J2294" s="16"/>
      <c r="K2294" s="16"/>
      <c r="L2294" s="16"/>
      <c r="P2294" s="17"/>
      <c r="Q2294" s="16"/>
    </row>
    <row r="2295" spans="1:17" x14ac:dyDescent="0.3">
      <c r="A2295" s="16"/>
      <c r="B2295" s="16"/>
      <c r="C2295" s="17"/>
      <c r="E2295" s="18"/>
      <c r="F2295" s="16"/>
      <c r="H2295" s="16"/>
      <c r="I2295" s="16"/>
      <c r="J2295" s="16"/>
      <c r="K2295" s="16"/>
      <c r="L2295" s="16"/>
      <c r="P2295" s="17"/>
      <c r="Q2295" s="16"/>
    </row>
    <row r="2296" spans="1:17" x14ac:dyDescent="0.3">
      <c r="A2296" s="16"/>
      <c r="B2296" s="16"/>
      <c r="C2296" s="17"/>
      <c r="E2296" s="18"/>
      <c r="F2296" s="16"/>
      <c r="H2296" s="16"/>
      <c r="I2296" s="16"/>
      <c r="J2296" s="16"/>
      <c r="K2296" s="16"/>
      <c r="L2296" s="16"/>
      <c r="P2296" s="17"/>
      <c r="Q2296" s="16"/>
    </row>
    <row r="2297" spans="1:17" x14ac:dyDescent="0.3">
      <c r="A2297" s="16"/>
      <c r="B2297" s="16"/>
      <c r="C2297" s="17"/>
      <c r="E2297" s="18"/>
      <c r="F2297" s="16"/>
      <c r="H2297" s="16"/>
      <c r="I2297" s="16"/>
      <c r="J2297" s="16"/>
      <c r="K2297" s="16"/>
      <c r="L2297" s="16"/>
      <c r="P2297" s="17"/>
      <c r="Q2297" s="16"/>
    </row>
    <row r="2298" spans="1:17" x14ac:dyDescent="0.3">
      <c r="A2298" s="16"/>
      <c r="B2298" s="16"/>
      <c r="C2298" s="17"/>
      <c r="E2298" s="18"/>
      <c r="F2298" s="16"/>
      <c r="H2298" s="16"/>
      <c r="I2298" s="16"/>
      <c r="J2298" s="16"/>
      <c r="K2298" s="16"/>
      <c r="L2298" s="16"/>
      <c r="P2298" s="17"/>
      <c r="Q2298" s="16"/>
    </row>
    <row r="2299" spans="1:17" x14ac:dyDescent="0.3">
      <c r="A2299" s="16"/>
      <c r="B2299" s="16"/>
      <c r="C2299" s="17"/>
      <c r="E2299" s="18"/>
      <c r="F2299" s="16"/>
      <c r="H2299" s="16"/>
      <c r="I2299" s="16"/>
      <c r="J2299" s="16"/>
      <c r="K2299" s="16"/>
      <c r="L2299" s="16"/>
      <c r="P2299" s="17"/>
      <c r="Q2299" s="16"/>
    </row>
    <row r="2300" spans="1:17" x14ac:dyDescent="0.3">
      <c r="A2300" s="16"/>
      <c r="B2300" s="16"/>
      <c r="C2300" s="17"/>
      <c r="E2300" s="18"/>
      <c r="F2300" s="16"/>
      <c r="H2300" s="16"/>
      <c r="I2300" s="16"/>
      <c r="J2300" s="16"/>
      <c r="K2300" s="16"/>
      <c r="L2300" s="16"/>
      <c r="P2300" s="17"/>
      <c r="Q2300" s="16"/>
    </row>
    <row r="2301" spans="1:17" x14ac:dyDescent="0.3">
      <c r="A2301" s="16"/>
      <c r="B2301" s="16"/>
      <c r="C2301" s="17"/>
      <c r="E2301" s="18"/>
      <c r="F2301" s="16"/>
      <c r="H2301" s="16"/>
      <c r="I2301" s="16"/>
      <c r="J2301" s="16"/>
      <c r="K2301" s="16"/>
      <c r="L2301" s="16"/>
      <c r="P2301" s="17"/>
      <c r="Q2301" s="16"/>
    </row>
    <row r="2302" spans="1:17" x14ac:dyDescent="0.3">
      <c r="A2302" s="16"/>
      <c r="B2302" s="16"/>
      <c r="C2302" s="17"/>
      <c r="E2302" s="18"/>
      <c r="F2302" s="16"/>
      <c r="H2302" s="16"/>
      <c r="I2302" s="16"/>
      <c r="J2302" s="16"/>
      <c r="K2302" s="16"/>
      <c r="L2302" s="16"/>
      <c r="P2302" s="17"/>
      <c r="Q2302" s="16"/>
    </row>
    <row r="2303" spans="1:17" x14ac:dyDescent="0.3">
      <c r="A2303" s="16"/>
      <c r="B2303" s="16"/>
      <c r="C2303" s="17"/>
      <c r="E2303" s="18"/>
      <c r="F2303" s="16"/>
      <c r="H2303" s="16"/>
      <c r="I2303" s="16"/>
      <c r="J2303" s="16"/>
      <c r="K2303" s="16"/>
      <c r="L2303" s="16"/>
      <c r="P2303" s="17"/>
      <c r="Q2303" s="16"/>
    </row>
    <row r="2304" spans="1:17" x14ac:dyDescent="0.3">
      <c r="A2304" s="16"/>
      <c r="B2304" s="16"/>
      <c r="C2304" s="17"/>
      <c r="E2304" s="18"/>
      <c r="F2304" s="16"/>
      <c r="H2304" s="16"/>
      <c r="I2304" s="16"/>
      <c r="J2304" s="16"/>
      <c r="K2304" s="16"/>
      <c r="L2304" s="16"/>
      <c r="P2304" s="17"/>
      <c r="Q2304" s="16"/>
    </row>
    <row r="2305" spans="1:17" x14ac:dyDescent="0.3">
      <c r="A2305" s="16"/>
      <c r="B2305" s="16"/>
      <c r="C2305" s="17"/>
      <c r="E2305" s="18"/>
      <c r="F2305" s="16"/>
      <c r="H2305" s="16"/>
      <c r="I2305" s="16"/>
      <c r="J2305" s="16"/>
      <c r="K2305" s="16"/>
      <c r="L2305" s="16"/>
      <c r="P2305" s="17"/>
      <c r="Q2305" s="16"/>
    </row>
    <row r="2306" spans="1:17" x14ac:dyDescent="0.3">
      <c r="A2306" s="16"/>
      <c r="B2306" s="16"/>
      <c r="C2306" s="17"/>
      <c r="E2306" s="18"/>
      <c r="F2306" s="16"/>
      <c r="H2306" s="16"/>
      <c r="I2306" s="16"/>
      <c r="J2306" s="16"/>
      <c r="K2306" s="16"/>
      <c r="L2306" s="16"/>
      <c r="P2306" s="17"/>
      <c r="Q2306" s="16"/>
    </row>
    <row r="2307" spans="1:17" x14ac:dyDescent="0.3">
      <c r="A2307" s="16"/>
      <c r="B2307" s="16"/>
      <c r="C2307" s="17"/>
      <c r="E2307" s="18"/>
      <c r="F2307" s="16"/>
      <c r="H2307" s="16"/>
      <c r="I2307" s="16"/>
      <c r="J2307" s="16"/>
      <c r="K2307" s="16"/>
      <c r="L2307" s="16"/>
      <c r="P2307" s="17"/>
      <c r="Q2307" s="16"/>
    </row>
    <row r="2308" spans="1:17" x14ac:dyDescent="0.3">
      <c r="A2308" s="16"/>
      <c r="B2308" s="16"/>
      <c r="C2308" s="17"/>
      <c r="E2308" s="18"/>
      <c r="F2308" s="16"/>
      <c r="H2308" s="16"/>
      <c r="I2308" s="16"/>
      <c r="J2308" s="16"/>
      <c r="K2308" s="16"/>
      <c r="L2308" s="16"/>
      <c r="P2308" s="17"/>
      <c r="Q2308" s="16"/>
    </row>
    <row r="2309" spans="1:17" x14ac:dyDescent="0.3">
      <c r="A2309" s="16"/>
      <c r="B2309" s="16"/>
      <c r="C2309" s="17"/>
      <c r="E2309" s="18"/>
      <c r="F2309" s="16"/>
      <c r="H2309" s="16"/>
      <c r="I2309" s="16"/>
      <c r="J2309" s="16"/>
      <c r="K2309" s="16"/>
      <c r="L2309" s="16"/>
      <c r="P2309" s="17"/>
      <c r="Q2309" s="16"/>
    </row>
    <row r="2310" spans="1:17" x14ac:dyDescent="0.3">
      <c r="A2310" s="16"/>
      <c r="B2310" s="16"/>
      <c r="C2310" s="17"/>
      <c r="E2310" s="18"/>
      <c r="F2310" s="16"/>
      <c r="H2310" s="16"/>
      <c r="I2310" s="16"/>
      <c r="J2310" s="16"/>
      <c r="K2310" s="16"/>
      <c r="L2310" s="16"/>
      <c r="P2310" s="17"/>
      <c r="Q2310" s="16"/>
    </row>
    <row r="2311" spans="1:17" x14ac:dyDescent="0.3">
      <c r="A2311" s="16"/>
      <c r="B2311" s="16"/>
      <c r="C2311" s="17"/>
      <c r="E2311" s="18"/>
      <c r="F2311" s="16"/>
      <c r="H2311" s="16"/>
      <c r="I2311" s="16"/>
      <c r="J2311" s="16"/>
      <c r="K2311" s="16"/>
      <c r="L2311" s="16"/>
      <c r="P2311" s="17"/>
      <c r="Q2311" s="16"/>
    </row>
    <row r="2312" spans="1:17" x14ac:dyDescent="0.3">
      <c r="A2312" s="16"/>
      <c r="B2312" s="16"/>
      <c r="C2312" s="17"/>
      <c r="E2312" s="18"/>
      <c r="F2312" s="16"/>
      <c r="H2312" s="16"/>
      <c r="I2312" s="16"/>
      <c r="J2312" s="16"/>
      <c r="K2312" s="16"/>
      <c r="L2312" s="16"/>
      <c r="P2312" s="17"/>
      <c r="Q2312" s="16"/>
    </row>
    <row r="2313" spans="1:17" x14ac:dyDescent="0.3">
      <c r="A2313" s="16"/>
      <c r="B2313" s="16"/>
      <c r="C2313" s="17"/>
      <c r="E2313" s="18"/>
      <c r="F2313" s="16"/>
      <c r="H2313" s="16"/>
      <c r="I2313" s="16"/>
      <c r="J2313" s="16"/>
      <c r="K2313" s="16"/>
      <c r="L2313" s="16"/>
      <c r="P2313" s="17"/>
      <c r="Q2313" s="16"/>
    </row>
    <row r="2314" spans="1:17" x14ac:dyDescent="0.3">
      <c r="A2314" s="16"/>
      <c r="B2314" s="16"/>
      <c r="C2314" s="17"/>
      <c r="E2314" s="18"/>
      <c r="F2314" s="16"/>
      <c r="H2314" s="16"/>
      <c r="I2314" s="16"/>
      <c r="J2314" s="16"/>
      <c r="K2314" s="16"/>
      <c r="L2314" s="16"/>
      <c r="P2314" s="17"/>
      <c r="Q2314" s="16"/>
    </row>
    <row r="2315" spans="1:17" x14ac:dyDescent="0.3">
      <c r="A2315" s="16"/>
      <c r="B2315" s="16"/>
      <c r="C2315" s="17"/>
      <c r="E2315" s="18"/>
      <c r="F2315" s="16"/>
      <c r="H2315" s="16"/>
      <c r="I2315" s="16"/>
      <c r="J2315" s="16"/>
      <c r="K2315" s="16"/>
      <c r="L2315" s="16"/>
      <c r="P2315" s="17"/>
      <c r="Q2315" s="16"/>
    </row>
    <row r="2316" spans="1:17" x14ac:dyDescent="0.3">
      <c r="A2316" s="16"/>
      <c r="B2316" s="16"/>
      <c r="C2316" s="17"/>
      <c r="E2316" s="18"/>
      <c r="F2316" s="16"/>
      <c r="H2316" s="16"/>
      <c r="I2316" s="16"/>
      <c r="J2316" s="16"/>
      <c r="K2316" s="16"/>
      <c r="L2316" s="16"/>
      <c r="P2316" s="17"/>
      <c r="Q2316" s="16"/>
    </row>
    <row r="2317" spans="1:17" x14ac:dyDescent="0.3">
      <c r="A2317" s="16"/>
      <c r="B2317" s="16"/>
      <c r="C2317" s="17"/>
      <c r="E2317" s="18"/>
      <c r="F2317" s="16"/>
      <c r="H2317" s="16"/>
      <c r="I2317" s="16"/>
      <c r="J2317" s="16"/>
      <c r="K2317" s="16"/>
      <c r="L2317" s="16"/>
      <c r="P2317" s="17"/>
      <c r="Q2317" s="16"/>
    </row>
    <row r="2318" spans="1:17" x14ac:dyDescent="0.3">
      <c r="A2318" s="16"/>
      <c r="B2318" s="16"/>
      <c r="C2318" s="17"/>
      <c r="E2318" s="18"/>
      <c r="F2318" s="16"/>
      <c r="H2318" s="16"/>
      <c r="I2318" s="16"/>
      <c r="J2318" s="16"/>
      <c r="K2318" s="16"/>
      <c r="L2318" s="16"/>
      <c r="P2318" s="17"/>
      <c r="Q2318" s="16"/>
    </row>
    <row r="2319" spans="1:17" x14ac:dyDescent="0.3">
      <c r="A2319" s="16"/>
      <c r="B2319" s="16"/>
      <c r="C2319" s="17"/>
      <c r="E2319" s="18"/>
      <c r="F2319" s="16"/>
      <c r="H2319" s="16"/>
      <c r="I2319" s="16"/>
      <c r="J2319" s="16"/>
      <c r="K2319" s="16"/>
      <c r="L2319" s="16"/>
      <c r="P2319" s="17"/>
      <c r="Q2319" s="16"/>
    </row>
    <row r="2320" spans="1:17" x14ac:dyDescent="0.3">
      <c r="A2320" s="16"/>
      <c r="B2320" s="16"/>
      <c r="C2320" s="17"/>
      <c r="E2320" s="18"/>
      <c r="F2320" s="16"/>
      <c r="H2320" s="16"/>
      <c r="I2320" s="16"/>
      <c r="J2320" s="16"/>
      <c r="K2320" s="16"/>
      <c r="L2320" s="16"/>
      <c r="P2320" s="17"/>
      <c r="Q2320" s="16"/>
    </row>
    <row r="2321" spans="1:17" x14ac:dyDescent="0.3">
      <c r="A2321" s="16"/>
      <c r="B2321" s="16"/>
      <c r="C2321" s="17"/>
      <c r="E2321" s="18"/>
      <c r="F2321" s="16"/>
      <c r="H2321" s="16"/>
      <c r="I2321" s="16"/>
      <c r="J2321" s="16"/>
      <c r="K2321" s="16"/>
      <c r="L2321" s="16"/>
      <c r="P2321" s="17"/>
      <c r="Q2321" s="16"/>
    </row>
    <row r="2322" spans="1:17" x14ac:dyDescent="0.3">
      <c r="A2322" s="16"/>
      <c r="B2322" s="16"/>
      <c r="C2322" s="17"/>
      <c r="E2322" s="18"/>
      <c r="F2322" s="16"/>
      <c r="H2322" s="16"/>
      <c r="I2322" s="16"/>
      <c r="J2322" s="16"/>
      <c r="K2322" s="16"/>
      <c r="L2322" s="16"/>
      <c r="P2322" s="17"/>
      <c r="Q2322" s="16"/>
    </row>
    <row r="2323" spans="1:17" x14ac:dyDescent="0.3">
      <c r="A2323" s="16"/>
      <c r="B2323" s="16"/>
      <c r="C2323" s="17"/>
      <c r="E2323" s="18"/>
      <c r="F2323" s="16"/>
      <c r="H2323" s="16"/>
      <c r="I2323" s="16"/>
      <c r="J2323" s="16"/>
      <c r="K2323" s="16"/>
      <c r="L2323" s="16"/>
      <c r="P2323" s="17"/>
      <c r="Q2323" s="16"/>
    </row>
    <row r="2324" spans="1:17" x14ac:dyDescent="0.3">
      <c r="A2324" s="16"/>
      <c r="B2324" s="16"/>
      <c r="C2324" s="17"/>
      <c r="E2324" s="18"/>
      <c r="F2324" s="16"/>
      <c r="H2324" s="16"/>
      <c r="I2324" s="16"/>
      <c r="J2324" s="16"/>
      <c r="K2324" s="16"/>
      <c r="L2324" s="16"/>
      <c r="P2324" s="17"/>
      <c r="Q2324" s="16"/>
    </row>
    <row r="2325" spans="1:17" x14ac:dyDescent="0.3">
      <c r="A2325" s="16"/>
      <c r="B2325" s="16"/>
      <c r="C2325" s="17"/>
      <c r="E2325" s="18"/>
      <c r="F2325" s="16"/>
      <c r="H2325" s="16"/>
      <c r="I2325" s="16"/>
      <c r="J2325" s="16"/>
      <c r="K2325" s="16"/>
      <c r="L2325" s="16"/>
      <c r="P2325" s="17"/>
      <c r="Q2325" s="16"/>
    </row>
    <row r="2326" spans="1:17" x14ac:dyDescent="0.3">
      <c r="A2326" s="16"/>
      <c r="B2326" s="16"/>
      <c r="C2326" s="17"/>
      <c r="E2326" s="18"/>
      <c r="F2326" s="16"/>
      <c r="H2326" s="16"/>
      <c r="I2326" s="16"/>
      <c r="J2326" s="16"/>
      <c r="K2326" s="16"/>
      <c r="L2326" s="16"/>
      <c r="P2326" s="17"/>
      <c r="Q2326" s="16"/>
    </row>
    <row r="2327" spans="1:17" x14ac:dyDescent="0.3">
      <c r="A2327" s="16"/>
      <c r="B2327" s="16"/>
      <c r="C2327" s="17"/>
      <c r="E2327" s="18"/>
      <c r="F2327" s="16"/>
      <c r="H2327" s="16"/>
      <c r="I2327" s="16"/>
      <c r="J2327" s="16"/>
      <c r="K2327" s="16"/>
      <c r="L2327" s="16"/>
      <c r="P2327" s="17"/>
      <c r="Q2327" s="16"/>
    </row>
    <row r="2328" spans="1:17" x14ac:dyDescent="0.3">
      <c r="A2328" s="16"/>
      <c r="B2328" s="16"/>
      <c r="C2328" s="17"/>
      <c r="E2328" s="18"/>
      <c r="F2328" s="16"/>
      <c r="H2328" s="16"/>
      <c r="I2328" s="16"/>
      <c r="J2328" s="16"/>
      <c r="K2328" s="16"/>
      <c r="L2328" s="16"/>
      <c r="P2328" s="17"/>
      <c r="Q2328" s="16"/>
    </row>
    <row r="2329" spans="1:17" x14ac:dyDescent="0.3">
      <c r="A2329" s="16"/>
      <c r="B2329" s="16"/>
      <c r="C2329" s="17"/>
      <c r="E2329" s="18"/>
      <c r="F2329" s="16"/>
      <c r="H2329" s="16"/>
      <c r="I2329" s="16"/>
      <c r="J2329" s="16"/>
      <c r="K2329" s="16"/>
      <c r="L2329" s="16"/>
      <c r="P2329" s="17"/>
      <c r="Q2329" s="16"/>
    </row>
    <row r="2330" spans="1:17" x14ac:dyDescent="0.3">
      <c r="A2330" s="16"/>
      <c r="B2330" s="16"/>
      <c r="C2330" s="17"/>
      <c r="E2330" s="18"/>
      <c r="F2330" s="16"/>
      <c r="H2330" s="16"/>
      <c r="I2330" s="16"/>
      <c r="J2330" s="16"/>
      <c r="K2330" s="16"/>
      <c r="L2330" s="16"/>
      <c r="P2330" s="17"/>
      <c r="Q2330" s="16"/>
    </row>
    <row r="2331" spans="1:17" x14ac:dyDescent="0.3">
      <c r="A2331" s="16"/>
      <c r="B2331" s="16"/>
      <c r="C2331" s="17"/>
      <c r="E2331" s="18"/>
      <c r="F2331" s="16"/>
      <c r="H2331" s="16"/>
      <c r="I2331" s="16"/>
      <c r="J2331" s="16"/>
      <c r="K2331" s="16"/>
      <c r="L2331" s="16"/>
      <c r="P2331" s="17"/>
      <c r="Q2331" s="16"/>
    </row>
    <row r="2332" spans="1:17" x14ac:dyDescent="0.3">
      <c r="A2332" s="16"/>
      <c r="B2332" s="16"/>
      <c r="C2332" s="17"/>
      <c r="E2332" s="18"/>
      <c r="F2332" s="16"/>
      <c r="H2332" s="16"/>
      <c r="I2332" s="16"/>
      <c r="J2332" s="16"/>
      <c r="K2332" s="16"/>
      <c r="L2332" s="16"/>
      <c r="P2332" s="17"/>
      <c r="Q2332" s="16"/>
    </row>
    <row r="2333" spans="1:17" x14ac:dyDescent="0.3">
      <c r="A2333" s="16"/>
      <c r="B2333" s="16"/>
      <c r="C2333" s="17"/>
      <c r="E2333" s="18"/>
      <c r="F2333" s="16"/>
      <c r="H2333" s="16"/>
      <c r="I2333" s="16"/>
      <c r="J2333" s="16"/>
      <c r="K2333" s="16"/>
      <c r="L2333" s="16"/>
      <c r="P2333" s="17"/>
      <c r="Q2333" s="16"/>
    </row>
    <row r="2334" spans="1:17" x14ac:dyDescent="0.3">
      <c r="A2334" s="16"/>
      <c r="B2334" s="16"/>
      <c r="C2334" s="17"/>
      <c r="E2334" s="18"/>
      <c r="F2334" s="16"/>
      <c r="H2334" s="16"/>
      <c r="I2334" s="16"/>
      <c r="J2334" s="16"/>
      <c r="K2334" s="16"/>
      <c r="L2334" s="16"/>
      <c r="P2334" s="17"/>
      <c r="Q2334" s="16"/>
    </row>
    <row r="2335" spans="1:17" x14ac:dyDescent="0.3">
      <c r="A2335" s="16"/>
      <c r="B2335" s="16"/>
      <c r="C2335" s="17"/>
      <c r="E2335" s="18"/>
      <c r="F2335" s="16"/>
      <c r="H2335" s="16"/>
      <c r="I2335" s="16"/>
      <c r="J2335" s="16"/>
      <c r="K2335" s="16"/>
      <c r="L2335" s="16"/>
      <c r="P2335" s="17"/>
      <c r="Q2335" s="16"/>
    </row>
    <row r="2336" spans="1:17" x14ac:dyDescent="0.3">
      <c r="A2336" s="16"/>
      <c r="B2336" s="16"/>
      <c r="C2336" s="17"/>
      <c r="E2336" s="18"/>
      <c r="F2336" s="16"/>
      <c r="H2336" s="16"/>
      <c r="I2336" s="16"/>
      <c r="J2336" s="16"/>
      <c r="K2336" s="16"/>
      <c r="L2336" s="16"/>
      <c r="P2336" s="17"/>
      <c r="Q2336" s="16"/>
    </row>
    <row r="2337" spans="1:17" x14ac:dyDescent="0.3">
      <c r="A2337" s="16"/>
      <c r="B2337" s="16"/>
      <c r="C2337" s="17"/>
      <c r="E2337" s="18"/>
      <c r="F2337" s="16"/>
      <c r="H2337" s="16"/>
      <c r="I2337" s="16"/>
      <c r="J2337" s="16"/>
      <c r="K2337" s="16"/>
      <c r="L2337" s="16"/>
      <c r="P2337" s="17"/>
      <c r="Q2337" s="16"/>
    </row>
    <row r="2338" spans="1:17" x14ac:dyDescent="0.3">
      <c r="A2338" s="16"/>
      <c r="B2338" s="16"/>
      <c r="C2338" s="17"/>
      <c r="E2338" s="18"/>
      <c r="F2338" s="16"/>
      <c r="H2338" s="16"/>
      <c r="I2338" s="16"/>
      <c r="J2338" s="16"/>
      <c r="K2338" s="16"/>
      <c r="L2338" s="16"/>
      <c r="P2338" s="17"/>
      <c r="Q2338" s="16"/>
    </row>
    <row r="2339" spans="1:17" x14ac:dyDescent="0.3">
      <c r="A2339" s="16"/>
      <c r="B2339" s="16"/>
      <c r="C2339" s="17"/>
      <c r="E2339" s="18"/>
      <c r="F2339" s="16"/>
      <c r="H2339" s="16"/>
      <c r="I2339" s="16"/>
      <c r="J2339" s="16"/>
      <c r="K2339" s="16"/>
      <c r="L2339" s="16"/>
      <c r="P2339" s="17"/>
      <c r="Q2339" s="16"/>
    </row>
    <row r="2340" spans="1:17" x14ac:dyDescent="0.3">
      <c r="A2340" s="16"/>
      <c r="B2340" s="16"/>
      <c r="C2340" s="17"/>
      <c r="E2340" s="18"/>
      <c r="F2340" s="16"/>
      <c r="H2340" s="16"/>
      <c r="I2340" s="16"/>
      <c r="J2340" s="16"/>
      <c r="K2340" s="16"/>
      <c r="L2340" s="16"/>
      <c r="P2340" s="17"/>
      <c r="Q2340" s="16"/>
    </row>
    <row r="2341" spans="1:17" x14ac:dyDescent="0.3">
      <c r="A2341" s="16"/>
      <c r="B2341" s="16"/>
      <c r="C2341" s="17"/>
      <c r="E2341" s="18"/>
      <c r="F2341" s="16"/>
      <c r="H2341" s="16"/>
      <c r="I2341" s="16"/>
      <c r="J2341" s="16"/>
      <c r="K2341" s="16"/>
      <c r="L2341" s="16"/>
      <c r="P2341" s="17"/>
      <c r="Q2341" s="16"/>
    </row>
    <row r="2342" spans="1:17" x14ac:dyDescent="0.3">
      <c r="A2342" s="16"/>
      <c r="B2342" s="16"/>
      <c r="C2342" s="17"/>
      <c r="E2342" s="18"/>
      <c r="F2342" s="16"/>
      <c r="H2342" s="16"/>
      <c r="I2342" s="16"/>
      <c r="J2342" s="16"/>
      <c r="K2342" s="16"/>
      <c r="L2342" s="16"/>
      <c r="P2342" s="17"/>
      <c r="Q2342" s="16"/>
    </row>
    <row r="2343" spans="1:17" x14ac:dyDescent="0.3">
      <c r="A2343" s="16"/>
      <c r="B2343" s="16"/>
      <c r="C2343" s="17"/>
      <c r="E2343" s="18"/>
      <c r="F2343" s="16"/>
      <c r="H2343" s="16"/>
      <c r="I2343" s="16"/>
      <c r="J2343" s="16"/>
      <c r="K2343" s="16"/>
      <c r="L2343" s="16"/>
      <c r="P2343" s="17"/>
      <c r="Q2343" s="16"/>
    </row>
    <row r="2344" spans="1:17" x14ac:dyDescent="0.3">
      <c r="A2344" s="16"/>
      <c r="B2344" s="16"/>
      <c r="C2344" s="17"/>
      <c r="E2344" s="18"/>
      <c r="F2344" s="16"/>
      <c r="H2344" s="16"/>
      <c r="I2344" s="16"/>
      <c r="J2344" s="16"/>
      <c r="K2344" s="16"/>
      <c r="L2344" s="16"/>
      <c r="P2344" s="17"/>
      <c r="Q2344" s="16"/>
    </row>
    <row r="2345" spans="1:17" x14ac:dyDescent="0.3">
      <c r="A2345" s="16"/>
      <c r="B2345" s="16"/>
      <c r="C2345" s="17"/>
      <c r="E2345" s="18"/>
      <c r="F2345" s="16"/>
      <c r="H2345" s="16"/>
      <c r="I2345" s="16"/>
      <c r="J2345" s="16"/>
      <c r="K2345" s="16"/>
      <c r="L2345" s="16"/>
      <c r="P2345" s="17"/>
      <c r="Q2345" s="16"/>
    </row>
    <row r="2346" spans="1:17" x14ac:dyDescent="0.3">
      <c r="A2346" s="16"/>
      <c r="B2346" s="16"/>
      <c r="C2346" s="17"/>
      <c r="E2346" s="18"/>
      <c r="F2346" s="16"/>
      <c r="H2346" s="16"/>
      <c r="I2346" s="16"/>
      <c r="J2346" s="16"/>
      <c r="K2346" s="16"/>
      <c r="L2346" s="16"/>
      <c r="P2346" s="17"/>
      <c r="Q2346" s="16"/>
    </row>
    <row r="2347" spans="1:17" x14ac:dyDescent="0.3">
      <c r="A2347" s="16"/>
      <c r="B2347" s="16"/>
      <c r="C2347" s="17"/>
      <c r="E2347" s="18"/>
      <c r="F2347" s="16"/>
      <c r="H2347" s="16"/>
      <c r="I2347" s="16"/>
      <c r="J2347" s="16"/>
      <c r="K2347" s="16"/>
      <c r="L2347" s="16"/>
      <c r="P2347" s="17"/>
      <c r="Q2347" s="16"/>
    </row>
    <row r="2348" spans="1:17" x14ac:dyDescent="0.3">
      <c r="A2348" s="16"/>
      <c r="B2348" s="16"/>
      <c r="C2348" s="17"/>
      <c r="E2348" s="18"/>
      <c r="F2348" s="16"/>
      <c r="H2348" s="16"/>
      <c r="I2348" s="16"/>
      <c r="J2348" s="16"/>
      <c r="K2348" s="16"/>
      <c r="L2348" s="16"/>
      <c r="P2348" s="17"/>
      <c r="Q2348" s="16"/>
    </row>
    <row r="2349" spans="1:17" x14ac:dyDescent="0.3">
      <c r="A2349" s="16"/>
      <c r="B2349" s="16"/>
      <c r="C2349" s="17"/>
      <c r="E2349" s="18"/>
      <c r="F2349" s="16"/>
      <c r="H2349" s="16"/>
      <c r="I2349" s="16"/>
      <c r="J2349" s="16"/>
      <c r="K2349" s="16"/>
      <c r="L2349" s="16"/>
      <c r="P2349" s="17"/>
      <c r="Q2349" s="16"/>
    </row>
    <row r="2350" spans="1:17" x14ac:dyDescent="0.3">
      <c r="A2350" s="16"/>
      <c r="B2350" s="16"/>
      <c r="C2350" s="17"/>
      <c r="E2350" s="18"/>
      <c r="F2350" s="16"/>
      <c r="H2350" s="16"/>
      <c r="I2350" s="16"/>
      <c r="J2350" s="16"/>
      <c r="K2350" s="16"/>
      <c r="L2350" s="16"/>
      <c r="P2350" s="17"/>
      <c r="Q2350" s="16"/>
    </row>
    <row r="2351" spans="1:17" x14ac:dyDescent="0.3">
      <c r="A2351" s="16"/>
      <c r="B2351" s="16"/>
      <c r="C2351" s="17"/>
      <c r="E2351" s="18"/>
      <c r="F2351" s="16"/>
      <c r="H2351" s="16"/>
      <c r="I2351" s="16"/>
      <c r="J2351" s="16"/>
      <c r="K2351" s="16"/>
      <c r="L2351" s="16"/>
      <c r="P2351" s="17"/>
      <c r="Q2351" s="16"/>
    </row>
    <row r="2352" spans="1:17" x14ac:dyDescent="0.3">
      <c r="A2352" s="16"/>
      <c r="B2352" s="16"/>
      <c r="C2352" s="17"/>
      <c r="E2352" s="18"/>
      <c r="F2352" s="16"/>
      <c r="H2352" s="16"/>
      <c r="I2352" s="16"/>
      <c r="J2352" s="16"/>
      <c r="K2352" s="16"/>
      <c r="L2352" s="16"/>
      <c r="P2352" s="17"/>
      <c r="Q2352" s="16"/>
    </row>
    <row r="2353" spans="1:17" x14ac:dyDescent="0.3">
      <c r="A2353" s="16"/>
      <c r="B2353" s="16"/>
      <c r="C2353" s="17"/>
      <c r="E2353" s="18"/>
      <c r="F2353" s="16"/>
      <c r="H2353" s="16"/>
      <c r="I2353" s="16"/>
      <c r="J2353" s="16"/>
      <c r="K2353" s="16"/>
      <c r="L2353" s="16"/>
      <c r="P2353" s="17"/>
      <c r="Q2353" s="16"/>
    </row>
    <row r="2354" spans="1:17" x14ac:dyDescent="0.3">
      <c r="A2354" s="16"/>
      <c r="B2354" s="16"/>
      <c r="C2354" s="17"/>
      <c r="E2354" s="18"/>
      <c r="F2354" s="16"/>
      <c r="H2354" s="16"/>
      <c r="I2354" s="16"/>
      <c r="J2354" s="16"/>
      <c r="K2354" s="16"/>
      <c r="L2354" s="16"/>
      <c r="P2354" s="17"/>
      <c r="Q2354" s="16"/>
    </row>
    <row r="2355" spans="1:17" x14ac:dyDescent="0.3">
      <c r="A2355" s="16"/>
      <c r="B2355" s="16"/>
      <c r="C2355" s="17"/>
      <c r="E2355" s="18"/>
      <c r="F2355" s="16"/>
      <c r="H2355" s="16"/>
      <c r="I2355" s="16"/>
      <c r="J2355" s="16"/>
      <c r="K2355" s="16"/>
      <c r="L2355" s="16"/>
      <c r="P2355" s="17"/>
      <c r="Q2355" s="16"/>
    </row>
    <row r="2356" spans="1:17" x14ac:dyDescent="0.3">
      <c r="A2356" s="16"/>
      <c r="B2356" s="16"/>
      <c r="C2356" s="17"/>
      <c r="E2356" s="18"/>
      <c r="F2356" s="16"/>
      <c r="H2356" s="16"/>
      <c r="I2356" s="16"/>
      <c r="J2356" s="16"/>
      <c r="K2356" s="16"/>
      <c r="L2356" s="16"/>
      <c r="P2356" s="17"/>
      <c r="Q2356" s="16"/>
    </row>
    <row r="2357" spans="1:17" x14ac:dyDescent="0.3">
      <c r="A2357" s="16"/>
      <c r="B2357" s="16"/>
      <c r="C2357" s="17"/>
      <c r="E2357" s="18"/>
      <c r="F2357" s="16"/>
      <c r="H2357" s="16"/>
      <c r="I2357" s="16"/>
      <c r="J2357" s="16"/>
      <c r="K2357" s="16"/>
      <c r="L2357" s="16"/>
      <c r="P2357" s="17"/>
      <c r="Q2357" s="16"/>
    </row>
    <row r="2358" spans="1:17" x14ac:dyDescent="0.3">
      <c r="A2358" s="16"/>
      <c r="B2358" s="16"/>
      <c r="C2358" s="17"/>
      <c r="E2358" s="18"/>
      <c r="F2358" s="16"/>
      <c r="H2358" s="16"/>
      <c r="I2358" s="16"/>
      <c r="J2358" s="16"/>
      <c r="K2358" s="16"/>
      <c r="L2358" s="16"/>
      <c r="P2358" s="17"/>
      <c r="Q2358" s="16"/>
    </row>
  </sheetData>
  <pageMargins left="0.75" right="0.75" top="1" bottom="1" header="0.5" footer="0.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C070B-4F5B-48B6-96A2-648C59DCA68B}">
  <sheetPr>
    <tabColor theme="3" tint="-0.249977111117893"/>
  </sheetPr>
  <dimension ref="A1:C9"/>
  <sheetViews>
    <sheetView zoomScale="145" zoomScaleNormal="145" workbookViewId="0">
      <selection activeCell="E16" sqref="E16"/>
    </sheetView>
  </sheetViews>
  <sheetFormatPr defaultRowHeight="18.75" x14ac:dyDescent="0.3"/>
  <cols>
    <col min="1" max="1" width="16.296875" bestFit="1" customWidth="1"/>
    <col min="2" max="2" width="11.09765625" style="15" bestFit="1" customWidth="1"/>
    <col min="3" max="3" width="11.8984375" style="15" bestFit="1" customWidth="1"/>
    <col min="4" max="16384" width="8.796875" style="15"/>
  </cols>
  <sheetData>
    <row r="1" spans="1:3" x14ac:dyDescent="0.3">
      <c r="A1" t="s">
        <v>248</v>
      </c>
      <c r="B1" t="s">
        <v>246</v>
      </c>
      <c r="C1" t="s">
        <v>247</v>
      </c>
    </row>
    <row r="2" spans="1:3" x14ac:dyDescent="0.3">
      <c r="A2" t="s">
        <v>63</v>
      </c>
      <c r="B2" s="21">
        <v>139016.73000000001</v>
      </c>
      <c r="C2" s="21">
        <v>19028.63</v>
      </c>
    </row>
    <row r="3" spans="1:3" x14ac:dyDescent="0.3">
      <c r="A3" t="s">
        <v>56</v>
      </c>
      <c r="B3" s="21">
        <v>49851.5</v>
      </c>
      <c r="C3" s="21">
        <v>6988.58</v>
      </c>
    </row>
    <row r="4" spans="1:3" x14ac:dyDescent="0.3">
      <c r="A4" t="s">
        <v>61</v>
      </c>
      <c r="B4" s="21">
        <v>84821.21</v>
      </c>
      <c r="C4" s="21">
        <v>12306.66</v>
      </c>
    </row>
    <row r="5" spans="1:3" x14ac:dyDescent="0.3">
      <c r="A5" t="s">
        <v>58</v>
      </c>
      <c r="B5" s="21">
        <v>146742.41</v>
      </c>
      <c r="C5" s="21">
        <v>22055.23</v>
      </c>
    </row>
    <row r="6" spans="1:3" x14ac:dyDescent="0.3">
      <c r="A6" t="s">
        <v>43</v>
      </c>
      <c r="B6" s="21">
        <v>139150.20000000001</v>
      </c>
      <c r="C6" s="21">
        <v>19258.61</v>
      </c>
    </row>
    <row r="7" spans="1:3" x14ac:dyDescent="0.3">
      <c r="A7" t="s">
        <v>77</v>
      </c>
      <c r="B7" s="21">
        <v>251159.12</v>
      </c>
      <c r="C7" s="21">
        <v>36125.050000000003</v>
      </c>
    </row>
    <row r="8" spans="1:3" x14ac:dyDescent="0.3">
      <c r="A8" t="s">
        <v>52</v>
      </c>
      <c r="B8" s="21">
        <v>291786.43</v>
      </c>
      <c r="C8" s="21">
        <v>41754.699999999997</v>
      </c>
    </row>
    <row r="9" spans="1:3" x14ac:dyDescent="0.3">
      <c r="A9" t="s">
        <v>47</v>
      </c>
      <c r="B9" s="21">
        <v>680927.62</v>
      </c>
      <c r="C9" s="21">
        <v>97550.15</v>
      </c>
    </row>
  </sheetData>
  <pageMargins left="0.75" right="0.75" top="1" bottom="1" header="0.5" footer="0.5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0E97-1397-4B00-B3FD-B7693F46AEC0}">
  <sheetPr>
    <tabColor theme="3" tint="-0.499984740745262"/>
  </sheetPr>
  <dimension ref="A1:B24"/>
  <sheetViews>
    <sheetView zoomScale="115" zoomScaleNormal="115" workbookViewId="0">
      <selection activeCell="E4" sqref="E4"/>
    </sheetView>
  </sheetViews>
  <sheetFormatPr defaultRowHeight="18.75" x14ac:dyDescent="0.3"/>
  <cols>
    <col min="1" max="1" width="12.09765625" bestFit="1" customWidth="1"/>
    <col min="2" max="2" width="15.09765625" bestFit="1" customWidth="1"/>
  </cols>
  <sheetData>
    <row r="1" spans="1:2" x14ac:dyDescent="0.3">
      <c r="A1" t="s">
        <v>8</v>
      </c>
      <c r="B1" t="s">
        <v>9</v>
      </c>
    </row>
    <row r="2" spans="1:2" x14ac:dyDescent="0.3">
      <c r="A2" t="s">
        <v>10</v>
      </c>
      <c r="B2" s="1">
        <v>4765725</v>
      </c>
    </row>
    <row r="3" spans="1:2" x14ac:dyDescent="0.3">
      <c r="A3" t="s">
        <v>11</v>
      </c>
      <c r="B3" s="1">
        <v>6442762</v>
      </c>
    </row>
    <row r="4" spans="1:2" x14ac:dyDescent="0.3">
      <c r="A4" t="s">
        <v>12</v>
      </c>
      <c r="B4" s="1">
        <v>3030172</v>
      </c>
    </row>
    <row r="5" spans="1:2" x14ac:dyDescent="0.3">
      <c r="A5" t="s">
        <v>13</v>
      </c>
      <c r="B5" s="1">
        <v>5902108</v>
      </c>
    </row>
    <row r="6" spans="1:2" x14ac:dyDescent="0.3">
      <c r="A6" t="s">
        <v>14</v>
      </c>
      <c r="B6" s="1">
        <v>6240172</v>
      </c>
    </row>
    <row r="7" spans="1:2" x14ac:dyDescent="0.3">
      <c r="A7" t="s">
        <v>15</v>
      </c>
      <c r="B7" s="1">
        <v>5971832</v>
      </c>
    </row>
    <row r="8" spans="1:2" x14ac:dyDescent="0.3">
      <c r="A8" t="s">
        <v>16</v>
      </c>
      <c r="B8" s="1">
        <v>5767895</v>
      </c>
    </row>
    <row r="9" spans="1:2" x14ac:dyDescent="0.3">
      <c r="A9" t="s">
        <v>17</v>
      </c>
      <c r="B9" s="1">
        <v>1667370</v>
      </c>
    </row>
    <row r="10" spans="1:2" x14ac:dyDescent="0.3">
      <c r="A10" t="s">
        <v>18</v>
      </c>
      <c r="B10" s="1">
        <v>6460599</v>
      </c>
    </row>
    <row r="11" spans="1:2" x14ac:dyDescent="0.3">
      <c r="A11" t="s">
        <v>19</v>
      </c>
      <c r="B11" s="1">
        <v>2944616</v>
      </c>
    </row>
    <row r="12" spans="1:2" x14ac:dyDescent="0.3">
      <c r="A12" t="s">
        <v>21</v>
      </c>
      <c r="B12" s="1">
        <v>3397782</v>
      </c>
    </row>
    <row r="13" spans="1:2" x14ac:dyDescent="0.3">
      <c r="A13" t="s">
        <v>20</v>
      </c>
      <c r="B13" s="1">
        <v>5039081</v>
      </c>
    </row>
    <row r="14" spans="1:2" x14ac:dyDescent="0.3">
      <c r="A14" t="s">
        <v>22</v>
      </c>
      <c r="B14" s="1">
        <v>5741751</v>
      </c>
    </row>
    <row r="15" spans="1:2" x14ac:dyDescent="0.3">
      <c r="A15" t="s">
        <v>24</v>
      </c>
      <c r="B15" s="1">
        <v>4888350</v>
      </c>
    </row>
    <row r="16" spans="1:2" x14ac:dyDescent="0.3">
      <c r="A16" t="s">
        <v>23</v>
      </c>
      <c r="B16" s="1">
        <v>5772178</v>
      </c>
    </row>
    <row r="17" spans="1:2" x14ac:dyDescent="0.3">
      <c r="A17" t="s">
        <v>25</v>
      </c>
      <c r="B17" s="1">
        <v>6050304</v>
      </c>
    </row>
    <row r="18" spans="1:2" x14ac:dyDescent="0.3">
      <c r="A18" t="s">
        <v>26</v>
      </c>
      <c r="B18" s="1">
        <v>2042457</v>
      </c>
    </row>
    <row r="19" spans="1:2" x14ac:dyDescent="0.3">
      <c r="A19" t="s">
        <v>27</v>
      </c>
      <c r="B19" s="1">
        <v>3358271</v>
      </c>
    </row>
    <row r="20" spans="1:2" x14ac:dyDescent="0.3">
      <c r="A20" t="s">
        <v>28</v>
      </c>
      <c r="B20" s="1">
        <v>2583144</v>
      </c>
    </row>
    <row r="21" spans="1:2" x14ac:dyDescent="0.3">
      <c r="A21" t="s">
        <v>29</v>
      </c>
      <c r="B21" s="1">
        <v>3571876</v>
      </c>
    </row>
    <row r="22" spans="1:2" x14ac:dyDescent="0.3">
      <c r="A22" t="s">
        <v>30</v>
      </c>
      <c r="B22" s="1">
        <v>2336671</v>
      </c>
    </row>
    <row r="23" spans="1:2" x14ac:dyDescent="0.3">
      <c r="A23" t="s">
        <v>31</v>
      </c>
      <c r="B23" s="1">
        <v>2951645</v>
      </c>
    </row>
    <row r="24" spans="1:2" x14ac:dyDescent="0.3">
      <c r="A24" t="s">
        <v>32</v>
      </c>
      <c r="B24" s="1">
        <v>5290521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BC2C-DE1F-41C0-9D59-76A7120D302C}">
  <sheetPr>
    <tabColor theme="3" tint="-0.249977111117893"/>
  </sheetPr>
  <dimension ref="A1:O2358"/>
  <sheetViews>
    <sheetView workbookViewId="0">
      <selection activeCell="F18" sqref="F18"/>
    </sheetView>
  </sheetViews>
  <sheetFormatPr defaultRowHeight="18.75" x14ac:dyDescent="0.3"/>
  <cols>
    <col min="1" max="1" width="13.8984375" style="15" bestFit="1" customWidth="1"/>
    <col min="2" max="2" width="10.09765625" style="15" bestFit="1" customWidth="1"/>
    <col min="3" max="3" width="12.69921875" style="15" customWidth="1"/>
    <col min="4" max="4" width="12.69921875" customWidth="1"/>
    <col min="5" max="5" width="12.69921875" style="19" customWidth="1"/>
    <col min="6" max="6" width="12.69921875" style="15" customWidth="1"/>
    <col min="7" max="7" width="12.69921875" customWidth="1"/>
    <col min="8" max="9" width="12.69921875" style="15" customWidth="1"/>
    <col min="11" max="11" width="13" style="15" customWidth="1"/>
    <col min="12" max="12" width="5" style="15" customWidth="1"/>
    <col min="14" max="14" width="8.796875" style="15"/>
    <col min="16" max="16384" width="8.796875" style="15"/>
  </cols>
  <sheetData>
    <row r="1" spans="1:10" x14ac:dyDescent="0.3">
      <c r="A1"/>
      <c r="B1"/>
      <c r="C1"/>
      <c r="E1"/>
      <c r="F1"/>
      <c r="H1"/>
      <c r="I1"/>
    </row>
    <row r="2" spans="1:10" x14ac:dyDescent="0.3">
      <c r="A2"/>
      <c r="B2"/>
      <c r="C2"/>
      <c r="D2" s="15"/>
      <c r="E2" s="15"/>
      <c r="F2"/>
      <c r="G2" s="15"/>
      <c r="H2"/>
    </row>
    <row r="3" spans="1:10" x14ac:dyDescent="0.3">
      <c r="A3"/>
      <c r="B3"/>
      <c r="C3"/>
      <c r="D3" s="15"/>
      <c r="E3" s="15"/>
      <c r="F3"/>
      <c r="G3" s="15"/>
      <c r="H3"/>
    </row>
    <row r="4" spans="1:10" x14ac:dyDescent="0.3">
      <c r="A4"/>
      <c r="B4" s="24" t="s">
        <v>35</v>
      </c>
      <c r="C4" s="24">
        <v>43496</v>
      </c>
      <c r="D4" s="24">
        <v>43524</v>
      </c>
      <c r="E4" s="24">
        <v>43555</v>
      </c>
      <c r="F4" s="24">
        <v>43585</v>
      </c>
      <c r="G4" s="24">
        <v>43616</v>
      </c>
      <c r="H4" s="24">
        <v>43646</v>
      </c>
      <c r="I4" s="24">
        <v>43677</v>
      </c>
      <c r="J4" s="24" t="s">
        <v>245</v>
      </c>
    </row>
    <row r="5" spans="1:10" x14ac:dyDescent="0.3">
      <c r="A5"/>
      <c r="B5" s="25" t="s">
        <v>202</v>
      </c>
      <c r="C5" s="22">
        <v>0</v>
      </c>
      <c r="D5" s="23">
        <v>4040.02</v>
      </c>
      <c r="E5" s="23">
        <v>2564.3000000000002</v>
      </c>
      <c r="F5" s="22">
        <v>1137.07</v>
      </c>
      <c r="G5" s="23">
        <v>0</v>
      </c>
      <c r="H5" s="22">
        <v>0</v>
      </c>
      <c r="I5" s="23">
        <v>0</v>
      </c>
    </row>
    <row r="6" spans="1:10" x14ac:dyDescent="0.3">
      <c r="A6"/>
      <c r="B6" s="25" t="s">
        <v>182</v>
      </c>
      <c r="C6" s="22">
        <v>719.57</v>
      </c>
      <c r="D6" s="23">
        <v>3991.61</v>
      </c>
      <c r="E6" s="23">
        <v>0</v>
      </c>
      <c r="F6" s="22">
        <v>0</v>
      </c>
      <c r="G6" s="23">
        <v>0</v>
      </c>
      <c r="H6" s="22">
        <v>1669.17</v>
      </c>
      <c r="I6" s="23">
        <v>0</v>
      </c>
    </row>
    <row r="7" spans="1:10" x14ac:dyDescent="0.3">
      <c r="A7"/>
      <c r="B7" s="25" t="s">
        <v>131</v>
      </c>
      <c r="C7" s="22">
        <v>623.34</v>
      </c>
      <c r="D7" s="23">
        <v>8868.02</v>
      </c>
      <c r="E7" s="23">
        <v>1084.51</v>
      </c>
      <c r="F7" s="22">
        <v>0</v>
      </c>
      <c r="G7" s="23">
        <v>1913.34</v>
      </c>
      <c r="H7" s="22">
        <v>0</v>
      </c>
      <c r="I7" s="23">
        <v>0</v>
      </c>
    </row>
    <row r="8" spans="1:10" x14ac:dyDescent="0.3">
      <c r="A8"/>
      <c r="B8" s="25" t="s">
        <v>163</v>
      </c>
      <c r="C8" s="22">
        <v>12445.17</v>
      </c>
      <c r="D8" s="23">
        <v>71204.990000000005</v>
      </c>
      <c r="E8" s="23">
        <v>16613.68</v>
      </c>
      <c r="F8" s="22">
        <v>8087.25</v>
      </c>
      <c r="G8" s="23">
        <v>31651.53</v>
      </c>
      <c r="H8" s="22">
        <v>12581.39</v>
      </c>
      <c r="I8" s="23">
        <v>28755.71</v>
      </c>
    </row>
    <row r="9" spans="1:10" x14ac:dyDescent="0.3">
      <c r="A9"/>
      <c r="B9" s="25" t="s">
        <v>91</v>
      </c>
      <c r="C9" s="22">
        <v>0</v>
      </c>
      <c r="D9" s="23">
        <v>2807.7</v>
      </c>
      <c r="E9" s="23">
        <v>6089.1</v>
      </c>
      <c r="F9" s="22">
        <v>2579.66</v>
      </c>
      <c r="G9" s="23">
        <v>0</v>
      </c>
      <c r="H9" s="22">
        <v>11597.72</v>
      </c>
      <c r="I9" s="23">
        <v>11276.1</v>
      </c>
    </row>
    <row r="10" spans="1:10" x14ac:dyDescent="0.3">
      <c r="A10"/>
      <c r="B10" s="25" t="s">
        <v>175</v>
      </c>
      <c r="C10" s="22">
        <v>2282.13</v>
      </c>
      <c r="D10" s="23">
        <v>11661.71</v>
      </c>
      <c r="E10" s="23">
        <v>2327.66</v>
      </c>
      <c r="F10" s="22">
        <v>4766.47</v>
      </c>
      <c r="G10" s="23">
        <v>1544.7</v>
      </c>
      <c r="H10" s="22">
        <v>471.46</v>
      </c>
      <c r="I10" s="23">
        <v>5780.5</v>
      </c>
    </row>
    <row r="11" spans="1:10" x14ac:dyDescent="0.3">
      <c r="A11"/>
      <c r="B11" s="25" t="s">
        <v>137</v>
      </c>
      <c r="C11" s="22">
        <v>5807.24</v>
      </c>
      <c r="D11" s="23">
        <v>9309.32</v>
      </c>
      <c r="E11" s="23">
        <v>1412.68</v>
      </c>
      <c r="F11" s="22">
        <v>1315.65</v>
      </c>
      <c r="G11" s="23">
        <v>5778.7</v>
      </c>
      <c r="H11" s="22">
        <v>819.18</v>
      </c>
      <c r="I11" s="23">
        <v>33.119999999999997</v>
      </c>
    </row>
    <row r="12" spans="1:10" x14ac:dyDescent="0.3">
      <c r="A12"/>
      <c r="B12" s="25" t="s">
        <v>128</v>
      </c>
      <c r="C12" s="22">
        <v>4628.32</v>
      </c>
      <c r="D12" s="23">
        <v>5085.6499999999996</v>
      </c>
      <c r="E12" s="23">
        <v>17944.75</v>
      </c>
      <c r="F12" s="22">
        <v>6862.28</v>
      </c>
      <c r="G12" s="23">
        <v>10673.3</v>
      </c>
      <c r="H12" s="22">
        <v>7037.98</v>
      </c>
      <c r="I12" s="23">
        <v>0</v>
      </c>
    </row>
    <row r="13" spans="1:10" x14ac:dyDescent="0.3">
      <c r="A13"/>
      <c r="B13" s="25" t="s">
        <v>240</v>
      </c>
      <c r="C13" s="22">
        <v>26505.77</v>
      </c>
      <c r="D13" s="23">
        <v>116969.02</v>
      </c>
      <c r="E13" s="23">
        <v>48036.68</v>
      </c>
      <c r="F13" s="22">
        <v>24748.38</v>
      </c>
      <c r="G13" s="23">
        <v>51561.57</v>
      </c>
      <c r="H13" s="22">
        <v>34176.9</v>
      </c>
      <c r="I13" s="23">
        <v>45845.43</v>
      </c>
    </row>
    <row r="14" spans="1:10" x14ac:dyDescent="0.3">
      <c r="A14"/>
      <c r="B14"/>
      <c r="C14"/>
      <c r="E14" s="20"/>
      <c r="F14"/>
      <c r="H14" s="21"/>
      <c r="I14" s="21"/>
    </row>
    <row r="15" spans="1:10" x14ac:dyDescent="0.3">
      <c r="A15"/>
      <c r="B15"/>
      <c r="C15"/>
      <c r="E15" s="20"/>
      <c r="F15"/>
      <c r="H15" s="21"/>
      <c r="I15" s="21"/>
    </row>
    <row r="16" spans="1:10" x14ac:dyDescent="0.3">
      <c r="A16"/>
      <c r="B16"/>
      <c r="C16"/>
      <c r="E16" s="20"/>
      <c r="F16"/>
      <c r="H16" s="21"/>
      <c r="I16" s="21"/>
    </row>
    <row r="17" spans="1:9" x14ac:dyDescent="0.3">
      <c r="A17"/>
      <c r="B17"/>
      <c r="C17"/>
      <c r="E17" s="20"/>
      <c r="F17"/>
      <c r="H17" s="21"/>
      <c r="I17" s="21"/>
    </row>
    <row r="18" spans="1:9" x14ac:dyDescent="0.3">
      <c r="A18"/>
      <c r="B18"/>
      <c r="C18"/>
      <c r="E18" s="20"/>
      <c r="F18"/>
      <c r="H18" s="21"/>
      <c r="I18" s="21"/>
    </row>
    <row r="19" spans="1:9" x14ac:dyDescent="0.3">
      <c r="A19"/>
      <c r="B19"/>
      <c r="C19"/>
      <c r="E19" s="20"/>
      <c r="F19"/>
      <c r="H19" s="21"/>
      <c r="I19" s="21"/>
    </row>
    <row r="20" spans="1:9" x14ac:dyDescent="0.3">
      <c r="A20"/>
      <c r="B20"/>
      <c r="C20"/>
      <c r="E20" s="20"/>
      <c r="F20"/>
      <c r="H20" s="21"/>
      <c r="I20" s="21"/>
    </row>
    <row r="21" spans="1:9" x14ac:dyDescent="0.3">
      <c r="A21"/>
      <c r="B21"/>
      <c r="C21"/>
      <c r="E21" s="20"/>
      <c r="F21"/>
      <c r="H21" s="21"/>
      <c r="I21" s="21"/>
    </row>
    <row r="22" spans="1:9" x14ac:dyDescent="0.3">
      <c r="A22"/>
      <c r="B22"/>
      <c r="C22"/>
      <c r="E22" s="20"/>
      <c r="F22"/>
      <c r="H22" s="21"/>
      <c r="I22" s="21"/>
    </row>
    <row r="23" spans="1:9" x14ac:dyDescent="0.3">
      <c r="A23"/>
      <c r="B23"/>
      <c r="C23"/>
      <c r="E23" s="20"/>
      <c r="F23"/>
      <c r="H23" s="21"/>
      <c r="I23" s="21"/>
    </row>
    <row r="24" spans="1:9" x14ac:dyDescent="0.3">
      <c r="A24"/>
      <c r="B24"/>
      <c r="C24"/>
      <c r="E24" s="20"/>
      <c r="F24"/>
      <c r="H24" s="21"/>
      <c r="I24" s="21"/>
    </row>
    <row r="25" spans="1:9" x14ac:dyDescent="0.3">
      <c r="A25"/>
      <c r="B25"/>
      <c r="C25"/>
      <c r="E25" s="20"/>
      <c r="F25"/>
      <c r="H25" s="21"/>
      <c r="I25" s="21"/>
    </row>
    <row r="26" spans="1:9" x14ac:dyDescent="0.3">
      <c r="A26"/>
      <c r="B26"/>
      <c r="C26"/>
      <c r="E26" s="20"/>
      <c r="F26"/>
      <c r="H26" s="21"/>
      <c r="I26" s="21"/>
    </row>
    <row r="27" spans="1:9" x14ac:dyDescent="0.3">
      <c r="A27"/>
      <c r="B27"/>
      <c r="C27"/>
      <c r="E27" s="20"/>
      <c r="F27"/>
      <c r="H27" s="21"/>
      <c r="I27" s="21"/>
    </row>
    <row r="28" spans="1:9" x14ac:dyDescent="0.3">
      <c r="A28"/>
      <c r="B28"/>
      <c r="C28"/>
      <c r="E28" s="20"/>
      <c r="F28"/>
      <c r="H28" s="21"/>
      <c r="I28" s="21"/>
    </row>
    <row r="29" spans="1:9" x14ac:dyDescent="0.3">
      <c r="A29"/>
      <c r="B29"/>
      <c r="C29"/>
      <c r="E29" s="20"/>
      <c r="F29"/>
      <c r="H29" s="21"/>
      <c r="I29" s="21"/>
    </row>
    <row r="30" spans="1:9" x14ac:dyDescent="0.3">
      <c r="A30"/>
      <c r="B30"/>
      <c r="C30"/>
      <c r="E30" s="20"/>
      <c r="F30"/>
      <c r="H30" s="21"/>
      <c r="I30" s="21"/>
    </row>
    <row r="31" spans="1:9" x14ac:dyDescent="0.3">
      <c r="A31"/>
      <c r="B31"/>
      <c r="C31"/>
      <c r="E31" s="20"/>
      <c r="F31"/>
      <c r="H31" s="21"/>
      <c r="I31" s="21"/>
    </row>
    <row r="32" spans="1:9" x14ac:dyDescent="0.3">
      <c r="A32"/>
      <c r="B32"/>
      <c r="C32"/>
      <c r="E32" s="20"/>
      <c r="F32"/>
      <c r="H32" s="21"/>
      <c r="I32" s="21"/>
    </row>
    <row r="33" spans="1:9" x14ac:dyDescent="0.3">
      <c r="A33"/>
      <c r="B33"/>
      <c r="C33"/>
      <c r="E33" s="20"/>
      <c r="F33"/>
      <c r="H33" s="21"/>
      <c r="I33" s="21"/>
    </row>
    <row r="34" spans="1:9" x14ac:dyDescent="0.3">
      <c r="A34"/>
      <c r="B34"/>
      <c r="C34"/>
      <c r="E34" s="20"/>
      <c r="F34"/>
      <c r="H34" s="21"/>
      <c r="I34" s="21"/>
    </row>
    <row r="35" spans="1:9" x14ac:dyDescent="0.3">
      <c r="A35"/>
      <c r="B35"/>
      <c r="C35"/>
      <c r="E35" s="20"/>
      <c r="F35"/>
      <c r="H35" s="21"/>
      <c r="I35" s="21"/>
    </row>
    <row r="36" spans="1:9" x14ac:dyDescent="0.3">
      <c r="A36"/>
      <c r="B36"/>
      <c r="C36"/>
      <c r="E36" s="20"/>
      <c r="F36"/>
      <c r="H36" s="21"/>
      <c r="I36" s="21"/>
    </row>
    <row r="37" spans="1:9" x14ac:dyDescent="0.3">
      <c r="A37"/>
      <c r="B37"/>
      <c r="C37"/>
      <c r="E37" s="20"/>
      <c r="F37"/>
      <c r="H37" s="21"/>
      <c r="I37" s="21"/>
    </row>
    <row r="38" spans="1:9" x14ac:dyDescent="0.3">
      <c r="A38"/>
      <c r="B38"/>
      <c r="C38"/>
      <c r="E38" s="20"/>
      <c r="F38"/>
      <c r="H38" s="21"/>
      <c r="I38" s="21"/>
    </row>
    <row r="39" spans="1:9" x14ac:dyDescent="0.3">
      <c r="A39"/>
      <c r="B39"/>
      <c r="C39"/>
      <c r="E39" s="20"/>
      <c r="F39"/>
      <c r="H39" s="21"/>
      <c r="I39" s="21"/>
    </row>
    <row r="40" spans="1:9" x14ac:dyDescent="0.3">
      <c r="A40"/>
      <c r="B40"/>
      <c r="C40"/>
      <c r="E40" s="20"/>
      <c r="F40"/>
      <c r="H40" s="21"/>
      <c r="I40" s="21"/>
    </row>
    <row r="41" spans="1:9" x14ac:dyDescent="0.3">
      <c r="A41"/>
      <c r="B41"/>
      <c r="C41"/>
      <c r="E41" s="20"/>
      <c r="F41"/>
      <c r="H41" s="21"/>
      <c r="I41" s="21"/>
    </row>
    <row r="42" spans="1:9" x14ac:dyDescent="0.3">
      <c r="A42"/>
      <c r="B42"/>
      <c r="C42"/>
      <c r="E42" s="20"/>
      <c r="F42"/>
      <c r="H42" s="21"/>
      <c r="I42" s="21"/>
    </row>
    <row r="43" spans="1:9" x14ac:dyDescent="0.3">
      <c r="A43"/>
      <c r="B43"/>
      <c r="C43"/>
      <c r="E43" s="20"/>
      <c r="F43"/>
      <c r="H43" s="21"/>
      <c r="I43" s="21"/>
    </row>
    <row r="44" spans="1:9" x14ac:dyDescent="0.3">
      <c r="A44"/>
      <c r="B44"/>
      <c r="C44"/>
      <c r="E44" s="20"/>
      <c r="F44"/>
      <c r="H44" s="21"/>
      <c r="I44" s="21"/>
    </row>
    <row r="45" spans="1:9" x14ac:dyDescent="0.3">
      <c r="A45"/>
      <c r="B45"/>
      <c r="C45"/>
      <c r="E45" s="20"/>
      <c r="F45"/>
      <c r="H45" s="21"/>
      <c r="I45" s="21"/>
    </row>
    <row r="46" spans="1:9" x14ac:dyDescent="0.3">
      <c r="A46"/>
      <c r="B46"/>
      <c r="C46"/>
      <c r="E46" s="20"/>
      <c r="F46"/>
      <c r="H46" s="21"/>
      <c r="I46" s="21"/>
    </row>
    <row r="47" spans="1:9" x14ac:dyDescent="0.3">
      <c r="A47"/>
      <c r="B47"/>
      <c r="C47"/>
      <c r="E47" s="20"/>
      <c r="F47"/>
      <c r="H47" s="21"/>
      <c r="I47" s="21"/>
    </row>
    <row r="48" spans="1:9" x14ac:dyDescent="0.3">
      <c r="A48"/>
      <c r="B48"/>
      <c r="C48"/>
      <c r="E48" s="20"/>
      <c r="F48"/>
      <c r="H48" s="21"/>
      <c r="I48" s="21"/>
    </row>
    <row r="49" spans="1:9" x14ac:dyDescent="0.3">
      <c r="A49"/>
      <c r="B49"/>
      <c r="C49"/>
      <c r="E49" s="20"/>
      <c r="F49"/>
      <c r="H49" s="21"/>
      <c r="I49" s="21"/>
    </row>
    <row r="50" spans="1:9" x14ac:dyDescent="0.3">
      <c r="A50"/>
      <c r="B50"/>
      <c r="C50"/>
      <c r="E50" s="20"/>
      <c r="F50"/>
      <c r="H50" s="21"/>
      <c r="I50" s="21"/>
    </row>
    <row r="51" spans="1:9" x14ac:dyDescent="0.3">
      <c r="A51"/>
      <c r="B51"/>
      <c r="C51"/>
      <c r="E51" s="20"/>
      <c r="F51"/>
      <c r="H51" s="21"/>
      <c r="I51" s="21"/>
    </row>
    <row r="52" spans="1:9" x14ac:dyDescent="0.3">
      <c r="A52"/>
      <c r="B52"/>
      <c r="C52"/>
      <c r="E52" s="20"/>
      <c r="F52"/>
      <c r="H52" s="21"/>
      <c r="I52" s="21"/>
    </row>
    <row r="53" spans="1:9" x14ac:dyDescent="0.3">
      <c r="A53"/>
      <c r="B53"/>
      <c r="C53"/>
      <c r="E53" s="20"/>
      <c r="F53"/>
      <c r="H53" s="21"/>
      <c r="I53" s="21"/>
    </row>
    <row r="54" spans="1:9" x14ac:dyDescent="0.3">
      <c r="A54"/>
      <c r="B54"/>
      <c r="C54"/>
      <c r="E54" s="20"/>
      <c r="F54"/>
      <c r="H54" s="21"/>
      <c r="I54" s="21"/>
    </row>
    <row r="55" spans="1:9" x14ac:dyDescent="0.3">
      <c r="A55"/>
      <c r="B55"/>
      <c r="C55"/>
      <c r="E55" s="20"/>
      <c r="F55"/>
      <c r="H55" s="21"/>
      <c r="I55" s="21"/>
    </row>
    <row r="56" spans="1:9" x14ac:dyDescent="0.3">
      <c r="A56"/>
      <c r="B56"/>
      <c r="C56"/>
      <c r="E56" s="20"/>
      <c r="F56"/>
      <c r="H56" s="21"/>
      <c r="I56" s="21"/>
    </row>
    <row r="57" spans="1:9" x14ac:dyDescent="0.3">
      <c r="A57"/>
      <c r="B57"/>
      <c r="C57"/>
      <c r="E57" s="20"/>
      <c r="F57"/>
      <c r="H57" s="21"/>
      <c r="I57" s="21"/>
    </row>
    <row r="58" spans="1:9" x14ac:dyDescent="0.3">
      <c r="A58"/>
      <c r="B58"/>
      <c r="C58"/>
      <c r="E58" s="20"/>
      <c r="F58"/>
      <c r="H58" s="21"/>
      <c r="I58" s="21"/>
    </row>
    <row r="59" spans="1:9" x14ac:dyDescent="0.3">
      <c r="A59"/>
      <c r="B59"/>
      <c r="C59"/>
      <c r="E59" s="20"/>
      <c r="F59"/>
      <c r="H59" s="21"/>
      <c r="I59" s="21"/>
    </row>
    <row r="60" spans="1:9" x14ac:dyDescent="0.3">
      <c r="A60"/>
      <c r="B60"/>
      <c r="C60"/>
      <c r="E60" s="20"/>
      <c r="F60"/>
      <c r="H60" s="21"/>
      <c r="I60" s="21"/>
    </row>
    <row r="61" spans="1:9" x14ac:dyDescent="0.3">
      <c r="A61"/>
      <c r="B61"/>
      <c r="C61"/>
      <c r="E61" s="20"/>
      <c r="F61"/>
      <c r="H61" s="21"/>
      <c r="I61" s="21"/>
    </row>
    <row r="62" spans="1:9" x14ac:dyDescent="0.3">
      <c r="A62"/>
      <c r="B62"/>
      <c r="C62"/>
      <c r="E62" s="20"/>
      <c r="F62"/>
      <c r="H62" s="21"/>
      <c r="I62" s="21"/>
    </row>
    <row r="63" spans="1:9" x14ac:dyDescent="0.3">
      <c r="A63"/>
      <c r="B63"/>
      <c r="C63"/>
      <c r="E63" s="20"/>
      <c r="F63"/>
      <c r="H63" s="21"/>
      <c r="I63" s="21"/>
    </row>
    <row r="64" spans="1:9" x14ac:dyDescent="0.3">
      <c r="A64"/>
      <c r="B64"/>
      <c r="C64"/>
      <c r="E64" s="20"/>
      <c r="F64"/>
      <c r="H64" s="21"/>
      <c r="I64" s="21"/>
    </row>
    <row r="65" spans="1:9" x14ac:dyDescent="0.3">
      <c r="A65"/>
      <c r="B65"/>
      <c r="C65"/>
      <c r="E65" s="20"/>
      <c r="F65"/>
      <c r="H65" s="21"/>
      <c r="I65" s="21"/>
    </row>
    <row r="66" spans="1:9" x14ac:dyDescent="0.3">
      <c r="A66"/>
      <c r="B66"/>
      <c r="C66"/>
      <c r="E66" s="20"/>
      <c r="F66"/>
      <c r="H66" s="21"/>
      <c r="I66" s="21"/>
    </row>
    <row r="67" spans="1:9" x14ac:dyDescent="0.3">
      <c r="A67"/>
      <c r="B67"/>
      <c r="C67"/>
      <c r="E67" s="20"/>
      <c r="F67"/>
      <c r="H67" s="21"/>
      <c r="I67" s="21"/>
    </row>
    <row r="68" spans="1:9" x14ac:dyDescent="0.3">
      <c r="A68"/>
      <c r="B68"/>
      <c r="C68"/>
      <c r="E68" s="20"/>
      <c r="F68"/>
      <c r="H68" s="21"/>
      <c r="I68" s="21"/>
    </row>
    <row r="69" spans="1:9" x14ac:dyDescent="0.3">
      <c r="A69"/>
      <c r="B69"/>
      <c r="C69"/>
      <c r="E69" s="20"/>
      <c r="F69"/>
      <c r="H69" s="21"/>
      <c r="I69" s="21"/>
    </row>
    <row r="70" spans="1:9" x14ac:dyDescent="0.3">
      <c r="A70"/>
      <c r="B70"/>
      <c r="C70"/>
      <c r="E70" s="20"/>
      <c r="F70"/>
      <c r="H70" s="21"/>
      <c r="I70" s="21"/>
    </row>
    <row r="71" spans="1:9" x14ac:dyDescent="0.3">
      <c r="A71"/>
      <c r="B71"/>
      <c r="C71"/>
      <c r="E71" s="20"/>
      <c r="F71"/>
      <c r="H71" s="21"/>
      <c r="I71" s="21"/>
    </row>
    <row r="72" spans="1:9" x14ac:dyDescent="0.3">
      <c r="A72"/>
      <c r="B72"/>
      <c r="C72"/>
      <c r="E72" s="20"/>
      <c r="F72"/>
      <c r="H72" s="21"/>
      <c r="I72" s="21"/>
    </row>
    <row r="73" spans="1:9" x14ac:dyDescent="0.3">
      <c r="A73"/>
      <c r="B73"/>
      <c r="C73"/>
      <c r="E73" s="20"/>
      <c r="F73"/>
      <c r="H73" s="21"/>
      <c r="I73" s="21"/>
    </row>
    <row r="74" spans="1:9" x14ac:dyDescent="0.3">
      <c r="A74"/>
      <c r="B74"/>
      <c r="C74"/>
      <c r="E74" s="20"/>
      <c r="F74"/>
      <c r="H74" s="21"/>
      <c r="I74" s="21"/>
    </row>
    <row r="75" spans="1:9" x14ac:dyDescent="0.3">
      <c r="A75"/>
      <c r="B75"/>
      <c r="C75"/>
      <c r="E75" s="20"/>
      <c r="F75"/>
      <c r="H75" s="21"/>
      <c r="I75" s="21"/>
    </row>
    <row r="76" spans="1:9" x14ac:dyDescent="0.3">
      <c r="A76"/>
      <c r="B76"/>
      <c r="C76"/>
      <c r="E76" s="20"/>
      <c r="F76"/>
      <c r="H76" s="21"/>
      <c r="I76" s="21"/>
    </row>
    <row r="77" spans="1:9" x14ac:dyDescent="0.3">
      <c r="A77"/>
      <c r="B77"/>
      <c r="C77"/>
      <c r="E77" s="20"/>
      <c r="F77"/>
      <c r="H77" s="21"/>
      <c r="I77" s="21"/>
    </row>
    <row r="78" spans="1:9" x14ac:dyDescent="0.3">
      <c r="A78"/>
      <c r="B78"/>
      <c r="C78"/>
      <c r="E78" s="20"/>
      <c r="F78"/>
      <c r="H78" s="21"/>
      <c r="I78" s="21"/>
    </row>
    <row r="79" spans="1:9" x14ac:dyDescent="0.3">
      <c r="A79"/>
      <c r="B79"/>
      <c r="C79"/>
      <c r="E79" s="20"/>
      <c r="F79"/>
      <c r="H79" s="21"/>
      <c r="I79" s="21"/>
    </row>
    <row r="80" spans="1:9" x14ac:dyDescent="0.3">
      <c r="A80"/>
      <c r="B80"/>
      <c r="C80"/>
      <c r="E80" s="20"/>
      <c r="F80"/>
      <c r="H80" s="21"/>
      <c r="I80" s="21"/>
    </row>
    <row r="81" spans="1:9" x14ac:dyDescent="0.3">
      <c r="A81"/>
      <c r="B81"/>
      <c r="C81"/>
      <c r="E81" s="20"/>
      <c r="F81"/>
      <c r="H81" s="21"/>
      <c r="I81" s="21"/>
    </row>
    <row r="82" spans="1:9" x14ac:dyDescent="0.3">
      <c r="A82"/>
      <c r="B82"/>
      <c r="C82"/>
      <c r="E82" s="20"/>
      <c r="F82"/>
      <c r="H82" s="21"/>
      <c r="I82" s="21"/>
    </row>
    <row r="83" spans="1:9" x14ac:dyDescent="0.3">
      <c r="A83"/>
      <c r="B83"/>
      <c r="C83"/>
      <c r="E83" s="20"/>
      <c r="F83"/>
      <c r="H83" s="21"/>
      <c r="I83" s="21"/>
    </row>
    <row r="84" spans="1:9" x14ac:dyDescent="0.3">
      <c r="A84"/>
      <c r="B84"/>
      <c r="C84"/>
      <c r="E84" s="20"/>
      <c r="F84"/>
      <c r="H84" s="21"/>
      <c r="I84" s="21"/>
    </row>
    <row r="85" spans="1:9" x14ac:dyDescent="0.3">
      <c r="A85"/>
      <c r="B85"/>
      <c r="C85"/>
      <c r="E85" s="20"/>
      <c r="F85"/>
      <c r="H85" s="21"/>
      <c r="I85" s="21"/>
    </row>
    <row r="86" spans="1:9" x14ac:dyDescent="0.3">
      <c r="A86"/>
      <c r="B86"/>
      <c r="C86"/>
      <c r="E86" s="20"/>
      <c r="F86"/>
      <c r="H86" s="21"/>
      <c r="I86" s="21"/>
    </row>
    <row r="87" spans="1:9" x14ac:dyDescent="0.3">
      <c r="A87"/>
      <c r="B87"/>
      <c r="C87"/>
      <c r="E87" s="20"/>
      <c r="F87"/>
      <c r="H87" s="21"/>
      <c r="I87" s="21"/>
    </row>
    <row r="88" spans="1:9" x14ac:dyDescent="0.3">
      <c r="A88"/>
      <c r="B88"/>
      <c r="C88"/>
      <c r="E88" s="20"/>
      <c r="F88"/>
      <c r="H88" s="21"/>
      <c r="I88" s="21"/>
    </row>
    <row r="89" spans="1:9" x14ac:dyDescent="0.3">
      <c r="A89"/>
      <c r="B89"/>
      <c r="C89"/>
      <c r="E89" s="20"/>
      <c r="F89"/>
      <c r="H89" s="21"/>
      <c r="I89" s="21"/>
    </row>
    <row r="90" spans="1:9" x14ac:dyDescent="0.3">
      <c r="A90"/>
      <c r="B90"/>
      <c r="C90"/>
      <c r="E90" s="20"/>
      <c r="F90"/>
      <c r="H90" s="21"/>
      <c r="I90" s="21"/>
    </row>
    <row r="91" spans="1:9" x14ac:dyDescent="0.3">
      <c r="A91"/>
      <c r="B91"/>
      <c r="C91"/>
      <c r="E91" s="20"/>
      <c r="F91"/>
      <c r="H91" s="21"/>
      <c r="I91" s="21"/>
    </row>
    <row r="92" spans="1:9" x14ac:dyDescent="0.3">
      <c r="A92"/>
      <c r="B92"/>
      <c r="C92"/>
      <c r="E92" s="20"/>
      <c r="F92"/>
      <c r="H92" s="21"/>
      <c r="I92" s="21"/>
    </row>
    <row r="93" spans="1:9" x14ac:dyDescent="0.3">
      <c r="A93"/>
      <c r="B93"/>
      <c r="C93"/>
      <c r="E93" s="20"/>
      <c r="F93"/>
      <c r="H93" s="21"/>
      <c r="I93" s="21"/>
    </row>
    <row r="94" spans="1:9" x14ac:dyDescent="0.3">
      <c r="A94"/>
      <c r="B94"/>
      <c r="C94"/>
      <c r="E94" s="20"/>
      <c r="F94"/>
      <c r="H94" s="21"/>
      <c r="I94" s="21"/>
    </row>
    <row r="95" spans="1:9" x14ac:dyDescent="0.3">
      <c r="A95"/>
      <c r="B95"/>
      <c r="C95"/>
      <c r="E95" s="20"/>
      <c r="F95"/>
      <c r="H95" s="21"/>
      <c r="I95" s="21"/>
    </row>
    <row r="96" spans="1:9" x14ac:dyDescent="0.3">
      <c r="A96"/>
      <c r="B96"/>
      <c r="C96"/>
      <c r="E96" s="20"/>
      <c r="F96"/>
      <c r="H96" s="21"/>
      <c r="I96" s="21"/>
    </row>
    <row r="97" spans="1:9" x14ac:dyDescent="0.3">
      <c r="A97"/>
      <c r="B97"/>
      <c r="C97"/>
      <c r="E97" s="20"/>
      <c r="F97"/>
      <c r="H97" s="21"/>
      <c r="I97" s="21"/>
    </row>
    <row r="98" spans="1:9" x14ac:dyDescent="0.3">
      <c r="A98"/>
      <c r="B98"/>
      <c r="C98"/>
      <c r="E98" s="20"/>
      <c r="F98"/>
      <c r="H98" s="21"/>
      <c r="I98" s="21"/>
    </row>
    <row r="99" spans="1:9" x14ac:dyDescent="0.3">
      <c r="A99"/>
      <c r="B99"/>
      <c r="C99"/>
      <c r="E99" s="20"/>
      <c r="F99"/>
      <c r="H99" s="21"/>
      <c r="I99" s="21"/>
    </row>
    <row r="100" spans="1:9" x14ac:dyDescent="0.3">
      <c r="A100"/>
      <c r="B100"/>
      <c r="C100"/>
      <c r="E100" s="20"/>
      <c r="F100"/>
      <c r="H100" s="21"/>
      <c r="I100" s="21"/>
    </row>
    <row r="101" spans="1:9" x14ac:dyDescent="0.3">
      <c r="A101"/>
      <c r="B101"/>
      <c r="C101"/>
      <c r="E101" s="20"/>
      <c r="F101"/>
      <c r="H101" s="21"/>
      <c r="I101" s="21"/>
    </row>
    <row r="102" spans="1:9" x14ac:dyDescent="0.3">
      <c r="A102"/>
      <c r="B102"/>
      <c r="C102"/>
      <c r="E102" s="20"/>
      <c r="F102"/>
      <c r="H102" s="21"/>
      <c r="I102" s="21"/>
    </row>
    <row r="103" spans="1:9" x14ac:dyDescent="0.3">
      <c r="A103"/>
      <c r="B103"/>
      <c r="C103"/>
      <c r="E103" s="20"/>
      <c r="F103"/>
      <c r="H103" s="21"/>
      <c r="I103" s="21"/>
    </row>
    <row r="104" spans="1:9" x14ac:dyDescent="0.3">
      <c r="A104"/>
      <c r="B104"/>
      <c r="C104"/>
      <c r="E104" s="20"/>
      <c r="F104"/>
      <c r="H104" s="21"/>
      <c r="I104" s="21"/>
    </row>
    <row r="105" spans="1:9" x14ac:dyDescent="0.3">
      <c r="A105"/>
      <c r="B105"/>
      <c r="C105"/>
      <c r="E105" s="20"/>
      <c r="F105"/>
      <c r="H105" s="21"/>
      <c r="I105" s="21"/>
    </row>
    <row r="106" spans="1:9" x14ac:dyDescent="0.3">
      <c r="A106"/>
      <c r="B106"/>
      <c r="C106"/>
      <c r="E106" s="20"/>
      <c r="F106"/>
      <c r="H106" s="21"/>
      <c r="I106" s="21"/>
    </row>
    <row r="107" spans="1:9" x14ac:dyDescent="0.3">
      <c r="A107"/>
      <c r="B107"/>
      <c r="C107"/>
      <c r="E107" s="20"/>
      <c r="F107"/>
      <c r="H107" s="21"/>
      <c r="I107" s="21"/>
    </row>
    <row r="108" spans="1:9" x14ac:dyDescent="0.3">
      <c r="A108"/>
      <c r="B108"/>
      <c r="C108"/>
      <c r="E108" s="20"/>
      <c r="F108"/>
      <c r="H108" s="21"/>
      <c r="I108" s="21"/>
    </row>
    <row r="109" spans="1:9" x14ac:dyDescent="0.3">
      <c r="A109"/>
      <c r="B109"/>
      <c r="C109"/>
      <c r="E109" s="20"/>
      <c r="F109"/>
      <c r="H109" s="21"/>
      <c r="I109" s="21"/>
    </row>
    <row r="110" spans="1:9" x14ac:dyDescent="0.3">
      <c r="A110"/>
      <c r="B110"/>
      <c r="C110"/>
      <c r="E110" s="20"/>
      <c r="F110"/>
      <c r="H110" s="21"/>
      <c r="I110" s="21"/>
    </row>
    <row r="111" spans="1:9" x14ac:dyDescent="0.3">
      <c r="A111"/>
      <c r="B111"/>
      <c r="C111"/>
      <c r="E111" s="20"/>
      <c r="F111"/>
      <c r="H111" s="21"/>
      <c r="I111" s="21"/>
    </row>
    <row r="112" spans="1:9" x14ac:dyDescent="0.3">
      <c r="A112"/>
      <c r="B112"/>
      <c r="C112"/>
      <c r="E112" s="20"/>
      <c r="F112"/>
      <c r="H112" s="21"/>
      <c r="I112" s="21"/>
    </row>
    <row r="113" spans="1:9" x14ac:dyDescent="0.3">
      <c r="A113"/>
      <c r="B113"/>
      <c r="C113"/>
      <c r="E113" s="20"/>
      <c r="F113"/>
      <c r="H113" s="21"/>
      <c r="I113" s="21"/>
    </row>
    <row r="114" spans="1:9" x14ac:dyDescent="0.3">
      <c r="A114"/>
      <c r="B114"/>
      <c r="C114"/>
      <c r="E114" s="20"/>
      <c r="F114"/>
      <c r="H114" s="21"/>
      <c r="I114" s="21"/>
    </row>
    <row r="115" spans="1:9" x14ac:dyDescent="0.3">
      <c r="A115"/>
      <c r="B115"/>
      <c r="C115"/>
      <c r="E115" s="20"/>
      <c r="F115"/>
      <c r="H115" s="21"/>
      <c r="I115" s="21"/>
    </row>
    <row r="116" spans="1:9" x14ac:dyDescent="0.3">
      <c r="A116"/>
      <c r="B116"/>
      <c r="C116"/>
      <c r="E116" s="20"/>
      <c r="F116"/>
      <c r="H116" s="21"/>
      <c r="I116" s="21"/>
    </row>
    <row r="117" spans="1:9" x14ac:dyDescent="0.3">
      <c r="A117"/>
      <c r="B117"/>
      <c r="C117"/>
      <c r="E117" s="20"/>
      <c r="F117"/>
      <c r="H117" s="21"/>
      <c r="I117" s="21"/>
    </row>
    <row r="118" spans="1:9" x14ac:dyDescent="0.3">
      <c r="A118"/>
      <c r="B118"/>
      <c r="C118"/>
      <c r="E118" s="20"/>
      <c r="F118"/>
      <c r="H118" s="21"/>
      <c r="I118" s="21"/>
    </row>
    <row r="119" spans="1:9" x14ac:dyDescent="0.3">
      <c r="A119"/>
      <c r="B119"/>
      <c r="C119"/>
      <c r="E119" s="20"/>
      <c r="F119"/>
      <c r="H119" s="21"/>
      <c r="I119" s="21"/>
    </row>
    <row r="120" spans="1:9" x14ac:dyDescent="0.3">
      <c r="A120"/>
      <c r="B120"/>
      <c r="C120"/>
      <c r="E120" s="20"/>
      <c r="F120"/>
      <c r="H120" s="21"/>
      <c r="I120" s="21"/>
    </row>
    <row r="121" spans="1:9" x14ac:dyDescent="0.3">
      <c r="A121"/>
      <c r="B121"/>
      <c r="C121"/>
      <c r="E121" s="20"/>
      <c r="F121"/>
      <c r="H121" s="21"/>
      <c r="I121" s="21"/>
    </row>
    <row r="122" spans="1:9" x14ac:dyDescent="0.3">
      <c r="A122"/>
      <c r="B122"/>
      <c r="C122"/>
      <c r="E122" s="20"/>
      <c r="F122"/>
      <c r="H122" s="21"/>
      <c r="I122" s="21"/>
    </row>
    <row r="123" spans="1:9" x14ac:dyDescent="0.3">
      <c r="A123"/>
      <c r="B123"/>
      <c r="C123"/>
      <c r="E123" s="20"/>
      <c r="F123"/>
      <c r="H123" s="21"/>
      <c r="I123" s="21"/>
    </row>
    <row r="124" spans="1:9" x14ac:dyDescent="0.3">
      <c r="A124"/>
      <c r="B124"/>
      <c r="C124"/>
      <c r="E124" s="20"/>
      <c r="F124"/>
      <c r="H124" s="21"/>
      <c r="I124" s="21"/>
    </row>
    <row r="125" spans="1:9" x14ac:dyDescent="0.3">
      <c r="A125"/>
      <c r="B125"/>
      <c r="C125"/>
      <c r="E125" s="20"/>
      <c r="F125"/>
      <c r="H125" s="21"/>
      <c r="I125" s="21"/>
    </row>
    <row r="126" spans="1:9" x14ac:dyDescent="0.3">
      <c r="A126"/>
      <c r="B126"/>
      <c r="C126"/>
      <c r="E126" s="20"/>
      <c r="F126"/>
      <c r="H126" s="21"/>
      <c r="I126" s="21"/>
    </row>
    <row r="127" spans="1:9" x14ac:dyDescent="0.3">
      <c r="A127"/>
      <c r="B127"/>
      <c r="C127"/>
      <c r="E127" s="20"/>
      <c r="F127"/>
      <c r="H127" s="21"/>
      <c r="I127" s="21"/>
    </row>
    <row r="128" spans="1:9" x14ac:dyDescent="0.3">
      <c r="A128"/>
      <c r="B128"/>
      <c r="C128"/>
      <c r="E128" s="20"/>
      <c r="F128"/>
      <c r="H128" s="21"/>
      <c r="I128" s="21"/>
    </row>
    <row r="129" spans="1:9" x14ac:dyDescent="0.3">
      <c r="A129"/>
      <c r="B129"/>
      <c r="C129"/>
      <c r="E129" s="20"/>
      <c r="F129"/>
      <c r="H129" s="21"/>
      <c r="I129" s="21"/>
    </row>
    <row r="130" spans="1:9" x14ac:dyDescent="0.3">
      <c r="A130"/>
      <c r="B130"/>
      <c r="C130"/>
      <c r="E130" s="20"/>
      <c r="F130"/>
      <c r="H130" s="21"/>
      <c r="I130" s="21"/>
    </row>
    <row r="131" spans="1:9" x14ac:dyDescent="0.3">
      <c r="A131"/>
      <c r="B131"/>
      <c r="C131"/>
      <c r="E131" s="20"/>
      <c r="F131"/>
      <c r="H131" s="21"/>
      <c r="I131" s="21"/>
    </row>
    <row r="132" spans="1:9" x14ac:dyDescent="0.3">
      <c r="A132"/>
      <c r="B132"/>
      <c r="C132"/>
      <c r="E132" s="20"/>
      <c r="F132"/>
      <c r="H132" s="21"/>
      <c r="I132" s="21"/>
    </row>
    <row r="133" spans="1:9" x14ac:dyDescent="0.3">
      <c r="A133"/>
      <c r="B133"/>
      <c r="C133"/>
      <c r="E133" s="20"/>
      <c r="F133"/>
      <c r="H133" s="21"/>
      <c r="I133" s="21"/>
    </row>
    <row r="134" spans="1:9" x14ac:dyDescent="0.3">
      <c r="A134"/>
      <c r="B134"/>
      <c r="C134"/>
      <c r="E134" s="20"/>
      <c r="F134"/>
      <c r="H134" s="21"/>
      <c r="I134" s="21"/>
    </row>
    <row r="135" spans="1:9" x14ac:dyDescent="0.3">
      <c r="A135"/>
      <c r="B135"/>
      <c r="C135"/>
      <c r="E135" s="20"/>
      <c r="F135"/>
      <c r="H135" s="21"/>
      <c r="I135" s="21"/>
    </row>
    <row r="136" spans="1:9" x14ac:dyDescent="0.3">
      <c r="A136"/>
      <c r="B136"/>
      <c r="C136"/>
      <c r="E136" s="20"/>
      <c r="F136"/>
      <c r="H136" s="21"/>
      <c r="I136" s="21"/>
    </row>
    <row r="137" spans="1:9" x14ac:dyDescent="0.3">
      <c r="A137"/>
      <c r="B137"/>
      <c r="C137"/>
      <c r="E137" s="20"/>
      <c r="F137"/>
      <c r="H137" s="21"/>
      <c r="I137" s="21"/>
    </row>
    <row r="138" spans="1:9" x14ac:dyDescent="0.3">
      <c r="A138"/>
      <c r="B138"/>
      <c r="C138"/>
      <c r="E138" s="20"/>
      <c r="F138"/>
      <c r="H138" s="21"/>
      <c r="I138" s="21"/>
    </row>
    <row r="139" spans="1:9" x14ac:dyDescent="0.3">
      <c r="A139"/>
      <c r="B139"/>
      <c r="C139"/>
      <c r="E139" s="20"/>
      <c r="F139"/>
      <c r="H139" s="21"/>
      <c r="I139" s="21"/>
    </row>
    <row r="140" spans="1:9" x14ac:dyDescent="0.3">
      <c r="A140"/>
      <c r="B140"/>
      <c r="C140"/>
      <c r="E140" s="20"/>
      <c r="F140"/>
      <c r="H140" s="21"/>
      <c r="I140" s="21"/>
    </row>
    <row r="141" spans="1:9" x14ac:dyDescent="0.3">
      <c r="A141"/>
      <c r="B141"/>
      <c r="C141"/>
      <c r="E141" s="20"/>
      <c r="F141"/>
      <c r="H141" s="21"/>
      <c r="I141" s="21"/>
    </row>
    <row r="142" spans="1:9" x14ac:dyDescent="0.3">
      <c r="A142"/>
      <c r="B142"/>
      <c r="C142"/>
      <c r="E142" s="20"/>
      <c r="F142"/>
      <c r="H142" s="21"/>
      <c r="I142" s="21"/>
    </row>
    <row r="143" spans="1:9" x14ac:dyDescent="0.3">
      <c r="A143"/>
      <c r="B143"/>
      <c r="C143"/>
      <c r="E143" s="20"/>
      <c r="F143"/>
      <c r="H143" s="21"/>
      <c r="I143" s="21"/>
    </row>
    <row r="144" spans="1:9" x14ac:dyDescent="0.3">
      <c r="A144"/>
      <c r="B144"/>
      <c r="C144"/>
      <c r="E144" s="20"/>
      <c r="F144"/>
      <c r="H144" s="21"/>
      <c r="I144" s="21"/>
    </row>
    <row r="145" spans="1:9" x14ac:dyDescent="0.3">
      <c r="A145"/>
      <c r="B145"/>
      <c r="C145"/>
      <c r="E145" s="20"/>
      <c r="F145"/>
      <c r="H145" s="21"/>
      <c r="I145" s="21"/>
    </row>
    <row r="146" spans="1:9" x14ac:dyDescent="0.3">
      <c r="A146"/>
      <c r="B146"/>
      <c r="C146"/>
      <c r="E146" s="20"/>
      <c r="F146"/>
      <c r="H146" s="21"/>
      <c r="I146" s="21"/>
    </row>
    <row r="147" spans="1:9" x14ac:dyDescent="0.3">
      <c r="A147"/>
      <c r="B147"/>
      <c r="C147"/>
      <c r="E147" s="20"/>
      <c r="F147"/>
      <c r="H147" s="21"/>
      <c r="I147" s="21"/>
    </row>
    <row r="148" spans="1:9" x14ac:dyDescent="0.3">
      <c r="A148"/>
      <c r="B148"/>
      <c r="C148"/>
      <c r="E148" s="20"/>
      <c r="F148"/>
      <c r="H148" s="21"/>
      <c r="I148" s="21"/>
    </row>
    <row r="149" spans="1:9" x14ac:dyDescent="0.3">
      <c r="A149"/>
      <c r="B149"/>
      <c r="C149"/>
      <c r="E149" s="20"/>
      <c r="F149"/>
      <c r="H149" s="21"/>
      <c r="I149" s="21"/>
    </row>
    <row r="150" spans="1:9" x14ac:dyDescent="0.3">
      <c r="A150"/>
      <c r="B150"/>
      <c r="C150"/>
      <c r="E150" s="20"/>
      <c r="F150"/>
      <c r="H150" s="21"/>
      <c r="I150" s="21"/>
    </row>
    <row r="151" spans="1:9" x14ac:dyDescent="0.3">
      <c r="A151"/>
      <c r="B151"/>
      <c r="C151"/>
      <c r="E151" s="20"/>
      <c r="F151"/>
      <c r="H151" s="21"/>
      <c r="I151" s="21"/>
    </row>
    <row r="152" spans="1:9" x14ac:dyDescent="0.3">
      <c r="A152"/>
      <c r="B152"/>
      <c r="C152"/>
      <c r="E152" s="20"/>
      <c r="F152"/>
      <c r="H152" s="21"/>
      <c r="I152" s="21"/>
    </row>
    <row r="153" spans="1:9" x14ac:dyDescent="0.3">
      <c r="A153"/>
      <c r="B153"/>
      <c r="C153"/>
      <c r="E153" s="20"/>
      <c r="F153"/>
      <c r="H153" s="21"/>
      <c r="I153" s="21"/>
    </row>
    <row r="154" spans="1:9" x14ac:dyDescent="0.3">
      <c r="A154"/>
      <c r="B154"/>
      <c r="C154"/>
      <c r="E154" s="20"/>
      <c r="F154"/>
      <c r="H154" s="21"/>
      <c r="I154" s="21"/>
    </row>
    <row r="155" spans="1:9" x14ac:dyDescent="0.3">
      <c r="A155"/>
      <c r="B155"/>
      <c r="C155"/>
      <c r="E155" s="20"/>
      <c r="F155"/>
      <c r="H155" s="21"/>
      <c r="I155" s="21"/>
    </row>
    <row r="156" spans="1:9" x14ac:dyDescent="0.3">
      <c r="A156"/>
      <c r="B156"/>
      <c r="C156"/>
      <c r="E156" s="20"/>
      <c r="F156"/>
      <c r="H156" s="21"/>
      <c r="I156" s="21"/>
    </row>
    <row r="157" spans="1:9" x14ac:dyDescent="0.3">
      <c r="A157"/>
      <c r="B157"/>
      <c r="C157"/>
      <c r="E157" s="20"/>
      <c r="F157"/>
      <c r="H157" s="21"/>
      <c r="I157" s="21"/>
    </row>
    <row r="158" spans="1:9" x14ac:dyDescent="0.3">
      <c r="A158"/>
      <c r="B158"/>
      <c r="C158"/>
      <c r="E158" s="20"/>
      <c r="F158"/>
      <c r="H158" s="21"/>
      <c r="I158" s="21"/>
    </row>
    <row r="159" spans="1:9" x14ac:dyDescent="0.3">
      <c r="A159"/>
      <c r="B159"/>
      <c r="C159"/>
      <c r="E159" s="20"/>
      <c r="F159"/>
      <c r="H159" s="21"/>
      <c r="I159" s="21"/>
    </row>
    <row r="160" spans="1:9" x14ac:dyDescent="0.3">
      <c r="A160"/>
      <c r="B160"/>
      <c r="C160"/>
      <c r="E160" s="20"/>
      <c r="F160"/>
      <c r="H160" s="21"/>
      <c r="I160" s="21"/>
    </row>
    <row r="161" spans="1:9" x14ac:dyDescent="0.3">
      <c r="A161"/>
      <c r="B161"/>
      <c r="C161"/>
      <c r="E161" s="20"/>
      <c r="F161"/>
      <c r="H161" s="21"/>
      <c r="I161" s="21"/>
    </row>
    <row r="162" spans="1:9" x14ac:dyDescent="0.3">
      <c r="A162"/>
      <c r="B162"/>
      <c r="C162"/>
      <c r="E162" s="20"/>
      <c r="F162"/>
      <c r="H162" s="21"/>
      <c r="I162" s="21"/>
    </row>
    <row r="163" spans="1:9" x14ac:dyDescent="0.3">
      <c r="A163"/>
      <c r="B163"/>
      <c r="C163"/>
      <c r="E163" s="20"/>
      <c r="F163"/>
      <c r="H163" s="21"/>
      <c r="I163" s="21"/>
    </row>
    <row r="164" spans="1:9" x14ac:dyDescent="0.3">
      <c r="A164"/>
      <c r="B164"/>
      <c r="C164"/>
      <c r="E164" s="20"/>
      <c r="F164"/>
      <c r="H164" s="21"/>
      <c r="I164" s="21"/>
    </row>
    <row r="165" spans="1:9" x14ac:dyDescent="0.3">
      <c r="A165"/>
      <c r="B165"/>
      <c r="C165"/>
      <c r="E165" s="20"/>
      <c r="F165"/>
      <c r="H165" s="21"/>
      <c r="I165" s="21"/>
    </row>
    <row r="166" spans="1:9" x14ac:dyDescent="0.3">
      <c r="A166"/>
      <c r="B166"/>
      <c r="C166"/>
      <c r="E166" s="20"/>
      <c r="F166"/>
      <c r="H166" s="21"/>
      <c r="I166" s="21"/>
    </row>
    <row r="167" spans="1:9" x14ac:dyDescent="0.3">
      <c r="A167"/>
      <c r="B167"/>
      <c r="C167"/>
      <c r="E167" s="20"/>
      <c r="F167"/>
      <c r="H167" s="21"/>
      <c r="I167" s="21"/>
    </row>
    <row r="168" spans="1:9" x14ac:dyDescent="0.3">
      <c r="A168"/>
      <c r="B168"/>
      <c r="C168"/>
      <c r="E168" s="20"/>
      <c r="F168"/>
      <c r="H168" s="21"/>
      <c r="I168" s="21"/>
    </row>
    <row r="169" spans="1:9" x14ac:dyDescent="0.3">
      <c r="A169"/>
      <c r="B169"/>
      <c r="C169"/>
      <c r="E169" s="20"/>
      <c r="F169"/>
      <c r="H169" s="21"/>
      <c r="I169" s="21"/>
    </row>
    <row r="170" spans="1:9" x14ac:dyDescent="0.3">
      <c r="A170"/>
      <c r="B170"/>
      <c r="C170"/>
      <c r="E170" s="20"/>
      <c r="F170"/>
      <c r="H170" s="21"/>
      <c r="I170" s="21"/>
    </row>
    <row r="171" spans="1:9" x14ac:dyDescent="0.3">
      <c r="A171"/>
      <c r="B171"/>
      <c r="C171"/>
      <c r="E171" s="20"/>
      <c r="F171"/>
      <c r="H171" s="21"/>
      <c r="I171" s="21"/>
    </row>
    <row r="172" spans="1:9" x14ac:dyDescent="0.3">
      <c r="A172"/>
      <c r="B172"/>
      <c r="C172"/>
      <c r="E172" s="20"/>
      <c r="F172"/>
      <c r="H172" s="21"/>
      <c r="I172" s="21"/>
    </row>
    <row r="173" spans="1:9" x14ac:dyDescent="0.3">
      <c r="A173"/>
      <c r="B173"/>
      <c r="C173"/>
      <c r="E173" s="20"/>
      <c r="F173"/>
      <c r="H173" s="21"/>
      <c r="I173" s="21"/>
    </row>
    <row r="174" spans="1:9" x14ac:dyDescent="0.3">
      <c r="A174"/>
      <c r="B174"/>
      <c r="C174"/>
      <c r="E174" s="20"/>
      <c r="F174"/>
      <c r="H174" s="21"/>
      <c r="I174" s="21"/>
    </row>
    <row r="175" spans="1:9" x14ac:dyDescent="0.3">
      <c r="A175"/>
      <c r="B175"/>
      <c r="C175"/>
      <c r="E175" s="20"/>
      <c r="F175"/>
      <c r="H175" s="21"/>
      <c r="I175" s="21"/>
    </row>
    <row r="176" spans="1:9" x14ac:dyDescent="0.3">
      <c r="A176"/>
      <c r="B176"/>
      <c r="C176"/>
      <c r="E176" s="20"/>
      <c r="F176"/>
      <c r="H176" s="21"/>
      <c r="I176" s="21"/>
    </row>
    <row r="177" spans="1:9" x14ac:dyDescent="0.3">
      <c r="A177"/>
      <c r="B177"/>
      <c r="C177"/>
      <c r="E177" s="20"/>
      <c r="F177"/>
      <c r="H177" s="21"/>
      <c r="I177" s="21"/>
    </row>
    <row r="178" spans="1:9" x14ac:dyDescent="0.3">
      <c r="A178"/>
      <c r="B178"/>
      <c r="C178"/>
      <c r="E178" s="20"/>
      <c r="F178"/>
      <c r="H178" s="21"/>
      <c r="I178" s="21"/>
    </row>
    <row r="179" spans="1:9" x14ac:dyDescent="0.3">
      <c r="A179"/>
      <c r="B179"/>
      <c r="C179"/>
      <c r="E179" s="20"/>
      <c r="F179"/>
      <c r="H179" s="21"/>
      <c r="I179" s="21"/>
    </row>
    <row r="180" spans="1:9" x14ac:dyDescent="0.3">
      <c r="A180"/>
      <c r="B180"/>
      <c r="C180"/>
      <c r="E180" s="20"/>
      <c r="F180"/>
      <c r="H180" s="21"/>
      <c r="I180" s="21"/>
    </row>
    <row r="181" spans="1:9" x14ac:dyDescent="0.3">
      <c r="A181"/>
      <c r="B181"/>
      <c r="C181"/>
      <c r="E181" s="20"/>
      <c r="F181"/>
      <c r="H181" s="21"/>
      <c r="I181" s="21"/>
    </row>
    <row r="182" spans="1:9" x14ac:dyDescent="0.3">
      <c r="A182"/>
      <c r="B182"/>
      <c r="C182"/>
      <c r="E182" s="20"/>
      <c r="F182"/>
      <c r="H182" s="21"/>
      <c r="I182" s="21"/>
    </row>
    <row r="183" spans="1:9" x14ac:dyDescent="0.3">
      <c r="A183"/>
      <c r="B183"/>
      <c r="C183"/>
      <c r="E183" s="20"/>
      <c r="F183"/>
      <c r="H183" s="21"/>
      <c r="I183" s="21"/>
    </row>
    <row r="184" spans="1:9" x14ac:dyDescent="0.3">
      <c r="A184"/>
      <c r="B184"/>
      <c r="C184"/>
      <c r="E184" s="20"/>
      <c r="F184"/>
      <c r="H184" s="21"/>
      <c r="I184" s="21"/>
    </row>
    <row r="185" spans="1:9" x14ac:dyDescent="0.3">
      <c r="A185"/>
      <c r="B185"/>
      <c r="C185"/>
      <c r="E185" s="20"/>
      <c r="F185"/>
      <c r="H185" s="21"/>
      <c r="I185" s="21"/>
    </row>
    <row r="186" spans="1:9" x14ac:dyDescent="0.3">
      <c r="A186"/>
      <c r="B186"/>
      <c r="C186"/>
      <c r="E186" s="20"/>
      <c r="F186"/>
      <c r="H186" s="21"/>
      <c r="I186" s="21"/>
    </row>
    <row r="187" spans="1:9" x14ac:dyDescent="0.3">
      <c r="A187"/>
      <c r="B187"/>
      <c r="C187"/>
      <c r="E187" s="20"/>
      <c r="F187"/>
      <c r="H187" s="21"/>
      <c r="I187" s="21"/>
    </row>
    <row r="188" spans="1:9" x14ac:dyDescent="0.3">
      <c r="A188"/>
      <c r="B188"/>
      <c r="C188"/>
      <c r="E188" s="20"/>
      <c r="F188"/>
      <c r="H188" s="21"/>
      <c r="I188" s="21"/>
    </row>
    <row r="189" spans="1:9" x14ac:dyDescent="0.3">
      <c r="A189"/>
      <c r="B189"/>
      <c r="C189"/>
      <c r="E189" s="20"/>
      <c r="F189"/>
      <c r="H189" s="21"/>
      <c r="I189" s="21"/>
    </row>
    <row r="190" spans="1:9" x14ac:dyDescent="0.3">
      <c r="A190"/>
      <c r="B190"/>
      <c r="C190"/>
      <c r="E190" s="20"/>
      <c r="F190"/>
      <c r="H190" s="21"/>
      <c r="I190" s="21"/>
    </row>
    <row r="191" spans="1:9" x14ac:dyDescent="0.3">
      <c r="A191"/>
      <c r="B191"/>
      <c r="C191"/>
      <c r="E191" s="20"/>
      <c r="F191"/>
      <c r="H191" s="21"/>
      <c r="I191" s="21"/>
    </row>
    <row r="192" spans="1:9" x14ac:dyDescent="0.3">
      <c r="A192"/>
      <c r="B192"/>
      <c r="C192"/>
      <c r="E192" s="20"/>
      <c r="F192"/>
      <c r="H192" s="21"/>
      <c r="I192" s="21"/>
    </row>
    <row r="193" spans="1:9" x14ac:dyDescent="0.3">
      <c r="A193"/>
      <c r="B193"/>
      <c r="C193"/>
      <c r="E193" s="20"/>
      <c r="F193"/>
      <c r="H193" s="21"/>
      <c r="I193" s="21"/>
    </row>
    <row r="194" spans="1:9" x14ac:dyDescent="0.3">
      <c r="A194"/>
      <c r="B194"/>
      <c r="C194"/>
      <c r="E194" s="20"/>
      <c r="F194"/>
      <c r="H194" s="21"/>
      <c r="I194" s="21"/>
    </row>
    <row r="195" spans="1:9" x14ac:dyDescent="0.3">
      <c r="A195"/>
      <c r="B195"/>
      <c r="C195"/>
      <c r="E195" s="20"/>
      <c r="F195"/>
      <c r="H195" s="21"/>
      <c r="I195" s="21"/>
    </row>
    <row r="196" spans="1:9" x14ac:dyDescent="0.3">
      <c r="A196"/>
      <c r="B196"/>
      <c r="C196"/>
      <c r="E196" s="20"/>
      <c r="F196"/>
      <c r="H196" s="21"/>
      <c r="I196" s="21"/>
    </row>
    <row r="197" spans="1:9" x14ac:dyDescent="0.3">
      <c r="A197"/>
      <c r="B197"/>
      <c r="C197"/>
      <c r="E197" s="20"/>
      <c r="F197"/>
      <c r="H197" s="21"/>
      <c r="I197" s="21"/>
    </row>
    <row r="198" spans="1:9" x14ac:dyDescent="0.3">
      <c r="A198"/>
      <c r="B198"/>
      <c r="C198"/>
      <c r="E198" s="20"/>
      <c r="F198"/>
      <c r="H198" s="21"/>
      <c r="I198" s="21"/>
    </row>
    <row r="199" spans="1:9" x14ac:dyDescent="0.3">
      <c r="A199"/>
      <c r="B199"/>
      <c r="C199"/>
      <c r="E199" s="20"/>
      <c r="F199"/>
      <c r="H199" s="21"/>
      <c r="I199" s="21"/>
    </row>
    <row r="200" spans="1:9" x14ac:dyDescent="0.3">
      <c r="A200"/>
      <c r="B200"/>
      <c r="C200"/>
      <c r="E200" s="20"/>
      <c r="F200"/>
      <c r="H200" s="21"/>
      <c r="I200" s="21"/>
    </row>
    <row r="201" spans="1:9" x14ac:dyDescent="0.3">
      <c r="A201"/>
      <c r="B201"/>
      <c r="C201"/>
      <c r="E201" s="20"/>
      <c r="F201"/>
      <c r="H201" s="21"/>
      <c r="I201" s="21"/>
    </row>
    <row r="202" spans="1:9" x14ac:dyDescent="0.3">
      <c r="A202"/>
      <c r="B202"/>
      <c r="C202"/>
      <c r="E202" s="20"/>
      <c r="F202"/>
      <c r="H202" s="21"/>
      <c r="I202" s="21"/>
    </row>
    <row r="203" spans="1:9" x14ac:dyDescent="0.3">
      <c r="A203"/>
      <c r="B203"/>
      <c r="C203"/>
      <c r="E203" s="20"/>
      <c r="F203"/>
      <c r="H203" s="21"/>
      <c r="I203" s="21"/>
    </row>
    <row r="204" spans="1:9" x14ac:dyDescent="0.3">
      <c r="A204"/>
      <c r="B204"/>
      <c r="C204"/>
      <c r="E204" s="20"/>
      <c r="F204"/>
      <c r="H204" s="21"/>
      <c r="I204" s="21"/>
    </row>
    <row r="205" spans="1:9" x14ac:dyDescent="0.3">
      <c r="A205"/>
      <c r="B205"/>
      <c r="C205"/>
      <c r="E205" s="20"/>
      <c r="F205"/>
      <c r="H205" s="21"/>
      <c r="I205" s="21"/>
    </row>
    <row r="206" spans="1:9" x14ac:dyDescent="0.3">
      <c r="A206"/>
      <c r="B206"/>
      <c r="C206"/>
      <c r="E206" s="20"/>
      <c r="F206"/>
      <c r="H206" s="21"/>
      <c r="I206" s="21"/>
    </row>
    <row r="207" spans="1:9" x14ac:dyDescent="0.3">
      <c r="A207"/>
      <c r="B207"/>
      <c r="C207"/>
      <c r="E207" s="20"/>
      <c r="F207"/>
      <c r="H207" s="21"/>
      <c r="I207" s="21"/>
    </row>
    <row r="208" spans="1:9" x14ac:dyDescent="0.3">
      <c r="A208"/>
      <c r="B208"/>
      <c r="C208"/>
      <c r="E208" s="20"/>
      <c r="F208"/>
      <c r="H208" s="21"/>
      <c r="I208" s="21"/>
    </row>
    <row r="209" spans="1:9" x14ac:dyDescent="0.3">
      <c r="A209"/>
      <c r="B209"/>
      <c r="C209"/>
      <c r="E209" s="20"/>
      <c r="F209"/>
      <c r="H209" s="21"/>
      <c r="I209" s="21"/>
    </row>
    <row r="210" spans="1:9" x14ac:dyDescent="0.3">
      <c r="A210"/>
      <c r="B210"/>
      <c r="C210"/>
      <c r="E210" s="20"/>
      <c r="F210"/>
      <c r="H210" s="21"/>
      <c r="I210" s="21"/>
    </row>
    <row r="211" spans="1:9" x14ac:dyDescent="0.3">
      <c r="A211"/>
      <c r="B211"/>
      <c r="C211"/>
      <c r="E211" s="20"/>
      <c r="F211"/>
      <c r="H211" s="21"/>
      <c r="I211" s="21"/>
    </row>
    <row r="212" spans="1:9" x14ac:dyDescent="0.3">
      <c r="A212"/>
      <c r="B212"/>
      <c r="C212"/>
      <c r="E212" s="20"/>
      <c r="F212"/>
      <c r="H212" s="21"/>
      <c r="I212" s="21"/>
    </row>
    <row r="213" spans="1:9" x14ac:dyDescent="0.3">
      <c r="A213"/>
      <c r="B213"/>
      <c r="C213"/>
      <c r="E213" s="20"/>
      <c r="F213"/>
      <c r="H213" s="21"/>
      <c r="I213" s="21"/>
    </row>
    <row r="214" spans="1:9" x14ac:dyDescent="0.3">
      <c r="A214"/>
      <c r="B214"/>
      <c r="C214"/>
      <c r="E214" s="20"/>
      <c r="F214"/>
      <c r="H214" s="21"/>
      <c r="I214" s="21"/>
    </row>
    <row r="215" spans="1:9" x14ac:dyDescent="0.3">
      <c r="A215"/>
      <c r="B215"/>
      <c r="C215"/>
      <c r="E215" s="20"/>
      <c r="F215"/>
      <c r="H215" s="21"/>
      <c r="I215" s="21"/>
    </row>
    <row r="216" spans="1:9" x14ac:dyDescent="0.3">
      <c r="A216"/>
      <c r="B216"/>
      <c r="C216"/>
      <c r="E216" s="20"/>
      <c r="F216"/>
      <c r="H216" s="21"/>
      <c r="I216" s="21"/>
    </row>
    <row r="217" spans="1:9" x14ac:dyDescent="0.3">
      <c r="A217"/>
      <c r="B217"/>
      <c r="C217"/>
      <c r="E217" s="20"/>
      <c r="F217"/>
      <c r="H217" s="21"/>
      <c r="I217" s="21"/>
    </row>
    <row r="218" spans="1:9" x14ac:dyDescent="0.3">
      <c r="A218"/>
      <c r="B218"/>
      <c r="C218"/>
      <c r="E218" s="20"/>
      <c r="F218"/>
      <c r="H218" s="21"/>
      <c r="I218" s="21"/>
    </row>
    <row r="219" spans="1:9" x14ac:dyDescent="0.3">
      <c r="A219"/>
      <c r="B219"/>
      <c r="C219"/>
      <c r="E219" s="20"/>
      <c r="F219"/>
      <c r="H219" s="21"/>
      <c r="I219" s="21"/>
    </row>
    <row r="220" spans="1:9" x14ac:dyDescent="0.3">
      <c r="A220"/>
      <c r="B220"/>
      <c r="C220"/>
      <c r="E220" s="20"/>
      <c r="F220"/>
      <c r="H220" s="21"/>
      <c r="I220" s="21"/>
    </row>
    <row r="221" spans="1:9" x14ac:dyDescent="0.3">
      <c r="A221"/>
      <c r="B221"/>
      <c r="C221"/>
      <c r="E221" s="20"/>
      <c r="F221"/>
      <c r="H221" s="21"/>
      <c r="I221" s="21"/>
    </row>
    <row r="222" spans="1:9" x14ac:dyDescent="0.3">
      <c r="A222"/>
      <c r="B222"/>
      <c r="C222"/>
      <c r="E222" s="20"/>
      <c r="F222"/>
      <c r="H222" s="21"/>
      <c r="I222" s="21"/>
    </row>
    <row r="223" spans="1:9" x14ac:dyDescent="0.3">
      <c r="A223"/>
      <c r="B223"/>
      <c r="C223"/>
      <c r="E223" s="20"/>
      <c r="F223"/>
      <c r="H223" s="21"/>
      <c r="I223" s="21"/>
    </row>
    <row r="224" spans="1:9" x14ac:dyDescent="0.3">
      <c r="A224"/>
      <c r="B224"/>
      <c r="C224"/>
      <c r="E224" s="20"/>
      <c r="F224"/>
      <c r="H224" s="21"/>
      <c r="I224" s="21"/>
    </row>
    <row r="225" spans="1:9" x14ac:dyDescent="0.3">
      <c r="A225"/>
      <c r="B225"/>
      <c r="C225"/>
      <c r="E225" s="20"/>
      <c r="F225"/>
      <c r="H225" s="21"/>
      <c r="I225" s="21"/>
    </row>
    <row r="226" spans="1:9" x14ac:dyDescent="0.3">
      <c r="A226"/>
      <c r="B226"/>
      <c r="C226"/>
      <c r="E226" s="20"/>
      <c r="F226"/>
      <c r="H226" s="21"/>
      <c r="I226" s="21"/>
    </row>
    <row r="227" spans="1:9" x14ac:dyDescent="0.3">
      <c r="A227"/>
      <c r="B227"/>
      <c r="C227"/>
      <c r="E227" s="20"/>
      <c r="F227"/>
      <c r="H227" s="21"/>
      <c r="I227" s="21"/>
    </row>
    <row r="228" spans="1:9" x14ac:dyDescent="0.3">
      <c r="A228"/>
      <c r="B228"/>
      <c r="C228"/>
      <c r="E228" s="20"/>
      <c r="F228"/>
      <c r="H228" s="21"/>
      <c r="I228" s="21"/>
    </row>
    <row r="229" spans="1:9" x14ac:dyDescent="0.3">
      <c r="A229"/>
      <c r="B229"/>
      <c r="C229"/>
      <c r="E229" s="20"/>
      <c r="F229"/>
      <c r="H229" s="21"/>
      <c r="I229" s="21"/>
    </row>
    <row r="230" spans="1:9" x14ac:dyDescent="0.3">
      <c r="A230"/>
      <c r="B230"/>
      <c r="C230"/>
      <c r="E230" s="20"/>
      <c r="F230"/>
      <c r="H230" s="21"/>
      <c r="I230" s="21"/>
    </row>
    <row r="231" spans="1:9" x14ac:dyDescent="0.3">
      <c r="A231"/>
      <c r="B231"/>
      <c r="C231"/>
      <c r="E231" s="20"/>
      <c r="F231"/>
      <c r="H231" s="21"/>
      <c r="I231" s="21"/>
    </row>
    <row r="232" spans="1:9" x14ac:dyDescent="0.3">
      <c r="A232"/>
      <c r="B232"/>
      <c r="C232"/>
      <c r="E232" s="20"/>
      <c r="F232"/>
      <c r="H232" s="21"/>
      <c r="I232" s="21"/>
    </row>
    <row r="233" spans="1:9" x14ac:dyDescent="0.3">
      <c r="A233"/>
      <c r="B233"/>
      <c r="C233"/>
      <c r="E233" s="20"/>
      <c r="F233"/>
      <c r="H233" s="21"/>
      <c r="I233" s="21"/>
    </row>
    <row r="234" spans="1:9" x14ac:dyDescent="0.3">
      <c r="A234"/>
      <c r="B234"/>
      <c r="C234"/>
      <c r="E234" s="20"/>
      <c r="F234"/>
      <c r="H234" s="21"/>
      <c r="I234" s="21"/>
    </row>
    <row r="235" spans="1:9" x14ac:dyDescent="0.3">
      <c r="A235"/>
      <c r="B235"/>
      <c r="C235"/>
      <c r="E235" s="20"/>
      <c r="F235"/>
      <c r="H235" s="21"/>
      <c r="I235" s="21"/>
    </row>
    <row r="236" spans="1:9" x14ac:dyDescent="0.3">
      <c r="A236"/>
      <c r="B236"/>
      <c r="C236"/>
      <c r="E236" s="20"/>
      <c r="F236"/>
      <c r="H236" s="21"/>
      <c r="I236" s="21"/>
    </row>
    <row r="237" spans="1:9" x14ac:dyDescent="0.3">
      <c r="A237"/>
      <c r="B237"/>
      <c r="C237"/>
      <c r="E237" s="20"/>
      <c r="F237"/>
      <c r="H237" s="21"/>
      <c r="I237" s="21"/>
    </row>
    <row r="238" spans="1:9" x14ac:dyDescent="0.3">
      <c r="A238"/>
      <c r="B238"/>
      <c r="C238"/>
      <c r="E238" s="20"/>
      <c r="F238"/>
      <c r="H238" s="21"/>
      <c r="I238" s="21"/>
    </row>
    <row r="239" spans="1:9" x14ac:dyDescent="0.3">
      <c r="A239"/>
      <c r="B239"/>
      <c r="C239"/>
      <c r="E239" s="20"/>
      <c r="F239"/>
      <c r="H239" s="21"/>
      <c r="I239" s="21"/>
    </row>
    <row r="240" spans="1:9" x14ac:dyDescent="0.3">
      <c r="A240"/>
      <c r="B240"/>
      <c r="C240"/>
      <c r="E240" s="20"/>
      <c r="F240"/>
      <c r="H240" s="21"/>
      <c r="I240" s="21"/>
    </row>
    <row r="241" spans="1:9" x14ac:dyDescent="0.3">
      <c r="A241"/>
      <c r="B241"/>
      <c r="C241"/>
      <c r="E241" s="20"/>
      <c r="F241"/>
      <c r="H241" s="21"/>
      <c r="I241" s="21"/>
    </row>
    <row r="242" spans="1:9" x14ac:dyDescent="0.3">
      <c r="A242"/>
      <c r="B242"/>
      <c r="C242"/>
      <c r="E242" s="20"/>
      <c r="F242"/>
      <c r="H242" s="21"/>
      <c r="I242" s="21"/>
    </row>
    <row r="243" spans="1:9" x14ac:dyDescent="0.3">
      <c r="A243"/>
      <c r="B243"/>
      <c r="C243"/>
      <c r="E243" s="20"/>
      <c r="F243"/>
      <c r="H243" s="21"/>
      <c r="I243" s="21"/>
    </row>
    <row r="244" spans="1:9" x14ac:dyDescent="0.3">
      <c r="A244"/>
      <c r="B244"/>
      <c r="C244"/>
      <c r="E244" s="20"/>
      <c r="F244"/>
      <c r="H244" s="21"/>
      <c r="I244" s="21"/>
    </row>
    <row r="245" spans="1:9" x14ac:dyDescent="0.3">
      <c r="A245"/>
      <c r="B245"/>
      <c r="C245"/>
      <c r="E245" s="20"/>
      <c r="F245"/>
      <c r="H245" s="21"/>
      <c r="I245" s="21"/>
    </row>
    <row r="246" spans="1:9" x14ac:dyDescent="0.3">
      <c r="A246"/>
      <c r="B246"/>
      <c r="C246"/>
      <c r="E246" s="20"/>
      <c r="F246"/>
      <c r="H246" s="21"/>
      <c r="I246" s="21"/>
    </row>
    <row r="247" spans="1:9" x14ac:dyDescent="0.3">
      <c r="A247"/>
      <c r="B247"/>
      <c r="C247"/>
      <c r="E247" s="20"/>
      <c r="F247"/>
      <c r="H247" s="21"/>
      <c r="I247" s="21"/>
    </row>
    <row r="248" spans="1:9" x14ac:dyDescent="0.3">
      <c r="A248"/>
      <c r="B248"/>
      <c r="C248"/>
      <c r="E248" s="20"/>
      <c r="F248"/>
      <c r="H248" s="21"/>
      <c r="I248" s="21"/>
    </row>
    <row r="249" spans="1:9" x14ac:dyDescent="0.3">
      <c r="A249"/>
      <c r="B249"/>
      <c r="C249"/>
      <c r="E249" s="20"/>
      <c r="F249"/>
      <c r="H249" s="21"/>
      <c r="I249" s="21"/>
    </row>
    <row r="250" spans="1:9" x14ac:dyDescent="0.3">
      <c r="A250"/>
      <c r="B250"/>
      <c r="C250"/>
      <c r="E250" s="20"/>
      <c r="F250"/>
      <c r="H250" s="21"/>
      <c r="I250" s="21"/>
    </row>
    <row r="251" spans="1:9" x14ac:dyDescent="0.3">
      <c r="A251"/>
      <c r="B251"/>
      <c r="C251"/>
      <c r="E251" s="20"/>
      <c r="F251"/>
      <c r="H251" s="21"/>
      <c r="I251" s="21"/>
    </row>
    <row r="252" spans="1:9" x14ac:dyDescent="0.3">
      <c r="A252"/>
      <c r="B252"/>
      <c r="C252"/>
      <c r="E252" s="20"/>
      <c r="F252"/>
      <c r="H252" s="21"/>
      <c r="I252" s="21"/>
    </row>
    <row r="253" spans="1:9" x14ac:dyDescent="0.3">
      <c r="A253"/>
      <c r="B253"/>
      <c r="C253"/>
      <c r="E253" s="20"/>
      <c r="F253"/>
      <c r="H253" s="21"/>
      <c r="I253" s="21"/>
    </row>
    <row r="254" spans="1:9" x14ac:dyDescent="0.3">
      <c r="A254"/>
      <c r="B254"/>
      <c r="C254"/>
      <c r="E254" s="20"/>
      <c r="F254"/>
      <c r="H254" s="21"/>
      <c r="I254" s="21"/>
    </row>
    <row r="255" spans="1:9" x14ac:dyDescent="0.3">
      <c r="A255"/>
      <c r="B255"/>
      <c r="C255"/>
      <c r="E255" s="20"/>
      <c r="F255"/>
      <c r="H255" s="21"/>
      <c r="I255" s="21"/>
    </row>
    <row r="256" spans="1:9" x14ac:dyDescent="0.3">
      <c r="A256"/>
      <c r="B256"/>
      <c r="C256"/>
      <c r="E256" s="20"/>
      <c r="F256"/>
      <c r="H256" s="21"/>
      <c r="I256" s="21"/>
    </row>
    <row r="257" spans="1:9" x14ac:dyDescent="0.3">
      <c r="A257"/>
      <c r="B257"/>
      <c r="C257"/>
      <c r="E257" s="20"/>
      <c r="F257"/>
      <c r="H257" s="21"/>
      <c r="I257" s="21"/>
    </row>
    <row r="258" spans="1:9" x14ac:dyDescent="0.3">
      <c r="A258"/>
      <c r="B258"/>
      <c r="C258"/>
      <c r="E258" s="20"/>
      <c r="F258"/>
      <c r="H258" s="21"/>
      <c r="I258" s="21"/>
    </row>
    <row r="259" spans="1:9" x14ac:dyDescent="0.3">
      <c r="A259"/>
      <c r="B259"/>
      <c r="C259"/>
      <c r="E259" s="20"/>
      <c r="F259"/>
      <c r="H259" s="21"/>
      <c r="I259" s="21"/>
    </row>
    <row r="260" spans="1:9" x14ac:dyDescent="0.3">
      <c r="A260"/>
      <c r="B260"/>
      <c r="C260"/>
      <c r="E260" s="20"/>
      <c r="F260"/>
      <c r="H260" s="21"/>
      <c r="I260" s="21"/>
    </row>
    <row r="261" spans="1:9" x14ac:dyDescent="0.3">
      <c r="A261"/>
      <c r="B261"/>
      <c r="C261"/>
      <c r="E261" s="20"/>
      <c r="F261"/>
      <c r="H261" s="21"/>
      <c r="I261" s="21"/>
    </row>
    <row r="262" spans="1:9" x14ac:dyDescent="0.3">
      <c r="A262"/>
      <c r="B262"/>
      <c r="C262"/>
      <c r="E262" s="20"/>
      <c r="F262"/>
      <c r="H262" s="21"/>
      <c r="I262" s="21"/>
    </row>
    <row r="263" spans="1:9" x14ac:dyDescent="0.3">
      <c r="A263"/>
      <c r="B263"/>
      <c r="C263"/>
      <c r="E263" s="20"/>
      <c r="F263"/>
      <c r="H263" s="21"/>
      <c r="I263" s="21"/>
    </row>
    <row r="264" spans="1:9" x14ac:dyDescent="0.3">
      <c r="A264"/>
      <c r="B264"/>
      <c r="C264"/>
      <c r="E264" s="20"/>
      <c r="F264"/>
      <c r="H264" s="21"/>
      <c r="I264" s="21"/>
    </row>
    <row r="265" spans="1:9" x14ac:dyDescent="0.3">
      <c r="A265"/>
      <c r="B265"/>
      <c r="C265"/>
      <c r="E265" s="20"/>
      <c r="F265"/>
      <c r="H265" s="21"/>
      <c r="I265" s="21"/>
    </row>
    <row r="266" spans="1:9" x14ac:dyDescent="0.3">
      <c r="A266"/>
      <c r="B266"/>
      <c r="C266"/>
      <c r="E266" s="20"/>
      <c r="F266"/>
      <c r="H266" s="21"/>
      <c r="I266" s="21"/>
    </row>
    <row r="267" spans="1:9" x14ac:dyDescent="0.3">
      <c r="A267"/>
      <c r="B267"/>
      <c r="C267"/>
      <c r="E267" s="20"/>
      <c r="F267"/>
      <c r="H267" s="21"/>
      <c r="I267" s="21"/>
    </row>
    <row r="268" spans="1:9" x14ac:dyDescent="0.3">
      <c r="A268"/>
      <c r="B268"/>
      <c r="C268"/>
      <c r="E268" s="20"/>
      <c r="F268"/>
      <c r="H268" s="21"/>
      <c r="I268" s="21"/>
    </row>
    <row r="269" spans="1:9" x14ac:dyDescent="0.3">
      <c r="A269"/>
      <c r="B269"/>
      <c r="C269"/>
      <c r="E269" s="20"/>
      <c r="F269"/>
      <c r="H269" s="21"/>
      <c r="I269" s="21"/>
    </row>
    <row r="270" spans="1:9" x14ac:dyDescent="0.3">
      <c r="A270"/>
      <c r="B270"/>
      <c r="C270"/>
      <c r="E270" s="20"/>
      <c r="F270"/>
      <c r="H270" s="21"/>
      <c r="I270" s="21"/>
    </row>
    <row r="271" spans="1:9" x14ac:dyDescent="0.3">
      <c r="A271"/>
      <c r="B271"/>
      <c r="C271"/>
      <c r="E271" s="20"/>
      <c r="F271"/>
      <c r="H271" s="21"/>
      <c r="I271" s="21"/>
    </row>
    <row r="272" spans="1:9" x14ac:dyDescent="0.3">
      <c r="A272"/>
      <c r="B272"/>
      <c r="C272"/>
      <c r="E272" s="20"/>
      <c r="F272"/>
      <c r="H272" s="21"/>
      <c r="I272" s="21"/>
    </row>
    <row r="273" spans="1:9" x14ac:dyDescent="0.3">
      <c r="A273"/>
      <c r="B273"/>
      <c r="C273"/>
      <c r="E273" s="20"/>
      <c r="F273"/>
      <c r="H273" s="21"/>
      <c r="I273" s="21"/>
    </row>
    <row r="274" spans="1:9" x14ac:dyDescent="0.3">
      <c r="A274"/>
      <c r="B274"/>
      <c r="C274"/>
      <c r="E274" s="20"/>
      <c r="F274"/>
      <c r="H274" s="21"/>
      <c r="I274" s="21"/>
    </row>
    <row r="275" spans="1:9" x14ac:dyDescent="0.3">
      <c r="A275"/>
      <c r="B275"/>
      <c r="C275"/>
      <c r="E275" s="20"/>
      <c r="F275"/>
      <c r="H275" s="21"/>
      <c r="I275" s="21"/>
    </row>
    <row r="276" spans="1:9" x14ac:dyDescent="0.3">
      <c r="A276"/>
      <c r="B276"/>
      <c r="C276"/>
      <c r="E276" s="20"/>
      <c r="F276"/>
      <c r="H276" s="21"/>
      <c r="I276" s="21"/>
    </row>
    <row r="277" spans="1:9" x14ac:dyDescent="0.3">
      <c r="A277"/>
      <c r="B277"/>
      <c r="C277"/>
      <c r="E277" s="20"/>
      <c r="F277"/>
      <c r="H277" s="21"/>
      <c r="I277" s="21"/>
    </row>
    <row r="278" spans="1:9" x14ac:dyDescent="0.3">
      <c r="A278"/>
      <c r="B278"/>
      <c r="C278"/>
      <c r="E278" s="20"/>
      <c r="F278"/>
      <c r="H278" s="21"/>
      <c r="I278" s="21"/>
    </row>
    <row r="279" spans="1:9" x14ac:dyDescent="0.3">
      <c r="A279"/>
      <c r="B279"/>
      <c r="C279"/>
      <c r="E279" s="20"/>
      <c r="F279"/>
      <c r="H279" s="21"/>
      <c r="I279" s="21"/>
    </row>
    <row r="280" spans="1:9" x14ac:dyDescent="0.3">
      <c r="A280"/>
      <c r="B280"/>
      <c r="C280"/>
      <c r="E280" s="20"/>
      <c r="F280"/>
      <c r="H280" s="21"/>
      <c r="I280" s="21"/>
    </row>
    <row r="281" spans="1:9" x14ac:dyDescent="0.3">
      <c r="A281"/>
      <c r="B281"/>
      <c r="C281"/>
      <c r="E281" s="20"/>
      <c r="F281"/>
      <c r="H281" s="21"/>
      <c r="I281" s="21"/>
    </row>
    <row r="282" spans="1:9" x14ac:dyDescent="0.3">
      <c r="A282"/>
      <c r="B282"/>
      <c r="C282"/>
      <c r="E282" s="20"/>
      <c r="F282"/>
      <c r="H282" s="21"/>
      <c r="I282" s="21"/>
    </row>
    <row r="283" spans="1:9" x14ac:dyDescent="0.3">
      <c r="A283"/>
      <c r="B283"/>
      <c r="C283"/>
      <c r="E283" s="20"/>
      <c r="F283"/>
      <c r="H283" s="21"/>
      <c r="I283" s="21"/>
    </row>
    <row r="284" spans="1:9" x14ac:dyDescent="0.3">
      <c r="A284"/>
      <c r="B284"/>
      <c r="C284"/>
      <c r="E284" s="20"/>
      <c r="F284"/>
      <c r="H284" s="21"/>
      <c r="I284" s="21"/>
    </row>
    <row r="285" spans="1:9" x14ac:dyDescent="0.3">
      <c r="A285"/>
      <c r="B285"/>
      <c r="C285"/>
      <c r="E285" s="20"/>
      <c r="F285"/>
      <c r="H285" s="21"/>
      <c r="I285" s="21"/>
    </row>
    <row r="286" spans="1:9" x14ac:dyDescent="0.3">
      <c r="A286"/>
      <c r="B286"/>
      <c r="C286"/>
      <c r="E286" s="20"/>
      <c r="F286"/>
      <c r="H286" s="21"/>
      <c r="I286" s="21"/>
    </row>
    <row r="287" spans="1:9" x14ac:dyDescent="0.3">
      <c r="A287"/>
      <c r="B287"/>
      <c r="C287"/>
      <c r="E287" s="20"/>
      <c r="F287"/>
      <c r="H287" s="21"/>
      <c r="I287" s="21"/>
    </row>
    <row r="288" spans="1:9" x14ac:dyDescent="0.3">
      <c r="A288"/>
      <c r="B288"/>
      <c r="C288"/>
      <c r="E288" s="20"/>
      <c r="F288"/>
      <c r="H288" s="21"/>
      <c r="I288" s="21"/>
    </row>
    <row r="289" spans="1:9" x14ac:dyDescent="0.3">
      <c r="A289"/>
      <c r="B289"/>
      <c r="C289"/>
      <c r="E289" s="20"/>
      <c r="F289"/>
      <c r="H289" s="21"/>
      <c r="I289" s="21"/>
    </row>
    <row r="290" spans="1:9" x14ac:dyDescent="0.3">
      <c r="A290"/>
      <c r="B290"/>
      <c r="C290"/>
      <c r="E290" s="20"/>
      <c r="F290"/>
      <c r="H290" s="21"/>
      <c r="I290" s="21"/>
    </row>
    <row r="291" spans="1:9" x14ac:dyDescent="0.3">
      <c r="A291"/>
      <c r="B291"/>
      <c r="C291"/>
      <c r="E291" s="20"/>
      <c r="F291"/>
      <c r="H291" s="21"/>
      <c r="I291" s="21"/>
    </row>
    <row r="292" spans="1:9" x14ac:dyDescent="0.3">
      <c r="A292"/>
      <c r="B292"/>
      <c r="C292"/>
      <c r="E292" s="20"/>
      <c r="F292"/>
      <c r="H292" s="21"/>
      <c r="I292" s="21"/>
    </row>
    <row r="293" spans="1:9" x14ac:dyDescent="0.3">
      <c r="A293"/>
      <c r="B293"/>
      <c r="C293"/>
      <c r="E293" s="20"/>
      <c r="F293"/>
      <c r="H293" s="21"/>
      <c r="I293" s="21"/>
    </row>
    <row r="294" spans="1:9" x14ac:dyDescent="0.3">
      <c r="A294"/>
      <c r="B294"/>
      <c r="C294"/>
      <c r="E294" s="20"/>
      <c r="F294"/>
      <c r="H294" s="21"/>
      <c r="I294" s="21"/>
    </row>
    <row r="295" spans="1:9" x14ac:dyDescent="0.3">
      <c r="A295"/>
      <c r="B295"/>
      <c r="C295"/>
      <c r="E295" s="20"/>
      <c r="F295"/>
      <c r="H295" s="21"/>
      <c r="I295" s="21"/>
    </row>
    <row r="296" spans="1:9" x14ac:dyDescent="0.3">
      <c r="A296"/>
      <c r="B296"/>
      <c r="C296"/>
      <c r="E296" s="20"/>
      <c r="F296"/>
      <c r="H296" s="21"/>
      <c r="I296" s="21"/>
    </row>
    <row r="297" spans="1:9" x14ac:dyDescent="0.3">
      <c r="A297"/>
      <c r="B297"/>
      <c r="C297"/>
      <c r="E297" s="20"/>
      <c r="F297"/>
      <c r="H297" s="21"/>
      <c r="I297" s="21"/>
    </row>
    <row r="298" spans="1:9" x14ac:dyDescent="0.3">
      <c r="A298"/>
      <c r="B298"/>
      <c r="C298"/>
      <c r="E298" s="20"/>
      <c r="F298"/>
      <c r="H298" s="21"/>
      <c r="I298" s="21"/>
    </row>
    <row r="299" spans="1:9" x14ac:dyDescent="0.3">
      <c r="A299"/>
      <c r="B299"/>
      <c r="C299"/>
      <c r="E299" s="20"/>
      <c r="F299"/>
      <c r="H299" s="21"/>
      <c r="I299" s="21"/>
    </row>
    <row r="300" spans="1:9" x14ac:dyDescent="0.3">
      <c r="A300"/>
      <c r="B300"/>
      <c r="C300"/>
      <c r="E300" s="20"/>
      <c r="F300"/>
      <c r="H300" s="21"/>
      <c r="I300" s="21"/>
    </row>
    <row r="301" spans="1:9" x14ac:dyDescent="0.3">
      <c r="A301"/>
      <c r="B301"/>
      <c r="C301"/>
      <c r="E301" s="20"/>
      <c r="F301"/>
      <c r="H301" s="21"/>
      <c r="I301" s="21"/>
    </row>
    <row r="302" spans="1:9" x14ac:dyDescent="0.3">
      <c r="A302"/>
      <c r="B302"/>
      <c r="C302"/>
      <c r="E302" s="20"/>
      <c r="F302"/>
      <c r="H302" s="21"/>
      <c r="I302" s="21"/>
    </row>
    <row r="303" spans="1:9" x14ac:dyDescent="0.3">
      <c r="A303"/>
      <c r="B303"/>
      <c r="C303"/>
      <c r="E303" s="20"/>
      <c r="F303"/>
      <c r="H303" s="21"/>
      <c r="I303" s="21"/>
    </row>
    <row r="304" spans="1:9" x14ac:dyDescent="0.3">
      <c r="A304"/>
      <c r="B304"/>
      <c r="C304"/>
      <c r="E304" s="20"/>
      <c r="F304"/>
      <c r="H304" s="21"/>
      <c r="I304" s="21"/>
    </row>
    <row r="305" spans="1:9" x14ac:dyDescent="0.3">
      <c r="A305"/>
      <c r="B305"/>
      <c r="C305"/>
      <c r="E305" s="20"/>
      <c r="F305"/>
      <c r="H305" s="21"/>
      <c r="I305" s="21"/>
    </row>
    <row r="306" spans="1:9" x14ac:dyDescent="0.3">
      <c r="A306"/>
      <c r="B306"/>
      <c r="C306"/>
      <c r="E306" s="20"/>
      <c r="F306"/>
      <c r="H306" s="21"/>
      <c r="I306" s="21"/>
    </row>
    <row r="307" spans="1:9" x14ac:dyDescent="0.3">
      <c r="A307"/>
      <c r="B307"/>
      <c r="C307"/>
      <c r="E307" s="20"/>
      <c r="F307"/>
      <c r="H307" s="21"/>
      <c r="I307" s="21"/>
    </row>
    <row r="308" spans="1:9" x14ac:dyDescent="0.3">
      <c r="A308"/>
      <c r="B308"/>
      <c r="C308"/>
      <c r="E308" s="20"/>
      <c r="F308"/>
      <c r="H308" s="21"/>
      <c r="I308" s="21"/>
    </row>
    <row r="309" spans="1:9" x14ac:dyDescent="0.3">
      <c r="A309"/>
      <c r="B309"/>
      <c r="C309"/>
      <c r="E309" s="20"/>
      <c r="F309"/>
      <c r="H309" s="21"/>
      <c r="I309" s="21"/>
    </row>
    <row r="310" spans="1:9" x14ac:dyDescent="0.3">
      <c r="A310"/>
      <c r="B310"/>
      <c r="C310"/>
      <c r="E310" s="20"/>
      <c r="F310"/>
      <c r="H310" s="21"/>
      <c r="I310" s="21"/>
    </row>
    <row r="311" spans="1:9" x14ac:dyDescent="0.3">
      <c r="A311"/>
      <c r="B311"/>
      <c r="C311"/>
      <c r="E311" s="20"/>
      <c r="F311"/>
      <c r="H311" s="21"/>
      <c r="I311" s="21"/>
    </row>
    <row r="312" spans="1:9" x14ac:dyDescent="0.3">
      <c r="A312"/>
      <c r="B312"/>
      <c r="C312"/>
      <c r="E312" s="20"/>
      <c r="F312"/>
      <c r="H312" s="21"/>
      <c r="I312" s="21"/>
    </row>
    <row r="313" spans="1:9" x14ac:dyDescent="0.3">
      <c r="A313"/>
      <c r="B313"/>
      <c r="C313"/>
      <c r="E313" s="20"/>
      <c r="F313"/>
      <c r="H313" s="21"/>
      <c r="I313" s="21"/>
    </row>
    <row r="314" spans="1:9" x14ac:dyDescent="0.3">
      <c r="A314"/>
      <c r="B314"/>
      <c r="C314"/>
      <c r="E314" s="20"/>
      <c r="F314"/>
      <c r="H314" s="21"/>
      <c r="I314" s="21"/>
    </row>
    <row r="315" spans="1:9" x14ac:dyDescent="0.3">
      <c r="A315"/>
      <c r="B315"/>
      <c r="C315"/>
      <c r="E315" s="20"/>
      <c r="F315"/>
      <c r="H315" s="21"/>
      <c r="I315" s="21"/>
    </row>
    <row r="316" spans="1:9" x14ac:dyDescent="0.3">
      <c r="A316"/>
      <c r="B316"/>
      <c r="C316"/>
      <c r="E316" s="20"/>
      <c r="F316"/>
      <c r="H316" s="21"/>
      <c r="I316" s="21"/>
    </row>
    <row r="317" spans="1:9" x14ac:dyDescent="0.3">
      <c r="A317"/>
      <c r="B317"/>
      <c r="C317"/>
      <c r="E317" s="20"/>
      <c r="F317"/>
      <c r="H317" s="21"/>
      <c r="I317" s="21"/>
    </row>
    <row r="318" spans="1:9" x14ac:dyDescent="0.3">
      <c r="A318"/>
      <c r="B318"/>
      <c r="C318"/>
      <c r="E318" s="20"/>
      <c r="F318"/>
      <c r="H318" s="21"/>
      <c r="I318" s="21"/>
    </row>
    <row r="319" spans="1:9" x14ac:dyDescent="0.3">
      <c r="A319"/>
      <c r="B319"/>
      <c r="C319"/>
      <c r="E319" s="20"/>
      <c r="F319"/>
      <c r="H319" s="21"/>
      <c r="I319" s="21"/>
    </row>
    <row r="320" spans="1:9" x14ac:dyDescent="0.3">
      <c r="A320"/>
      <c r="B320"/>
      <c r="C320"/>
      <c r="E320" s="20"/>
      <c r="F320"/>
      <c r="H320" s="21"/>
      <c r="I320" s="21"/>
    </row>
    <row r="321" spans="1:9" x14ac:dyDescent="0.3">
      <c r="A321"/>
      <c r="B321"/>
      <c r="C321"/>
      <c r="E321" s="20"/>
      <c r="F321"/>
      <c r="H321" s="21"/>
      <c r="I321" s="21"/>
    </row>
    <row r="322" spans="1:9" x14ac:dyDescent="0.3">
      <c r="A322"/>
      <c r="B322"/>
      <c r="C322"/>
      <c r="E322" s="20"/>
      <c r="F322"/>
      <c r="H322" s="21"/>
      <c r="I322" s="21"/>
    </row>
    <row r="323" spans="1:9" x14ac:dyDescent="0.3">
      <c r="A323"/>
      <c r="B323"/>
      <c r="C323"/>
      <c r="E323" s="20"/>
      <c r="F323"/>
      <c r="H323" s="21"/>
      <c r="I323" s="21"/>
    </row>
    <row r="324" spans="1:9" x14ac:dyDescent="0.3">
      <c r="A324"/>
      <c r="B324"/>
      <c r="C324"/>
      <c r="E324" s="20"/>
      <c r="F324"/>
      <c r="H324" s="21"/>
      <c r="I324" s="21"/>
    </row>
    <row r="325" spans="1:9" x14ac:dyDescent="0.3">
      <c r="A325"/>
      <c r="B325"/>
      <c r="C325"/>
      <c r="E325" s="20"/>
      <c r="F325"/>
      <c r="H325" s="21"/>
      <c r="I325" s="21"/>
    </row>
    <row r="326" spans="1:9" x14ac:dyDescent="0.3">
      <c r="A326"/>
      <c r="B326"/>
      <c r="C326"/>
      <c r="E326" s="20"/>
      <c r="F326"/>
      <c r="H326" s="21"/>
      <c r="I326" s="21"/>
    </row>
    <row r="327" spans="1:9" x14ac:dyDescent="0.3">
      <c r="A327"/>
      <c r="B327"/>
      <c r="C327"/>
      <c r="E327" s="20"/>
      <c r="F327"/>
      <c r="H327" s="21"/>
      <c r="I327" s="21"/>
    </row>
    <row r="328" spans="1:9" x14ac:dyDescent="0.3">
      <c r="A328"/>
      <c r="B328"/>
      <c r="C328"/>
      <c r="E328" s="20"/>
      <c r="F328"/>
      <c r="H328" s="21"/>
      <c r="I328" s="21"/>
    </row>
    <row r="329" spans="1:9" x14ac:dyDescent="0.3">
      <c r="A329"/>
      <c r="B329"/>
      <c r="C329"/>
      <c r="E329" s="20"/>
      <c r="F329"/>
      <c r="H329" s="21"/>
      <c r="I329" s="21"/>
    </row>
    <row r="330" spans="1:9" x14ac:dyDescent="0.3">
      <c r="A330"/>
      <c r="B330"/>
      <c r="C330"/>
      <c r="E330" s="20"/>
      <c r="F330"/>
      <c r="H330" s="21"/>
      <c r="I330" s="21"/>
    </row>
    <row r="331" spans="1:9" x14ac:dyDescent="0.3">
      <c r="A331"/>
      <c r="B331"/>
      <c r="C331"/>
      <c r="E331" s="20"/>
      <c r="F331"/>
      <c r="H331" s="21"/>
      <c r="I331" s="21"/>
    </row>
    <row r="332" spans="1:9" x14ac:dyDescent="0.3">
      <c r="A332"/>
      <c r="B332"/>
      <c r="C332"/>
      <c r="E332" s="20"/>
      <c r="F332"/>
      <c r="H332" s="21"/>
      <c r="I332" s="21"/>
    </row>
    <row r="333" spans="1:9" x14ac:dyDescent="0.3">
      <c r="A333"/>
      <c r="B333"/>
      <c r="C333"/>
      <c r="E333" s="20"/>
      <c r="F333"/>
      <c r="H333" s="21"/>
      <c r="I333" s="21"/>
    </row>
    <row r="334" spans="1:9" x14ac:dyDescent="0.3">
      <c r="A334"/>
      <c r="B334"/>
      <c r="C334"/>
      <c r="E334" s="20"/>
      <c r="F334"/>
      <c r="H334" s="21"/>
      <c r="I334" s="21"/>
    </row>
    <row r="335" spans="1:9" x14ac:dyDescent="0.3">
      <c r="A335"/>
      <c r="B335"/>
      <c r="C335"/>
      <c r="E335" s="20"/>
      <c r="F335"/>
      <c r="H335" s="21"/>
      <c r="I335" s="21"/>
    </row>
    <row r="336" spans="1:9" x14ac:dyDescent="0.3">
      <c r="A336"/>
      <c r="B336"/>
      <c r="C336"/>
      <c r="E336" s="20"/>
      <c r="F336"/>
      <c r="H336" s="21"/>
      <c r="I336" s="21"/>
    </row>
    <row r="337" spans="1:9" x14ac:dyDescent="0.3">
      <c r="A337"/>
      <c r="B337"/>
      <c r="C337"/>
      <c r="E337" s="20"/>
      <c r="F337"/>
      <c r="H337" s="21"/>
      <c r="I337" s="21"/>
    </row>
    <row r="338" spans="1:9" x14ac:dyDescent="0.3">
      <c r="A338"/>
      <c r="B338"/>
      <c r="C338"/>
      <c r="E338" s="20"/>
      <c r="F338"/>
      <c r="H338" s="21"/>
      <c r="I338" s="21"/>
    </row>
    <row r="339" spans="1:9" x14ac:dyDescent="0.3">
      <c r="A339"/>
      <c r="B339"/>
      <c r="C339"/>
      <c r="E339" s="20"/>
      <c r="F339"/>
      <c r="H339" s="21"/>
      <c r="I339" s="21"/>
    </row>
    <row r="340" spans="1:9" x14ac:dyDescent="0.3">
      <c r="A340"/>
      <c r="B340"/>
      <c r="C340"/>
      <c r="E340" s="20"/>
      <c r="F340"/>
      <c r="H340" s="21"/>
      <c r="I340" s="21"/>
    </row>
    <row r="341" spans="1:9" x14ac:dyDescent="0.3">
      <c r="A341"/>
      <c r="B341"/>
      <c r="C341"/>
      <c r="E341" s="20"/>
      <c r="F341"/>
      <c r="H341" s="21"/>
      <c r="I341" s="21"/>
    </row>
    <row r="342" spans="1:9" x14ac:dyDescent="0.3">
      <c r="A342"/>
      <c r="B342"/>
      <c r="C342"/>
      <c r="E342" s="20"/>
      <c r="F342"/>
      <c r="H342" s="21"/>
      <c r="I342" s="21"/>
    </row>
    <row r="343" spans="1:9" x14ac:dyDescent="0.3">
      <c r="A343"/>
      <c r="B343"/>
      <c r="C343"/>
      <c r="E343" s="20"/>
      <c r="F343"/>
      <c r="H343" s="21"/>
      <c r="I343" s="21"/>
    </row>
    <row r="344" spans="1:9" x14ac:dyDescent="0.3">
      <c r="A344"/>
      <c r="B344"/>
      <c r="C344"/>
      <c r="E344" s="20"/>
      <c r="F344"/>
      <c r="H344" s="21"/>
      <c r="I344" s="21"/>
    </row>
    <row r="345" spans="1:9" x14ac:dyDescent="0.3">
      <c r="A345"/>
      <c r="B345"/>
      <c r="C345"/>
      <c r="E345" s="20"/>
      <c r="F345"/>
      <c r="H345" s="21"/>
      <c r="I345" s="21"/>
    </row>
    <row r="346" spans="1:9" x14ac:dyDescent="0.3">
      <c r="A346"/>
      <c r="B346"/>
      <c r="C346"/>
      <c r="E346" s="20"/>
      <c r="F346"/>
      <c r="H346" s="21"/>
      <c r="I346" s="21"/>
    </row>
    <row r="347" spans="1:9" x14ac:dyDescent="0.3">
      <c r="A347"/>
      <c r="B347"/>
      <c r="C347"/>
      <c r="E347" s="20"/>
      <c r="F347"/>
      <c r="H347" s="21"/>
      <c r="I347" s="21"/>
    </row>
    <row r="348" spans="1:9" x14ac:dyDescent="0.3">
      <c r="A348"/>
      <c r="B348"/>
      <c r="C348"/>
      <c r="E348" s="20"/>
      <c r="F348"/>
      <c r="H348" s="21"/>
      <c r="I348" s="21"/>
    </row>
    <row r="349" spans="1:9" x14ac:dyDescent="0.3">
      <c r="A349"/>
      <c r="B349"/>
      <c r="C349"/>
      <c r="E349" s="20"/>
      <c r="F349"/>
      <c r="H349" s="21"/>
      <c r="I349" s="21"/>
    </row>
    <row r="350" spans="1:9" x14ac:dyDescent="0.3">
      <c r="A350"/>
      <c r="B350"/>
      <c r="C350"/>
      <c r="E350" s="20"/>
      <c r="F350"/>
      <c r="H350" s="21"/>
      <c r="I350" s="21"/>
    </row>
    <row r="351" spans="1:9" x14ac:dyDescent="0.3">
      <c r="A351"/>
      <c r="B351"/>
      <c r="C351"/>
      <c r="E351" s="20"/>
      <c r="F351"/>
      <c r="H351" s="21"/>
      <c r="I351" s="21"/>
    </row>
    <row r="352" spans="1:9" x14ac:dyDescent="0.3">
      <c r="A352"/>
      <c r="B352"/>
      <c r="C352"/>
      <c r="E352" s="20"/>
      <c r="F352"/>
      <c r="H352" s="21"/>
      <c r="I352" s="21"/>
    </row>
    <row r="353" spans="1:9" x14ac:dyDescent="0.3">
      <c r="A353"/>
      <c r="B353"/>
      <c r="C353"/>
      <c r="E353" s="20"/>
      <c r="F353"/>
      <c r="H353" s="21"/>
      <c r="I353" s="21"/>
    </row>
    <row r="354" spans="1:9" x14ac:dyDescent="0.3">
      <c r="A354"/>
      <c r="B354"/>
      <c r="C354"/>
      <c r="E354" s="20"/>
      <c r="F354"/>
      <c r="H354" s="21"/>
      <c r="I354" s="21"/>
    </row>
    <row r="355" spans="1:9" x14ac:dyDescent="0.3">
      <c r="A355"/>
      <c r="B355"/>
      <c r="C355"/>
      <c r="E355" s="20"/>
      <c r="F355"/>
      <c r="H355" s="21"/>
      <c r="I355" s="21"/>
    </row>
    <row r="356" spans="1:9" x14ac:dyDescent="0.3">
      <c r="A356"/>
      <c r="B356"/>
      <c r="C356"/>
      <c r="E356" s="20"/>
      <c r="F356"/>
      <c r="H356" s="21"/>
      <c r="I356" s="21"/>
    </row>
    <row r="357" spans="1:9" x14ac:dyDescent="0.3">
      <c r="A357"/>
      <c r="B357"/>
      <c r="C357"/>
      <c r="E357" s="20"/>
      <c r="F357"/>
      <c r="H357" s="21"/>
      <c r="I357" s="21"/>
    </row>
    <row r="358" spans="1:9" x14ac:dyDescent="0.3">
      <c r="A358"/>
      <c r="B358"/>
      <c r="C358"/>
      <c r="E358" s="20"/>
      <c r="F358"/>
      <c r="H358" s="21"/>
      <c r="I358" s="21"/>
    </row>
    <row r="359" spans="1:9" x14ac:dyDescent="0.3">
      <c r="A359"/>
      <c r="B359"/>
      <c r="C359"/>
      <c r="E359" s="20"/>
      <c r="F359"/>
      <c r="H359" s="21"/>
      <c r="I359" s="21"/>
    </row>
    <row r="360" spans="1:9" x14ac:dyDescent="0.3">
      <c r="A360"/>
      <c r="B360"/>
      <c r="C360"/>
      <c r="E360" s="20"/>
      <c r="F360"/>
      <c r="H360" s="21"/>
      <c r="I360" s="21"/>
    </row>
    <row r="361" spans="1:9" x14ac:dyDescent="0.3">
      <c r="A361"/>
      <c r="B361"/>
      <c r="C361"/>
      <c r="E361" s="20"/>
      <c r="F361"/>
      <c r="H361" s="21"/>
      <c r="I361" s="21"/>
    </row>
    <row r="362" spans="1:9" x14ac:dyDescent="0.3">
      <c r="A362"/>
      <c r="B362"/>
      <c r="C362"/>
      <c r="E362" s="20"/>
      <c r="F362"/>
      <c r="H362" s="21"/>
      <c r="I362" s="21"/>
    </row>
    <row r="363" spans="1:9" x14ac:dyDescent="0.3">
      <c r="A363"/>
      <c r="B363"/>
      <c r="C363"/>
      <c r="E363" s="20"/>
      <c r="F363"/>
      <c r="H363" s="21"/>
      <c r="I363" s="21"/>
    </row>
    <row r="364" spans="1:9" x14ac:dyDescent="0.3">
      <c r="A364"/>
      <c r="B364"/>
      <c r="C364"/>
      <c r="E364" s="20"/>
      <c r="F364"/>
      <c r="H364" s="21"/>
      <c r="I364" s="21"/>
    </row>
    <row r="365" spans="1:9" x14ac:dyDescent="0.3">
      <c r="A365"/>
      <c r="B365"/>
      <c r="C365"/>
      <c r="E365" s="20"/>
      <c r="F365"/>
      <c r="H365" s="21"/>
      <c r="I365" s="21"/>
    </row>
    <row r="366" spans="1:9" x14ac:dyDescent="0.3">
      <c r="A366"/>
      <c r="B366"/>
      <c r="C366"/>
      <c r="E366" s="20"/>
      <c r="F366"/>
      <c r="H366" s="21"/>
      <c r="I366" s="21"/>
    </row>
    <row r="367" spans="1:9" x14ac:dyDescent="0.3">
      <c r="A367"/>
      <c r="B367"/>
      <c r="C367"/>
      <c r="E367" s="20"/>
      <c r="F367"/>
      <c r="H367" s="21"/>
      <c r="I367" s="21"/>
    </row>
    <row r="368" spans="1:9" x14ac:dyDescent="0.3">
      <c r="A368"/>
      <c r="B368"/>
      <c r="C368"/>
      <c r="E368" s="20"/>
      <c r="F368"/>
      <c r="H368" s="21"/>
      <c r="I368" s="21"/>
    </row>
    <row r="369" spans="1:9" x14ac:dyDescent="0.3">
      <c r="A369"/>
      <c r="B369"/>
      <c r="C369"/>
      <c r="E369" s="20"/>
      <c r="F369"/>
      <c r="H369" s="21"/>
      <c r="I369" s="21"/>
    </row>
    <row r="370" spans="1:9" x14ac:dyDescent="0.3">
      <c r="A370"/>
      <c r="B370"/>
      <c r="C370"/>
      <c r="E370" s="20"/>
      <c r="F370"/>
      <c r="H370" s="21"/>
      <c r="I370" s="21"/>
    </row>
    <row r="371" spans="1:9" x14ac:dyDescent="0.3">
      <c r="A371"/>
      <c r="B371"/>
      <c r="C371"/>
      <c r="E371" s="20"/>
      <c r="F371"/>
      <c r="H371" s="21"/>
      <c r="I371" s="21"/>
    </row>
    <row r="372" spans="1:9" x14ac:dyDescent="0.3">
      <c r="A372"/>
      <c r="B372"/>
      <c r="C372"/>
      <c r="E372" s="20"/>
      <c r="F372"/>
      <c r="H372" s="21"/>
      <c r="I372" s="21"/>
    </row>
    <row r="373" spans="1:9" x14ac:dyDescent="0.3">
      <c r="A373"/>
      <c r="B373"/>
      <c r="C373"/>
      <c r="E373" s="20"/>
      <c r="F373"/>
      <c r="H373" s="21"/>
      <c r="I373" s="21"/>
    </row>
    <row r="374" spans="1:9" x14ac:dyDescent="0.3">
      <c r="A374"/>
      <c r="B374"/>
      <c r="C374"/>
      <c r="E374" s="20"/>
      <c r="F374"/>
      <c r="H374" s="21"/>
      <c r="I374" s="21"/>
    </row>
    <row r="375" spans="1:9" x14ac:dyDescent="0.3">
      <c r="A375"/>
      <c r="B375"/>
      <c r="C375"/>
      <c r="E375" s="20"/>
      <c r="F375"/>
      <c r="H375" s="21"/>
      <c r="I375" s="21"/>
    </row>
    <row r="376" spans="1:9" x14ac:dyDescent="0.3">
      <c r="A376"/>
      <c r="B376"/>
      <c r="C376"/>
      <c r="E376" s="20"/>
      <c r="F376"/>
      <c r="H376" s="21"/>
      <c r="I376" s="21"/>
    </row>
    <row r="377" spans="1:9" x14ac:dyDescent="0.3">
      <c r="A377"/>
      <c r="B377"/>
      <c r="C377"/>
      <c r="E377" s="20"/>
      <c r="F377"/>
      <c r="H377" s="21"/>
      <c r="I377" s="21"/>
    </row>
    <row r="378" spans="1:9" x14ac:dyDescent="0.3">
      <c r="A378"/>
      <c r="B378"/>
      <c r="C378"/>
      <c r="E378" s="20"/>
      <c r="F378"/>
      <c r="H378" s="21"/>
      <c r="I378" s="21"/>
    </row>
    <row r="379" spans="1:9" x14ac:dyDescent="0.3">
      <c r="A379"/>
      <c r="B379"/>
      <c r="C379"/>
      <c r="E379" s="20"/>
      <c r="F379"/>
      <c r="H379" s="21"/>
      <c r="I379" s="21"/>
    </row>
    <row r="380" spans="1:9" x14ac:dyDescent="0.3">
      <c r="A380"/>
      <c r="B380"/>
      <c r="C380"/>
      <c r="E380" s="20"/>
      <c r="F380"/>
      <c r="H380" s="21"/>
      <c r="I380" s="21"/>
    </row>
    <row r="381" spans="1:9" x14ac:dyDescent="0.3">
      <c r="A381"/>
      <c r="B381"/>
      <c r="C381"/>
      <c r="E381" s="20"/>
      <c r="F381"/>
      <c r="H381" s="21"/>
      <c r="I381" s="21"/>
    </row>
    <row r="382" spans="1:9" x14ac:dyDescent="0.3">
      <c r="A382"/>
      <c r="B382"/>
      <c r="C382"/>
      <c r="E382" s="20"/>
      <c r="F382"/>
      <c r="H382" s="21"/>
      <c r="I382" s="21"/>
    </row>
    <row r="383" spans="1:9" x14ac:dyDescent="0.3">
      <c r="A383"/>
      <c r="B383"/>
      <c r="C383"/>
      <c r="E383" s="20"/>
      <c r="F383"/>
      <c r="H383" s="21"/>
      <c r="I383" s="21"/>
    </row>
    <row r="384" spans="1:9" x14ac:dyDescent="0.3">
      <c r="A384"/>
      <c r="B384"/>
      <c r="C384"/>
      <c r="E384" s="20"/>
      <c r="F384"/>
      <c r="H384" s="21"/>
      <c r="I384" s="21"/>
    </row>
    <row r="385" spans="1:9" x14ac:dyDescent="0.3">
      <c r="A385"/>
      <c r="B385"/>
      <c r="C385"/>
      <c r="E385" s="20"/>
      <c r="F385"/>
      <c r="H385" s="21"/>
      <c r="I385" s="21"/>
    </row>
    <row r="386" spans="1:9" x14ac:dyDescent="0.3">
      <c r="A386"/>
      <c r="B386"/>
      <c r="C386"/>
      <c r="E386" s="20"/>
      <c r="F386"/>
      <c r="H386" s="21"/>
      <c r="I386" s="21"/>
    </row>
    <row r="387" spans="1:9" x14ac:dyDescent="0.3">
      <c r="A387"/>
      <c r="B387"/>
      <c r="C387"/>
      <c r="E387" s="20"/>
      <c r="F387"/>
      <c r="H387" s="21"/>
      <c r="I387" s="21"/>
    </row>
    <row r="388" spans="1:9" x14ac:dyDescent="0.3">
      <c r="A388"/>
      <c r="B388"/>
      <c r="C388"/>
      <c r="E388" s="20"/>
      <c r="F388"/>
      <c r="H388" s="21"/>
      <c r="I388" s="21"/>
    </row>
    <row r="389" spans="1:9" x14ac:dyDescent="0.3">
      <c r="A389"/>
      <c r="B389"/>
      <c r="C389"/>
      <c r="E389" s="20"/>
      <c r="F389"/>
      <c r="H389" s="21"/>
      <c r="I389" s="21"/>
    </row>
    <row r="390" spans="1:9" x14ac:dyDescent="0.3">
      <c r="A390"/>
      <c r="B390"/>
      <c r="C390"/>
      <c r="E390" s="20"/>
      <c r="F390"/>
      <c r="H390" s="21"/>
      <c r="I390" s="21"/>
    </row>
    <row r="391" spans="1:9" x14ac:dyDescent="0.3">
      <c r="A391"/>
      <c r="B391"/>
      <c r="C391"/>
      <c r="E391" s="20"/>
      <c r="F391"/>
      <c r="H391" s="21"/>
      <c r="I391" s="21"/>
    </row>
    <row r="392" spans="1:9" x14ac:dyDescent="0.3">
      <c r="A392"/>
      <c r="B392"/>
      <c r="C392"/>
      <c r="E392" s="20"/>
      <c r="F392"/>
      <c r="H392" s="21"/>
      <c r="I392" s="21"/>
    </row>
    <row r="393" spans="1:9" x14ac:dyDescent="0.3">
      <c r="A393"/>
      <c r="B393"/>
      <c r="C393"/>
      <c r="E393" s="20"/>
      <c r="F393"/>
      <c r="H393" s="21"/>
      <c r="I393" s="21"/>
    </row>
    <row r="394" spans="1:9" x14ac:dyDescent="0.3">
      <c r="A394"/>
      <c r="B394"/>
      <c r="C394"/>
      <c r="E394" s="20"/>
      <c r="F394"/>
      <c r="H394" s="21"/>
      <c r="I394" s="21"/>
    </row>
    <row r="395" spans="1:9" x14ac:dyDescent="0.3">
      <c r="A395"/>
      <c r="B395"/>
      <c r="C395"/>
      <c r="E395" s="20"/>
      <c r="F395"/>
      <c r="H395" s="21"/>
      <c r="I395" s="21"/>
    </row>
    <row r="396" spans="1:9" x14ac:dyDescent="0.3">
      <c r="A396"/>
      <c r="B396"/>
      <c r="C396"/>
      <c r="E396" s="20"/>
      <c r="F396"/>
      <c r="H396" s="21"/>
      <c r="I396" s="21"/>
    </row>
    <row r="397" spans="1:9" x14ac:dyDescent="0.3">
      <c r="A397"/>
      <c r="B397"/>
      <c r="C397"/>
      <c r="E397" s="20"/>
      <c r="F397"/>
      <c r="H397" s="21"/>
      <c r="I397" s="21"/>
    </row>
    <row r="398" spans="1:9" x14ac:dyDescent="0.3">
      <c r="A398"/>
      <c r="B398"/>
      <c r="C398"/>
      <c r="E398" s="20"/>
      <c r="F398"/>
      <c r="H398" s="21"/>
      <c r="I398" s="21"/>
    </row>
    <row r="399" spans="1:9" x14ac:dyDescent="0.3">
      <c r="A399"/>
      <c r="B399"/>
      <c r="C399"/>
      <c r="E399" s="20"/>
      <c r="F399"/>
      <c r="H399" s="21"/>
      <c r="I399" s="21"/>
    </row>
    <row r="400" spans="1:9" x14ac:dyDescent="0.3">
      <c r="A400"/>
      <c r="B400"/>
      <c r="C400"/>
      <c r="E400" s="20"/>
      <c r="F400"/>
      <c r="H400" s="21"/>
      <c r="I400" s="21"/>
    </row>
    <row r="401" spans="1:9" x14ac:dyDescent="0.3">
      <c r="A401"/>
      <c r="B401"/>
      <c r="C401"/>
      <c r="E401" s="20"/>
      <c r="F401"/>
      <c r="H401" s="21"/>
      <c r="I401" s="21"/>
    </row>
    <row r="402" spans="1:9" x14ac:dyDescent="0.3">
      <c r="A402"/>
      <c r="B402"/>
      <c r="C402"/>
      <c r="E402" s="20"/>
      <c r="F402"/>
      <c r="H402" s="21"/>
      <c r="I402" s="21"/>
    </row>
    <row r="403" spans="1:9" x14ac:dyDescent="0.3">
      <c r="A403"/>
      <c r="B403"/>
      <c r="C403"/>
      <c r="E403" s="20"/>
      <c r="F403"/>
      <c r="H403" s="21"/>
      <c r="I403" s="21"/>
    </row>
    <row r="404" spans="1:9" x14ac:dyDescent="0.3">
      <c r="A404"/>
      <c r="B404"/>
      <c r="C404"/>
      <c r="E404" s="20"/>
      <c r="F404"/>
      <c r="H404" s="21"/>
      <c r="I404" s="21"/>
    </row>
    <row r="405" spans="1:9" x14ac:dyDescent="0.3">
      <c r="A405"/>
      <c r="B405"/>
      <c r="C405"/>
      <c r="E405" s="20"/>
      <c r="F405"/>
      <c r="H405" s="21"/>
      <c r="I405" s="21"/>
    </row>
    <row r="406" spans="1:9" x14ac:dyDescent="0.3">
      <c r="A406"/>
      <c r="B406"/>
      <c r="C406"/>
      <c r="E406" s="20"/>
      <c r="F406"/>
      <c r="H406" s="21"/>
      <c r="I406" s="21"/>
    </row>
    <row r="407" spans="1:9" x14ac:dyDescent="0.3">
      <c r="A407"/>
      <c r="B407"/>
      <c r="C407"/>
      <c r="E407" s="20"/>
      <c r="F407"/>
      <c r="H407" s="21"/>
      <c r="I407" s="21"/>
    </row>
    <row r="408" spans="1:9" x14ac:dyDescent="0.3">
      <c r="A408"/>
      <c r="B408"/>
      <c r="C408"/>
      <c r="E408" s="20"/>
      <c r="F408"/>
      <c r="H408" s="21"/>
      <c r="I408" s="21"/>
    </row>
    <row r="409" spans="1:9" x14ac:dyDescent="0.3">
      <c r="A409"/>
      <c r="B409"/>
      <c r="C409"/>
      <c r="E409" s="20"/>
      <c r="F409"/>
      <c r="H409" s="21"/>
      <c r="I409" s="21"/>
    </row>
    <row r="410" spans="1:9" x14ac:dyDescent="0.3">
      <c r="A410"/>
      <c r="B410"/>
      <c r="C410"/>
      <c r="E410" s="20"/>
      <c r="F410"/>
      <c r="H410" s="21"/>
      <c r="I410" s="21"/>
    </row>
    <row r="411" spans="1:9" x14ac:dyDescent="0.3">
      <c r="A411"/>
      <c r="B411"/>
      <c r="C411"/>
      <c r="E411" s="20"/>
      <c r="F411"/>
      <c r="H411" s="21"/>
      <c r="I411" s="21"/>
    </row>
    <row r="412" spans="1:9" x14ac:dyDescent="0.3">
      <c r="A412"/>
      <c r="B412"/>
      <c r="C412"/>
      <c r="E412" s="20"/>
      <c r="F412"/>
      <c r="H412" s="21"/>
      <c r="I412" s="21"/>
    </row>
    <row r="413" spans="1:9" x14ac:dyDescent="0.3">
      <c r="A413"/>
      <c r="B413"/>
      <c r="C413"/>
      <c r="E413" s="20"/>
      <c r="F413"/>
      <c r="H413" s="21"/>
      <c r="I413" s="21"/>
    </row>
    <row r="414" spans="1:9" x14ac:dyDescent="0.3">
      <c r="A414"/>
      <c r="B414"/>
      <c r="C414"/>
      <c r="E414" s="20"/>
      <c r="F414"/>
      <c r="H414" s="21"/>
      <c r="I414" s="21"/>
    </row>
    <row r="415" spans="1:9" x14ac:dyDescent="0.3">
      <c r="A415"/>
      <c r="B415"/>
      <c r="C415"/>
      <c r="E415" s="20"/>
      <c r="F415"/>
      <c r="H415" s="21"/>
      <c r="I415" s="21"/>
    </row>
    <row r="416" spans="1:9" x14ac:dyDescent="0.3">
      <c r="A416"/>
      <c r="B416"/>
      <c r="C416"/>
      <c r="E416" s="20"/>
      <c r="F416"/>
      <c r="H416" s="21"/>
      <c r="I416" s="21"/>
    </row>
    <row r="417" spans="1:9" x14ac:dyDescent="0.3">
      <c r="A417"/>
      <c r="B417"/>
      <c r="C417"/>
      <c r="E417" s="20"/>
      <c r="F417"/>
      <c r="H417" s="21"/>
      <c r="I417" s="21"/>
    </row>
    <row r="418" spans="1:9" x14ac:dyDescent="0.3">
      <c r="A418"/>
      <c r="B418"/>
      <c r="C418"/>
      <c r="E418" s="20"/>
      <c r="F418"/>
      <c r="H418" s="21"/>
      <c r="I418" s="21"/>
    </row>
    <row r="419" spans="1:9" x14ac:dyDescent="0.3">
      <c r="A419"/>
      <c r="B419"/>
      <c r="C419"/>
      <c r="E419" s="20"/>
      <c r="F419"/>
      <c r="H419" s="21"/>
      <c r="I419" s="21"/>
    </row>
    <row r="420" spans="1:9" x14ac:dyDescent="0.3">
      <c r="A420"/>
      <c r="B420"/>
      <c r="C420"/>
      <c r="E420" s="20"/>
      <c r="F420"/>
      <c r="H420" s="21"/>
      <c r="I420" s="21"/>
    </row>
    <row r="421" spans="1:9" x14ac:dyDescent="0.3">
      <c r="A421"/>
      <c r="B421"/>
      <c r="C421"/>
      <c r="E421" s="20"/>
      <c r="F421"/>
      <c r="H421" s="21"/>
      <c r="I421" s="21"/>
    </row>
    <row r="422" spans="1:9" x14ac:dyDescent="0.3">
      <c r="A422"/>
      <c r="B422"/>
      <c r="C422"/>
      <c r="E422" s="20"/>
      <c r="F422"/>
      <c r="H422" s="21"/>
      <c r="I422" s="21"/>
    </row>
    <row r="423" spans="1:9" x14ac:dyDescent="0.3">
      <c r="A423"/>
      <c r="B423"/>
      <c r="C423"/>
      <c r="E423" s="20"/>
      <c r="F423"/>
      <c r="H423" s="21"/>
      <c r="I423" s="21"/>
    </row>
    <row r="424" spans="1:9" x14ac:dyDescent="0.3">
      <c r="A424"/>
      <c r="B424"/>
      <c r="C424"/>
      <c r="E424" s="20"/>
      <c r="F424"/>
      <c r="H424" s="21"/>
      <c r="I424" s="21"/>
    </row>
    <row r="425" spans="1:9" x14ac:dyDescent="0.3">
      <c r="A425"/>
      <c r="B425"/>
      <c r="C425"/>
      <c r="E425" s="20"/>
      <c r="F425"/>
      <c r="H425" s="21"/>
      <c r="I425" s="21"/>
    </row>
    <row r="426" spans="1:9" x14ac:dyDescent="0.3">
      <c r="A426"/>
      <c r="B426"/>
      <c r="C426"/>
      <c r="E426" s="20"/>
      <c r="F426"/>
      <c r="H426" s="21"/>
      <c r="I426" s="21"/>
    </row>
    <row r="427" spans="1:9" x14ac:dyDescent="0.3">
      <c r="A427"/>
      <c r="B427"/>
      <c r="C427"/>
      <c r="E427" s="20"/>
      <c r="F427"/>
      <c r="H427" s="21"/>
      <c r="I427" s="21"/>
    </row>
    <row r="428" spans="1:9" x14ac:dyDescent="0.3">
      <c r="A428"/>
      <c r="B428"/>
      <c r="C428"/>
      <c r="E428" s="20"/>
      <c r="F428"/>
      <c r="H428" s="21"/>
      <c r="I428" s="21"/>
    </row>
    <row r="429" spans="1:9" x14ac:dyDescent="0.3">
      <c r="A429"/>
      <c r="B429"/>
      <c r="C429"/>
      <c r="E429" s="20"/>
      <c r="F429"/>
      <c r="H429" s="21"/>
      <c r="I429" s="21"/>
    </row>
    <row r="430" spans="1:9" x14ac:dyDescent="0.3">
      <c r="A430"/>
      <c r="B430"/>
      <c r="C430"/>
      <c r="E430" s="20"/>
      <c r="F430"/>
      <c r="H430" s="21"/>
      <c r="I430" s="21"/>
    </row>
    <row r="431" spans="1:9" x14ac:dyDescent="0.3">
      <c r="A431"/>
      <c r="B431"/>
      <c r="C431"/>
      <c r="E431" s="20"/>
      <c r="F431"/>
      <c r="H431" s="21"/>
      <c r="I431" s="21"/>
    </row>
    <row r="432" spans="1:9" x14ac:dyDescent="0.3">
      <c r="A432"/>
      <c r="B432"/>
      <c r="C432"/>
      <c r="E432" s="20"/>
      <c r="F432"/>
      <c r="H432" s="21"/>
      <c r="I432" s="21"/>
    </row>
    <row r="433" spans="1:9" x14ac:dyDescent="0.3">
      <c r="A433"/>
      <c r="B433"/>
      <c r="C433"/>
      <c r="E433" s="20"/>
      <c r="F433"/>
      <c r="H433" s="21"/>
      <c r="I433" s="21"/>
    </row>
    <row r="434" spans="1:9" x14ac:dyDescent="0.3">
      <c r="A434"/>
      <c r="B434"/>
      <c r="C434"/>
      <c r="E434" s="20"/>
      <c r="F434"/>
      <c r="H434" s="21"/>
      <c r="I434" s="21"/>
    </row>
    <row r="435" spans="1:9" x14ac:dyDescent="0.3">
      <c r="A435"/>
      <c r="B435"/>
      <c r="C435"/>
      <c r="E435" s="20"/>
      <c r="F435"/>
      <c r="H435" s="21"/>
      <c r="I435" s="21"/>
    </row>
    <row r="436" spans="1:9" x14ac:dyDescent="0.3">
      <c r="A436"/>
      <c r="B436"/>
      <c r="C436"/>
      <c r="E436" s="20"/>
      <c r="F436"/>
      <c r="H436" s="21"/>
      <c r="I436" s="21"/>
    </row>
    <row r="437" spans="1:9" x14ac:dyDescent="0.3">
      <c r="A437"/>
      <c r="B437"/>
      <c r="C437"/>
      <c r="E437" s="20"/>
      <c r="F437"/>
      <c r="H437" s="21"/>
      <c r="I437" s="21"/>
    </row>
    <row r="438" spans="1:9" x14ac:dyDescent="0.3">
      <c r="A438"/>
      <c r="B438"/>
      <c r="C438"/>
      <c r="E438" s="20"/>
      <c r="F438"/>
      <c r="H438" s="21"/>
      <c r="I438" s="21"/>
    </row>
    <row r="439" spans="1:9" x14ac:dyDescent="0.3">
      <c r="A439"/>
      <c r="B439"/>
      <c r="C439"/>
      <c r="E439" s="20"/>
      <c r="F439"/>
      <c r="H439" s="21"/>
      <c r="I439" s="21"/>
    </row>
    <row r="440" spans="1:9" x14ac:dyDescent="0.3">
      <c r="A440"/>
      <c r="B440"/>
      <c r="C440"/>
      <c r="E440" s="20"/>
      <c r="F440"/>
      <c r="H440" s="21"/>
      <c r="I440" s="21"/>
    </row>
    <row r="441" spans="1:9" x14ac:dyDescent="0.3">
      <c r="A441"/>
      <c r="B441"/>
      <c r="C441"/>
      <c r="E441" s="20"/>
      <c r="F441"/>
      <c r="H441" s="21"/>
      <c r="I441" s="21"/>
    </row>
    <row r="442" spans="1:9" x14ac:dyDescent="0.3">
      <c r="A442"/>
      <c r="B442"/>
      <c r="C442"/>
      <c r="E442" s="20"/>
      <c r="F442"/>
      <c r="H442" s="21"/>
      <c r="I442" s="21"/>
    </row>
    <row r="443" spans="1:9" x14ac:dyDescent="0.3">
      <c r="A443"/>
      <c r="B443"/>
      <c r="C443"/>
      <c r="E443" s="20"/>
      <c r="F443"/>
      <c r="H443" s="21"/>
      <c r="I443" s="21"/>
    </row>
    <row r="444" spans="1:9" x14ac:dyDescent="0.3">
      <c r="A444"/>
      <c r="B444"/>
      <c r="C444"/>
      <c r="E444" s="20"/>
      <c r="F444"/>
      <c r="H444" s="21"/>
      <c r="I444" s="21"/>
    </row>
    <row r="445" spans="1:9" x14ac:dyDescent="0.3">
      <c r="A445"/>
      <c r="B445"/>
      <c r="C445"/>
      <c r="E445" s="20"/>
      <c r="F445"/>
      <c r="H445" s="21"/>
      <c r="I445" s="21"/>
    </row>
    <row r="446" spans="1:9" x14ac:dyDescent="0.3">
      <c r="A446"/>
      <c r="B446"/>
      <c r="C446"/>
      <c r="E446" s="20"/>
      <c r="F446"/>
      <c r="H446" s="21"/>
      <c r="I446" s="21"/>
    </row>
    <row r="447" spans="1:9" x14ac:dyDescent="0.3">
      <c r="A447"/>
      <c r="B447"/>
      <c r="C447"/>
      <c r="E447" s="20"/>
      <c r="F447"/>
      <c r="H447" s="21"/>
      <c r="I447" s="21"/>
    </row>
    <row r="448" spans="1:9" x14ac:dyDescent="0.3">
      <c r="A448"/>
      <c r="B448"/>
      <c r="C448"/>
      <c r="E448" s="20"/>
      <c r="F448"/>
      <c r="H448" s="21"/>
      <c r="I448" s="21"/>
    </row>
    <row r="449" spans="1:9" x14ac:dyDescent="0.3">
      <c r="A449"/>
      <c r="B449"/>
      <c r="C449"/>
      <c r="E449" s="20"/>
      <c r="F449"/>
      <c r="H449" s="21"/>
      <c r="I449" s="21"/>
    </row>
    <row r="450" spans="1:9" x14ac:dyDescent="0.3">
      <c r="A450"/>
      <c r="B450"/>
      <c r="C450"/>
      <c r="E450" s="20"/>
      <c r="F450"/>
      <c r="H450" s="21"/>
      <c r="I450" s="21"/>
    </row>
    <row r="451" spans="1:9" x14ac:dyDescent="0.3">
      <c r="A451"/>
      <c r="B451"/>
      <c r="C451"/>
      <c r="E451" s="20"/>
      <c r="F451"/>
      <c r="H451" s="21"/>
      <c r="I451" s="21"/>
    </row>
    <row r="452" spans="1:9" x14ac:dyDescent="0.3">
      <c r="A452"/>
      <c r="B452"/>
      <c r="C452"/>
      <c r="E452" s="20"/>
      <c r="F452"/>
      <c r="H452" s="21"/>
      <c r="I452" s="21"/>
    </row>
    <row r="453" spans="1:9" x14ac:dyDescent="0.3">
      <c r="A453"/>
      <c r="B453"/>
      <c r="C453"/>
      <c r="E453" s="20"/>
      <c r="F453"/>
      <c r="H453" s="21"/>
      <c r="I453" s="21"/>
    </row>
    <row r="454" spans="1:9" x14ac:dyDescent="0.3">
      <c r="A454"/>
      <c r="B454"/>
      <c r="C454"/>
      <c r="E454" s="20"/>
      <c r="F454"/>
      <c r="H454" s="21"/>
      <c r="I454" s="21"/>
    </row>
    <row r="455" spans="1:9" x14ac:dyDescent="0.3">
      <c r="A455"/>
      <c r="B455"/>
      <c r="C455"/>
      <c r="E455" s="20"/>
      <c r="F455"/>
      <c r="H455" s="21"/>
      <c r="I455" s="21"/>
    </row>
    <row r="456" spans="1:9" x14ac:dyDescent="0.3">
      <c r="A456"/>
      <c r="B456"/>
      <c r="C456"/>
      <c r="E456" s="20"/>
      <c r="F456"/>
      <c r="H456" s="21"/>
      <c r="I456" s="21"/>
    </row>
    <row r="457" spans="1:9" x14ac:dyDescent="0.3">
      <c r="A457"/>
      <c r="B457"/>
      <c r="C457"/>
      <c r="E457" s="20"/>
      <c r="F457"/>
      <c r="H457" s="21"/>
      <c r="I457" s="21"/>
    </row>
    <row r="458" spans="1:9" x14ac:dyDescent="0.3">
      <c r="A458"/>
      <c r="B458"/>
      <c r="C458"/>
      <c r="E458" s="20"/>
      <c r="F458"/>
      <c r="H458" s="21"/>
      <c r="I458" s="21"/>
    </row>
    <row r="459" spans="1:9" x14ac:dyDescent="0.3">
      <c r="A459"/>
      <c r="B459"/>
      <c r="C459"/>
      <c r="E459" s="20"/>
      <c r="F459"/>
      <c r="H459" s="21"/>
      <c r="I459" s="21"/>
    </row>
    <row r="460" spans="1:9" x14ac:dyDescent="0.3">
      <c r="A460"/>
      <c r="B460"/>
      <c r="C460"/>
      <c r="E460" s="20"/>
      <c r="F460"/>
      <c r="H460" s="21"/>
      <c r="I460" s="21"/>
    </row>
    <row r="461" spans="1:9" x14ac:dyDescent="0.3">
      <c r="A461"/>
      <c r="B461"/>
      <c r="C461"/>
      <c r="E461" s="20"/>
      <c r="F461"/>
      <c r="H461" s="21"/>
      <c r="I461" s="21"/>
    </row>
    <row r="462" spans="1:9" x14ac:dyDescent="0.3">
      <c r="A462"/>
      <c r="B462"/>
      <c r="C462"/>
      <c r="E462" s="20"/>
      <c r="F462"/>
      <c r="H462" s="21"/>
      <c r="I462" s="21"/>
    </row>
    <row r="463" spans="1:9" x14ac:dyDescent="0.3">
      <c r="A463"/>
      <c r="B463"/>
      <c r="C463"/>
      <c r="E463" s="20"/>
      <c r="F463"/>
      <c r="H463" s="21"/>
      <c r="I463" s="21"/>
    </row>
    <row r="464" spans="1:9" x14ac:dyDescent="0.3">
      <c r="A464"/>
      <c r="B464"/>
      <c r="C464"/>
      <c r="E464" s="20"/>
      <c r="F464"/>
      <c r="H464" s="21"/>
      <c r="I464" s="21"/>
    </row>
    <row r="465" spans="1:9" x14ac:dyDescent="0.3">
      <c r="A465"/>
      <c r="B465"/>
      <c r="C465"/>
      <c r="E465" s="20"/>
      <c r="F465"/>
      <c r="H465" s="21"/>
      <c r="I465" s="21"/>
    </row>
    <row r="466" spans="1:9" x14ac:dyDescent="0.3">
      <c r="A466"/>
      <c r="B466"/>
      <c r="C466"/>
      <c r="E466" s="20"/>
      <c r="F466"/>
      <c r="H466" s="21"/>
      <c r="I466" s="21"/>
    </row>
    <row r="467" spans="1:9" x14ac:dyDescent="0.3">
      <c r="A467"/>
      <c r="B467"/>
      <c r="C467"/>
      <c r="E467" s="20"/>
      <c r="F467"/>
      <c r="H467" s="21"/>
      <c r="I467" s="21"/>
    </row>
    <row r="468" spans="1:9" x14ac:dyDescent="0.3">
      <c r="A468"/>
      <c r="B468"/>
      <c r="C468"/>
      <c r="E468" s="20"/>
      <c r="F468"/>
      <c r="H468" s="21"/>
      <c r="I468" s="21"/>
    </row>
    <row r="469" spans="1:9" x14ac:dyDescent="0.3">
      <c r="A469"/>
      <c r="B469"/>
      <c r="C469"/>
      <c r="E469" s="20"/>
      <c r="F469"/>
      <c r="H469" s="21"/>
      <c r="I469" s="21"/>
    </row>
    <row r="470" spans="1:9" x14ac:dyDescent="0.3">
      <c r="A470"/>
      <c r="B470"/>
      <c r="C470"/>
      <c r="E470" s="20"/>
      <c r="F470"/>
      <c r="H470" s="21"/>
      <c r="I470" s="21"/>
    </row>
    <row r="471" spans="1:9" x14ac:dyDescent="0.3">
      <c r="A471"/>
      <c r="B471"/>
      <c r="C471"/>
      <c r="E471" s="20"/>
      <c r="F471"/>
      <c r="H471" s="21"/>
      <c r="I471" s="21"/>
    </row>
    <row r="472" spans="1:9" x14ac:dyDescent="0.3">
      <c r="A472"/>
      <c r="B472"/>
      <c r="C472"/>
      <c r="E472" s="20"/>
      <c r="F472"/>
      <c r="H472" s="21"/>
      <c r="I472" s="21"/>
    </row>
    <row r="473" spans="1:9" x14ac:dyDescent="0.3">
      <c r="A473"/>
      <c r="B473"/>
      <c r="C473"/>
      <c r="E473" s="20"/>
      <c r="F473"/>
      <c r="H473" s="21"/>
      <c r="I473" s="21"/>
    </row>
    <row r="474" spans="1:9" x14ac:dyDescent="0.3">
      <c r="A474"/>
      <c r="B474"/>
      <c r="C474"/>
      <c r="E474" s="20"/>
      <c r="F474"/>
      <c r="H474" s="21"/>
      <c r="I474" s="21"/>
    </row>
    <row r="475" spans="1:9" x14ac:dyDescent="0.3">
      <c r="A475"/>
      <c r="B475"/>
      <c r="C475"/>
      <c r="E475" s="20"/>
      <c r="F475"/>
      <c r="H475" s="21"/>
      <c r="I475" s="21"/>
    </row>
    <row r="476" spans="1:9" x14ac:dyDescent="0.3">
      <c r="A476"/>
      <c r="B476"/>
      <c r="C476"/>
      <c r="E476" s="20"/>
      <c r="F476"/>
      <c r="H476" s="21"/>
      <c r="I476" s="21"/>
    </row>
    <row r="477" spans="1:9" x14ac:dyDescent="0.3">
      <c r="A477"/>
      <c r="B477"/>
      <c r="C477"/>
      <c r="E477" s="20"/>
      <c r="F477"/>
      <c r="H477" s="21"/>
      <c r="I477" s="21"/>
    </row>
    <row r="478" spans="1:9" x14ac:dyDescent="0.3">
      <c r="A478"/>
      <c r="B478"/>
      <c r="C478"/>
      <c r="E478" s="20"/>
      <c r="F478"/>
      <c r="H478" s="21"/>
      <c r="I478" s="21"/>
    </row>
    <row r="479" spans="1:9" x14ac:dyDescent="0.3">
      <c r="A479"/>
      <c r="B479"/>
      <c r="C479"/>
      <c r="E479" s="20"/>
      <c r="F479"/>
      <c r="H479" s="21"/>
      <c r="I479" s="21"/>
    </row>
    <row r="480" spans="1:9" x14ac:dyDescent="0.3">
      <c r="A480"/>
      <c r="B480"/>
      <c r="C480"/>
      <c r="E480" s="20"/>
      <c r="F480"/>
      <c r="H480" s="21"/>
      <c r="I480" s="21"/>
    </row>
    <row r="481" spans="1:9" x14ac:dyDescent="0.3">
      <c r="A481"/>
      <c r="B481"/>
      <c r="C481"/>
      <c r="E481" s="20"/>
      <c r="F481"/>
      <c r="H481" s="21"/>
      <c r="I481" s="21"/>
    </row>
    <row r="482" spans="1:9" x14ac:dyDescent="0.3">
      <c r="A482"/>
      <c r="B482"/>
      <c r="C482"/>
      <c r="E482" s="20"/>
      <c r="F482"/>
      <c r="H482" s="21"/>
      <c r="I482" s="21"/>
    </row>
    <row r="483" spans="1:9" x14ac:dyDescent="0.3">
      <c r="A483"/>
      <c r="B483"/>
      <c r="C483"/>
      <c r="E483" s="20"/>
      <c r="F483"/>
      <c r="H483" s="21"/>
      <c r="I483" s="21"/>
    </row>
    <row r="484" spans="1:9" x14ac:dyDescent="0.3">
      <c r="A484"/>
      <c r="B484"/>
      <c r="C484"/>
      <c r="E484" s="20"/>
      <c r="F484"/>
      <c r="H484" s="21"/>
      <c r="I484" s="21"/>
    </row>
    <row r="485" spans="1:9" x14ac:dyDescent="0.3">
      <c r="A485"/>
      <c r="B485"/>
      <c r="C485"/>
      <c r="E485" s="20"/>
      <c r="F485"/>
      <c r="H485" s="21"/>
      <c r="I485" s="21"/>
    </row>
    <row r="486" spans="1:9" x14ac:dyDescent="0.3">
      <c r="A486"/>
      <c r="B486"/>
      <c r="C486"/>
      <c r="E486" s="20"/>
      <c r="F486"/>
      <c r="H486" s="21"/>
      <c r="I486" s="21"/>
    </row>
    <row r="487" spans="1:9" x14ac:dyDescent="0.3">
      <c r="A487"/>
      <c r="B487"/>
      <c r="C487"/>
      <c r="E487" s="20"/>
      <c r="F487"/>
      <c r="H487" s="21"/>
      <c r="I487" s="21"/>
    </row>
    <row r="488" spans="1:9" x14ac:dyDescent="0.3">
      <c r="A488"/>
      <c r="B488"/>
      <c r="C488"/>
      <c r="E488" s="20"/>
      <c r="F488"/>
      <c r="H488" s="21"/>
      <c r="I488" s="21"/>
    </row>
    <row r="489" spans="1:9" x14ac:dyDescent="0.3">
      <c r="A489"/>
      <c r="B489"/>
      <c r="C489"/>
      <c r="E489" s="20"/>
      <c r="F489"/>
      <c r="H489" s="21"/>
      <c r="I489" s="21"/>
    </row>
    <row r="490" spans="1:9" x14ac:dyDescent="0.3">
      <c r="A490"/>
      <c r="B490"/>
      <c r="C490"/>
      <c r="E490" s="20"/>
      <c r="F490"/>
      <c r="H490" s="21"/>
      <c r="I490" s="21"/>
    </row>
    <row r="491" spans="1:9" x14ac:dyDescent="0.3">
      <c r="A491"/>
      <c r="B491"/>
      <c r="C491"/>
      <c r="E491" s="20"/>
      <c r="F491"/>
      <c r="H491" s="21"/>
      <c r="I491" s="21"/>
    </row>
    <row r="492" spans="1:9" x14ac:dyDescent="0.3">
      <c r="A492"/>
      <c r="B492"/>
      <c r="C492"/>
      <c r="E492" s="20"/>
      <c r="F492"/>
      <c r="H492" s="21"/>
      <c r="I492" s="21"/>
    </row>
    <row r="493" spans="1:9" x14ac:dyDescent="0.3">
      <c r="A493"/>
      <c r="B493"/>
      <c r="C493"/>
      <c r="E493" s="20"/>
      <c r="F493"/>
      <c r="H493" s="21"/>
      <c r="I493" s="21"/>
    </row>
    <row r="494" spans="1:9" x14ac:dyDescent="0.3">
      <c r="A494"/>
      <c r="B494"/>
      <c r="C494"/>
      <c r="E494" s="20"/>
      <c r="F494"/>
      <c r="H494" s="21"/>
      <c r="I494" s="21"/>
    </row>
    <row r="495" spans="1:9" x14ac:dyDescent="0.3">
      <c r="A495"/>
      <c r="B495"/>
      <c r="C495"/>
      <c r="E495" s="20"/>
      <c r="F495"/>
      <c r="H495" s="21"/>
      <c r="I495" s="21"/>
    </row>
    <row r="496" spans="1:9" x14ac:dyDescent="0.3">
      <c r="A496"/>
      <c r="B496"/>
      <c r="C496"/>
      <c r="E496" s="20"/>
      <c r="F496"/>
      <c r="H496" s="21"/>
      <c r="I496" s="21"/>
    </row>
    <row r="497" spans="1:9" x14ac:dyDescent="0.3">
      <c r="A497"/>
      <c r="B497"/>
      <c r="C497"/>
      <c r="E497" s="20"/>
      <c r="F497"/>
      <c r="H497" s="21"/>
      <c r="I497" s="21"/>
    </row>
    <row r="498" spans="1:9" x14ac:dyDescent="0.3">
      <c r="A498"/>
      <c r="B498"/>
      <c r="C498"/>
      <c r="E498" s="20"/>
      <c r="F498"/>
      <c r="H498" s="21"/>
      <c r="I498" s="21"/>
    </row>
    <row r="499" spans="1:9" x14ac:dyDescent="0.3">
      <c r="A499"/>
      <c r="B499"/>
      <c r="C499"/>
      <c r="E499" s="20"/>
      <c r="F499"/>
      <c r="H499" s="21"/>
      <c r="I499" s="21"/>
    </row>
    <row r="500" spans="1:9" x14ac:dyDescent="0.3">
      <c r="A500"/>
      <c r="B500"/>
      <c r="C500"/>
      <c r="E500" s="20"/>
      <c r="F500"/>
      <c r="H500" s="21"/>
      <c r="I500" s="21"/>
    </row>
    <row r="501" spans="1:9" x14ac:dyDescent="0.3">
      <c r="A501"/>
      <c r="B501"/>
      <c r="C501"/>
      <c r="E501" s="20"/>
      <c r="F501"/>
      <c r="H501" s="21"/>
      <c r="I501" s="21"/>
    </row>
    <row r="502" spans="1:9" x14ac:dyDescent="0.3">
      <c r="A502"/>
      <c r="B502"/>
      <c r="C502"/>
      <c r="E502" s="20"/>
      <c r="F502"/>
      <c r="H502" s="21"/>
      <c r="I502" s="21"/>
    </row>
    <row r="503" spans="1:9" x14ac:dyDescent="0.3">
      <c r="A503"/>
      <c r="B503"/>
      <c r="C503"/>
      <c r="E503" s="20"/>
      <c r="F503"/>
      <c r="H503" s="21"/>
      <c r="I503" s="21"/>
    </row>
    <row r="504" spans="1:9" x14ac:dyDescent="0.3">
      <c r="A504"/>
      <c r="B504"/>
      <c r="C504"/>
      <c r="E504" s="20"/>
      <c r="F504"/>
      <c r="H504" s="21"/>
      <c r="I504" s="21"/>
    </row>
    <row r="505" spans="1:9" x14ac:dyDescent="0.3">
      <c r="A505"/>
      <c r="B505"/>
      <c r="C505"/>
      <c r="E505" s="20"/>
      <c r="F505"/>
      <c r="H505" s="21"/>
      <c r="I505" s="21"/>
    </row>
    <row r="506" spans="1:9" x14ac:dyDescent="0.3">
      <c r="A506"/>
      <c r="B506"/>
      <c r="C506"/>
      <c r="E506" s="20"/>
      <c r="F506"/>
      <c r="H506" s="21"/>
      <c r="I506" s="21"/>
    </row>
    <row r="507" spans="1:9" x14ac:dyDescent="0.3">
      <c r="A507"/>
      <c r="B507"/>
      <c r="C507"/>
      <c r="E507" s="20"/>
      <c r="F507"/>
      <c r="H507" s="21"/>
      <c r="I507" s="21"/>
    </row>
    <row r="508" spans="1:9" x14ac:dyDescent="0.3">
      <c r="A508"/>
      <c r="B508"/>
      <c r="C508"/>
      <c r="E508" s="20"/>
      <c r="F508"/>
      <c r="H508" s="21"/>
      <c r="I508" s="21"/>
    </row>
    <row r="509" spans="1:9" x14ac:dyDescent="0.3">
      <c r="A509"/>
      <c r="B509"/>
      <c r="C509"/>
      <c r="E509" s="20"/>
      <c r="F509"/>
      <c r="H509" s="21"/>
      <c r="I509" s="21"/>
    </row>
    <row r="510" spans="1:9" x14ac:dyDescent="0.3">
      <c r="A510"/>
      <c r="B510"/>
      <c r="C510"/>
      <c r="E510" s="20"/>
      <c r="F510"/>
      <c r="H510" s="21"/>
      <c r="I510" s="21"/>
    </row>
    <row r="511" spans="1:9" x14ac:dyDescent="0.3">
      <c r="A511"/>
      <c r="B511"/>
      <c r="C511"/>
      <c r="E511" s="20"/>
      <c r="F511"/>
      <c r="H511" s="21"/>
      <c r="I511" s="21"/>
    </row>
    <row r="512" spans="1:9" x14ac:dyDescent="0.3">
      <c r="A512"/>
      <c r="B512"/>
      <c r="C512"/>
      <c r="E512" s="20"/>
      <c r="F512"/>
      <c r="H512" s="21"/>
      <c r="I512" s="21"/>
    </row>
    <row r="513" spans="1:9" x14ac:dyDescent="0.3">
      <c r="A513"/>
      <c r="B513"/>
      <c r="C513"/>
      <c r="E513" s="20"/>
      <c r="F513"/>
      <c r="H513" s="21"/>
      <c r="I513" s="21"/>
    </row>
    <row r="514" spans="1:9" x14ac:dyDescent="0.3">
      <c r="A514"/>
      <c r="B514"/>
      <c r="C514"/>
      <c r="E514" s="20"/>
      <c r="F514"/>
      <c r="H514" s="21"/>
      <c r="I514" s="21"/>
    </row>
    <row r="515" spans="1:9" x14ac:dyDescent="0.3">
      <c r="A515"/>
      <c r="B515"/>
      <c r="C515"/>
      <c r="E515" s="20"/>
      <c r="F515"/>
      <c r="H515" s="21"/>
      <c r="I515" s="21"/>
    </row>
    <row r="516" spans="1:9" x14ac:dyDescent="0.3">
      <c r="A516"/>
      <c r="B516"/>
      <c r="C516"/>
      <c r="E516" s="20"/>
      <c r="F516"/>
      <c r="H516" s="21"/>
      <c r="I516" s="21"/>
    </row>
    <row r="517" spans="1:9" x14ac:dyDescent="0.3">
      <c r="A517"/>
      <c r="B517"/>
      <c r="C517"/>
      <c r="E517" s="20"/>
      <c r="F517"/>
      <c r="H517" s="21"/>
      <c r="I517" s="21"/>
    </row>
    <row r="518" spans="1:9" x14ac:dyDescent="0.3">
      <c r="A518"/>
      <c r="B518"/>
      <c r="C518"/>
      <c r="E518" s="20"/>
      <c r="F518"/>
      <c r="H518" s="21"/>
      <c r="I518" s="21"/>
    </row>
    <row r="519" spans="1:9" x14ac:dyDescent="0.3">
      <c r="A519"/>
      <c r="B519"/>
      <c r="C519"/>
      <c r="E519" s="20"/>
      <c r="F519"/>
      <c r="H519" s="21"/>
      <c r="I519" s="21"/>
    </row>
    <row r="520" spans="1:9" x14ac:dyDescent="0.3">
      <c r="A520"/>
      <c r="B520"/>
      <c r="C520"/>
      <c r="E520" s="20"/>
      <c r="F520"/>
      <c r="H520" s="21"/>
      <c r="I520" s="21"/>
    </row>
    <row r="521" spans="1:9" x14ac:dyDescent="0.3">
      <c r="A521"/>
      <c r="B521"/>
      <c r="C521"/>
      <c r="E521" s="20"/>
      <c r="F521"/>
      <c r="H521" s="21"/>
      <c r="I521" s="21"/>
    </row>
    <row r="522" spans="1:9" x14ac:dyDescent="0.3">
      <c r="A522"/>
      <c r="B522"/>
      <c r="C522"/>
      <c r="E522" s="20"/>
      <c r="F522"/>
      <c r="H522" s="21"/>
      <c r="I522" s="21"/>
    </row>
    <row r="523" spans="1:9" x14ac:dyDescent="0.3">
      <c r="A523"/>
      <c r="B523"/>
      <c r="C523"/>
      <c r="E523" s="20"/>
      <c r="F523"/>
      <c r="H523" s="21"/>
      <c r="I523" s="21"/>
    </row>
    <row r="524" spans="1:9" x14ac:dyDescent="0.3">
      <c r="A524"/>
      <c r="B524"/>
      <c r="C524"/>
      <c r="E524" s="20"/>
      <c r="F524"/>
      <c r="H524" s="21"/>
      <c r="I524" s="21"/>
    </row>
    <row r="525" spans="1:9" x14ac:dyDescent="0.3">
      <c r="A525"/>
      <c r="B525"/>
      <c r="C525"/>
      <c r="E525" s="20"/>
      <c r="F525"/>
      <c r="H525" s="21"/>
      <c r="I525" s="21"/>
    </row>
    <row r="526" spans="1:9" x14ac:dyDescent="0.3">
      <c r="A526"/>
      <c r="B526"/>
      <c r="C526"/>
      <c r="E526" s="20"/>
      <c r="F526"/>
      <c r="H526" s="21"/>
      <c r="I526" s="21"/>
    </row>
    <row r="527" spans="1:9" x14ac:dyDescent="0.3">
      <c r="A527"/>
      <c r="B527"/>
      <c r="C527"/>
      <c r="E527" s="20"/>
      <c r="F527"/>
      <c r="H527" s="21"/>
      <c r="I527" s="21"/>
    </row>
    <row r="528" spans="1:9" x14ac:dyDescent="0.3">
      <c r="A528"/>
      <c r="B528"/>
      <c r="C528"/>
      <c r="E528" s="20"/>
      <c r="F528"/>
      <c r="H528" s="21"/>
      <c r="I528" s="21"/>
    </row>
    <row r="529" spans="1:9" x14ac:dyDescent="0.3">
      <c r="A529"/>
      <c r="B529"/>
      <c r="C529"/>
      <c r="E529" s="20"/>
      <c r="F529"/>
      <c r="H529" s="21"/>
      <c r="I529" s="21"/>
    </row>
    <row r="530" spans="1:9" x14ac:dyDescent="0.3">
      <c r="A530"/>
      <c r="B530"/>
      <c r="C530"/>
      <c r="E530" s="20"/>
      <c r="F530"/>
      <c r="H530" s="21"/>
      <c r="I530" s="21"/>
    </row>
    <row r="531" spans="1:9" x14ac:dyDescent="0.3">
      <c r="A531"/>
      <c r="B531"/>
      <c r="C531"/>
      <c r="E531" s="20"/>
      <c r="F531"/>
      <c r="H531" s="21"/>
      <c r="I531" s="21"/>
    </row>
    <row r="532" spans="1:9" x14ac:dyDescent="0.3">
      <c r="A532"/>
      <c r="B532"/>
      <c r="C532"/>
      <c r="E532" s="20"/>
      <c r="F532"/>
      <c r="H532" s="21"/>
      <c r="I532" s="21"/>
    </row>
    <row r="533" spans="1:9" x14ac:dyDescent="0.3">
      <c r="A533"/>
      <c r="B533"/>
      <c r="C533"/>
      <c r="E533" s="20"/>
      <c r="F533"/>
      <c r="H533" s="21"/>
      <c r="I533" s="21"/>
    </row>
    <row r="534" spans="1:9" x14ac:dyDescent="0.3">
      <c r="A534"/>
      <c r="B534"/>
      <c r="C534"/>
      <c r="E534" s="20"/>
      <c r="F534"/>
      <c r="H534" s="21"/>
      <c r="I534" s="21"/>
    </row>
    <row r="535" spans="1:9" x14ac:dyDescent="0.3">
      <c r="A535"/>
      <c r="B535"/>
      <c r="C535"/>
      <c r="E535" s="20"/>
      <c r="F535"/>
      <c r="H535" s="21"/>
      <c r="I535" s="21"/>
    </row>
    <row r="536" spans="1:9" x14ac:dyDescent="0.3">
      <c r="A536"/>
      <c r="B536"/>
      <c r="C536"/>
      <c r="E536" s="20"/>
      <c r="F536"/>
      <c r="H536" s="21"/>
      <c r="I536" s="21"/>
    </row>
    <row r="537" spans="1:9" x14ac:dyDescent="0.3">
      <c r="A537"/>
      <c r="B537"/>
      <c r="C537"/>
      <c r="E537" s="20"/>
      <c r="F537"/>
      <c r="H537" s="21"/>
      <c r="I537" s="21"/>
    </row>
    <row r="538" spans="1:9" x14ac:dyDescent="0.3">
      <c r="A538"/>
      <c r="B538"/>
      <c r="C538"/>
      <c r="E538" s="20"/>
      <c r="F538"/>
      <c r="H538" s="21"/>
      <c r="I538" s="21"/>
    </row>
    <row r="539" spans="1:9" x14ac:dyDescent="0.3">
      <c r="A539"/>
      <c r="B539"/>
      <c r="C539"/>
      <c r="E539" s="20"/>
      <c r="F539"/>
      <c r="H539" s="21"/>
      <c r="I539" s="21"/>
    </row>
    <row r="540" spans="1:9" x14ac:dyDescent="0.3">
      <c r="A540"/>
      <c r="B540"/>
      <c r="C540"/>
      <c r="E540" s="20"/>
      <c r="F540"/>
      <c r="H540" s="21"/>
      <c r="I540" s="21"/>
    </row>
    <row r="541" spans="1:9" x14ac:dyDescent="0.3">
      <c r="A541"/>
      <c r="B541"/>
      <c r="C541"/>
      <c r="E541" s="20"/>
      <c r="F541"/>
      <c r="H541" s="21"/>
      <c r="I541" s="21"/>
    </row>
    <row r="542" spans="1:9" x14ac:dyDescent="0.3">
      <c r="A542"/>
      <c r="B542"/>
      <c r="C542"/>
      <c r="E542" s="20"/>
      <c r="F542"/>
      <c r="H542" s="21"/>
      <c r="I542" s="21"/>
    </row>
    <row r="543" spans="1:9" x14ac:dyDescent="0.3">
      <c r="A543"/>
      <c r="B543"/>
      <c r="C543"/>
      <c r="E543" s="20"/>
      <c r="F543"/>
      <c r="H543" s="21"/>
      <c r="I543" s="21"/>
    </row>
    <row r="544" spans="1:9" x14ac:dyDescent="0.3">
      <c r="A544"/>
      <c r="B544"/>
      <c r="C544"/>
      <c r="E544" s="20"/>
      <c r="F544"/>
      <c r="H544" s="21"/>
      <c r="I544" s="21"/>
    </row>
    <row r="545" spans="1:9" x14ac:dyDescent="0.3">
      <c r="A545"/>
      <c r="B545"/>
      <c r="C545"/>
      <c r="E545" s="20"/>
      <c r="F545"/>
      <c r="H545" s="21"/>
      <c r="I545" s="21"/>
    </row>
    <row r="546" spans="1:9" x14ac:dyDescent="0.3">
      <c r="A546"/>
      <c r="B546"/>
      <c r="C546"/>
      <c r="E546" s="20"/>
      <c r="F546"/>
      <c r="H546" s="21"/>
      <c r="I546" s="21"/>
    </row>
    <row r="547" spans="1:9" x14ac:dyDescent="0.3">
      <c r="A547"/>
      <c r="B547"/>
      <c r="C547"/>
      <c r="E547" s="20"/>
      <c r="F547"/>
      <c r="H547" s="21"/>
      <c r="I547" s="21"/>
    </row>
    <row r="548" spans="1:9" x14ac:dyDescent="0.3">
      <c r="A548"/>
      <c r="B548"/>
      <c r="C548"/>
      <c r="E548" s="20"/>
      <c r="F548"/>
      <c r="H548" s="21"/>
      <c r="I548" s="21"/>
    </row>
    <row r="549" spans="1:9" x14ac:dyDescent="0.3">
      <c r="A549"/>
      <c r="B549"/>
      <c r="C549"/>
      <c r="E549" s="20"/>
      <c r="F549"/>
      <c r="H549" s="21"/>
      <c r="I549" s="21"/>
    </row>
    <row r="550" spans="1:9" x14ac:dyDescent="0.3">
      <c r="A550"/>
      <c r="B550"/>
      <c r="C550"/>
      <c r="E550" s="20"/>
      <c r="F550"/>
      <c r="H550" s="21"/>
      <c r="I550" s="21"/>
    </row>
    <row r="551" spans="1:9" x14ac:dyDescent="0.3">
      <c r="A551"/>
      <c r="B551"/>
      <c r="C551"/>
      <c r="E551" s="20"/>
      <c r="F551"/>
      <c r="H551" s="21"/>
      <c r="I551" s="21"/>
    </row>
    <row r="552" spans="1:9" x14ac:dyDescent="0.3">
      <c r="A552"/>
      <c r="B552"/>
      <c r="C552"/>
      <c r="E552" s="20"/>
      <c r="F552"/>
      <c r="H552" s="21"/>
      <c r="I552" s="21"/>
    </row>
    <row r="553" spans="1:9" x14ac:dyDescent="0.3">
      <c r="A553"/>
      <c r="B553"/>
      <c r="C553"/>
      <c r="E553" s="20"/>
      <c r="F553"/>
      <c r="H553" s="21"/>
      <c r="I553" s="21"/>
    </row>
    <row r="554" spans="1:9" x14ac:dyDescent="0.3">
      <c r="A554"/>
      <c r="B554"/>
      <c r="C554"/>
      <c r="E554" s="20"/>
      <c r="F554"/>
      <c r="H554" s="21"/>
      <c r="I554" s="21"/>
    </row>
    <row r="555" spans="1:9" x14ac:dyDescent="0.3">
      <c r="A555"/>
      <c r="B555"/>
      <c r="C555"/>
      <c r="E555" s="20"/>
      <c r="F555"/>
      <c r="H555" s="21"/>
      <c r="I555" s="21"/>
    </row>
    <row r="556" spans="1:9" x14ac:dyDescent="0.3">
      <c r="A556"/>
      <c r="B556"/>
      <c r="C556"/>
      <c r="E556" s="20"/>
      <c r="F556"/>
      <c r="H556" s="21"/>
      <c r="I556" s="21"/>
    </row>
    <row r="557" spans="1:9" x14ac:dyDescent="0.3">
      <c r="A557"/>
      <c r="B557"/>
      <c r="C557"/>
      <c r="E557" s="20"/>
      <c r="F557"/>
      <c r="H557" s="21"/>
      <c r="I557" s="21"/>
    </row>
    <row r="558" spans="1:9" x14ac:dyDescent="0.3">
      <c r="A558"/>
      <c r="B558"/>
      <c r="C558"/>
      <c r="E558" s="20"/>
      <c r="F558"/>
      <c r="H558" s="21"/>
      <c r="I558" s="21"/>
    </row>
    <row r="559" spans="1:9" x14ac:dyDescent="0.3">
      <c r="A559"/>
      <c r="B559"/>
      <c r="C559"/>
      <c r="E559" s="20"/>
      <c r="F559"/>
      <c r="H559" s="21"/>
      <c r="I559" s="21"/>
    </row>
    <row r="560" spans="1:9" x14ac:dyDescent="0.3">
      <c r="A560"/>
      <c r="B560"/>
      <c r="C560"/>
      <c r="E560" s="20"/>
      <c r="F560"/>
      <c r="H560" s="21"/>
      <c r="I560" s="21"/>
    </row>
    <row r="561" spans="1:9" x14ac:dyDescent="0.3">
      <c r="A561"/>
      <c r="B561"/>
      <c r="C561"/>
      <c r="E561" s="20"/>
      <c r="F561"/>
      <c r="H561" s="21"/>
      <c r="I561" s="21"/>
    </row>
    <row r="562" spans="1:9" x14ac:dyDescent="0.3">
      <c r="A562"/>
      <c r="B562"/>
      <c r="C562"/>
      <c r="E562" s="20"/>
      <c r="F562"/>
      <c r="H562" s="21"/>
      <c r="I562" s="21"/>
    </row>
    <row r="563" spans="1:9" x14ac:dyDescent="0.3">
      <c r="A563"/>
      <c r="B563"/>
      <c r="C563"/>
      <c r="E563" s="20"/>
      <c r="F563"/>
      <c r="H563" s="21"/>
      <c r="I563" s="21"/>
    </row>
    <row r="564" spans="1:9" x14ac:dyDescent="0.3">
      <c r="A564"/>
      <c r="B564"/>
      <c r="C564"/>
      <c r="E564" s="20"/>
      <c r="F564"/>
      <c r="H564" s="21"/>
      <c r="I564" s="21"/>
    </row>
    <row r="565" spans="1:9" x14ac:dyDescent="0.3">
      <c r="A565"/>
      <c r="B565"/>
      <c r="C565"/>
      <c r="E565" s="20"/>
      <c r="F565"/>
      <c r="H565" s="21"/>
      <c r="I565" s="21"/>
    </row>
    <row r="566" spans="1:9" x14ac:dyDescent="0.3">
      <c r="A566"/>
      <c r="B566"/>
      <c r="C566"/>
      <c r="E566" s="20"/>
      <c r="F566"/>
      <c r="H566" s="21"/>
      <c r="I566" s="21"/>
    </row>
    <row r="567" spans="1:9" x14ac:dyDescent="0.3">
      <c r="A567"/>
      <c r="B567"/>
      <c r="C567"/>
      <c r="E567" s="20"/>
      <c r="F567"/>
      <c r="H567" s="21"/>
      <c r="I567" s="21"/>
    </row>
    <row r="568" spans="1:9" x14ac:dyDescent="0.3">
      <c r="A568"/>
      <c r="B568"/>
      <c r="C568"/>
      <c r="E568" s="20"/>
      <c r="F568"/>
      <c r="H568" s="21"/>
      <c r="I568" s="21"/>
    </row>
    <row r="569" spans="1:9" x14ac:dyDescent="0.3">
      <c r="A569"/>
      <c r="B569"/>
      <c r="C569"/>
      <c r="E569" s="20"/>
      <c r="F569"/>
      <c r="H569" s="21"/>
      <c r="I569" s="21"/>
    </row>
    <row r="570" spans="1:9" x14ac:dyDescent="0.3">
      <c r="A570"/>
      <c r="B570"/>
      <c r="C570"/>
      <c r="E570" s="20"/>
      <c r="F570"/>
      <c r="H570" s="21"/>
      <c r="I570" s="21"/>
    </row>
    <row r="571" spans="1:9" x14ac:dyDescent="0.3">
      <c r="A571"/>
      <c r="B571"/>
      <c r="C571"/>
      <c r="E571" s="20"/>
      <c r="F571"/>
      <c r="H571" s="21"/>
      <c r="I571" s="21"/>
    </row>
    <row r="572" spans="1:9" x14ac:dyDescent="0.3">
      <c r="A572"/>
      <c r="B572"/>
      <c r="C572"/>
      <c r="E572" s="20"/>
      <c r="F572"/>
      <c r="H572" s="21"/>
      <c r="I572" s="21"/>
    </row>
    <row r="573" spans="1:9" x14ac:dyDescent="0.3">
      <c r="A573"/>
      <c r="B573"/>
      <c r="C573"/>
      <c r="E573" s="20"/>
      <c r="F573"/>
      <c r="H573" s="21"/>
      <c r="I573" s="21"/>
    </row>
    <row r="574" spans="1:9" x14ac:dyDescent="0.3">
      <c r="A574"/>
      <c r="B574"/>
      <c r="C574"/>
      <c r="E574" s="20"/>
      <c r="F574"/>
      <c r="H574" s="21"/>
      <c r="I574" s="21"/>
    </row>
    <row r="575" spans="1:9" x14ac:dyDescent="0.3">
      <c r="A575"/>
      <c r="B575"/>
      <c r="C575"/>
      <c r="E575" s="20"/>
      <c r="F575"/>
      <c r="H575" s="21"/>
      <c r="I575" s="21"/>
    </row>
    <row r="576" spans="1:9" x14ac:dyDescent="0.3">
      <c r="A576"/>
      <c r="B576"/>
      <c r="C576"/>
      <c r="E576" s="20"/>
      <c r="F576"/>
      <c r="H576" s="21"/>
      <c r="I576" s="21"/>
    </row>
    <row r="577" spans="1:9" x14ac:dyDescent="0.3">
      <c r="A577"/>
      <c r="B577"/>
      <c r="C577"/>
      <c r="E577" s="20"/>
      <c r="F577"/>
      <c r="H577" s="21"/>
      <c r="I577" s="21"/>
    </row>
    <row r="578" spans="1:9" x14ac:dyDescent="0.3">
      <c r="A578"/>
      <c r="B578"/>
      <c r="C578"/>
      <c r="E578" s="20"/>
      <c r="F578"/>
      <c r="H578" s="21"/>
      <c r="I578" s="21"/>
    </row>
    <row r="579" spans="1:9" x14ac:dyDescent="0.3">
      <c r="A579"/>
      <c r="B579"/>
      <c r="C579"/>
      <c r="E579" s="20"/>
      <c r="F579"/>
      <c r="H579" s="21"/>
      <c r="I579" s="21"/>
    </row>
    <row r="580" spans="1:9" x14ac:dyDescent="0.3">
      <c r="A580"/>
      <c r="B580"/>
      <c r="C580"/>
      <c r="E580" s="20"/>
      <c r="F580"/>
      <c r="H580" s="21"/>
      <c r="I580" s="21"/>
    </row>
    <row r="581" spans="1:9" x14ac:dyDescent="0.3">
      <c r="A581"/>
      <c r="B581"/>
      <c r="C581"/>
      <c r="E581" s="20"/>
      <c r="F581"/>
      <c r="H581" s="21"/>
      <c r="I581" s="21"/>
    </row>
    <row r="582" spans="1:9" x14ac:dyDescent="0.3">
      <c r="A582"/>
      <c r="B582"/>
      <c r="C582"/>
      <c r="E582" s="20"/>
      <c r="F582"/>
      <c r="H582" s="21"/>
      <c r="I582" s="21"/>
    </row>
    <row r="583" spans="1:9" x14ac:dyDescent="0.3">
      <c r="A583"/>
      <c r="B583"/>
      <c r="C583"/>
      <c r="E583" s="20"/>
      <c r="F583"/>
      <c r="H583" s="21"/>
      <c r="I583" s="21"/>
    </row>
    <row r="584" spans="1:9" x14ac:dyDescent="0.3">
      <c r="A584"/>
      <c r="B584"/>
      <c r="C584"/>
      <c r="E584" s="20"/>
      <c r="F584"/>
      <c r="H584" s="21"/>
      <c r="I584" s="21"/>
    </row>
    <row r="585" spans="1:9" x14ac:dyDescent="0.3">
      <c r="A585"/>
      <c r="B585"/>
      <c r="C585"/>
      <c r="E585" s="20"/>
      <c r="F585"/>
      <c r="H585" s="21"/>
      <c r="I585" s="21"/>
    </row>
    <row r="586" spans="1:9" x14ac:dyDescent="0.3">
      <c r="A586"/>
      <c r="B586"/>
      <c r="C586"/>
      <c r="E586" s="20"/>
      <c r="F586"/>
      <c r="H586" s="21"/>
      <c r="I586" s="21"/>
    </row>
    <row r="587" spans="1:9" x14ac:dyDescent="0.3">
      <c r="A587"/>
      <c r="B587"/>
      <c r="C587"/>
      <c r="E587" s="20"/>
      <c r="F587"/>
      <c r="H587" s="21"/>
      <c r="I587" s="21"/>
    </row>
    <row r="588" spans="1:9" x14ac:dyDescent="0.3">
      <c r="A588"/>
      <c r="B588"/>
      <c r="C588"/>
      <c r="E588" s="20"/>
      <c r="F588"/>
      <c r="H588" s="21"/>
      <c r="I588" s="21"/>
    </row>
    <row r="589" spans="1:9" x14ac:dyDescent="0.3">
      <c r="A589"/>
      <c r="B589"/>
      <c r="C589"/>
      <c r="E589" s="20"/>
      <c r="F589"/>
      <c r="H589" s="21"/>
      <c r="I589" s="21"/>
    </row>
    <row r="590" spans="1:9" x14ac:dyDescent="0.3">
      <c r="A590"/>
      <c r="B590"/>
      <c r="C590"/>
      <c r="E590" s="20"/>
      <c r="F590"/>
      <c r="H590" s="21"/>
      <c r="I590" s="21"/>
    </row>
    <row r="591" spans="1:9" x14ac:dyDescent="0.3">
      <c r="A591"/>
      <c r="B591"/>
      <c r="C591"/>
      <c r="E591" s="20"/>
      <c r="F591"/>
      <c r="H591" s="21"/>
      <c r="I591" s="21"/>
    </row>
    <row r="592" spans="1:9" x14ac:dyDescent="0.3">
      <c r="A592"/>
      <c r="B592"/>
      <c r="C592"/>
      <c r="E592" s="20"/>
      <c r="F592"/>
      <c r="H592" s="21"/>
      <c r="I592" s="21"/>
    </row>
    <row r="593" spans="1:9" x14ac:dyDescent="0.3">
      <c r="A593"/>
      <c r="B593"/>
      <c r="C593"/>
      <c r="E593" s="20"/>
      <c r="F593"/>
      <c r="H593" s="21"/>
      <c r="I593" s="21"/>
    </row>
    <row r="594" spans="1:9" x14ac:dyDescent="0.3">
      <c r="A594"/>
      <c r="B594"/>
      <c r="C594"/>
      <c r="E594" s="20"/>
      <c r="F594"/>
      <c r="H594" s="21"/>
      <c r="I594" s="21"/>
    </row>
    <row r="595" spans="1:9" x14ac:dyDescent="0.3">
      <c r="A595"/>
      <c r="B595"/>
      <c r="C595"/>
      <c r="E595" s="20"/>
      <c r="F595"/>
      <c r="H595" s="21"/>
      <c r="I595" s="21"/>
    </row>
    <row r="596" spans="1:9" x14ac:dyDescent="0.3">
      <c r="A596"/>
      <c r="B596"/>
      <c r="C596"/>
      <c r="E596" s="20"/>
      <c r="F596"/>
      <c r="H596" s="21"/>
      <c r="I596" s="21"/>
    </row>
    <row r="597" spans="1:9" x14ac:dyDescent="0.3">
      <c r="A597"/>
      <c r="B597"/>
      <c r="C597"/>
      <c r="E597" s="20"/>
      <c r="F597"/>
      <c r="H597" s="21"/>
      <c r="I597" s="21"/>
    </row>
    <row r="598" spans="1:9" x14ac:dyDescent="0.3">
      <c r="A598"/>
      <c r="B598"/>
      <c r="C598"/>
      <c r="E598" s="20"/>
      <c r="F598"/>
      <c r="H598" s="21"/>
      <c r="I598" s="21"/>
    </row>
    <row r="599" spans="1:9" x14ac:dyDescent="0.3">
      <c r="A599"/>
      <c r="B599"/>
      <c r="C599"/>
      <c r="E599" s="20"/>
      <c r="F599"/>
      <c r="H599" s="21"/>
      <c r="I599" s="21"/>
    </row>
    <row r="600" spans="1:9" x14ac:dyDescent="0.3">
      <c r="A600"/>
      <c r="B600"/>
      <c r="C600"/>
      <c r="E600" s="20"/>
      <c r="F600"/>
      <c r="H600" s="21"/>
      <c r="I600" s="21"/>
    </row>
    <row r="601" spans="1:9" x14ac:dyDescent="0.3">
      <c r="A601"/>
      <c r="B601"/>
      <c r="C601"/>
      <c r="E601" s="20"/>
      <c r="F601"/>
      <c r="H601" s="21"/>
      <c r="I601" s="21"/>
    </row>
    <row r="602" spans="1:9" x14ac:dyDescent="0.3">
      <c r="A602"/>
      <c r="B602"/>
      <c r="C602"/>
      <c r="E602" s="20"/>
      <c r="F602"/>
      <c r="H602" s="21"/>
      <c r="I602" s="21"/>
    </row>
    <row r="603" spans="1:9" x14ac:dyDescent="0.3">
      <c r="A603"/>
      <c r="B603"/>
      <c r="C603"/>
      <c r="E603" s="20"/>
      <c r="F603"/>
      <c r="H603" s="21"/>
      <c r="I603" s="21"/>
    </row>
    <row r="604" spans="1:9" x14ac:dyDescent="0.3">
      <c r="A604"/>
      <c r="B604"/>
      <c r="C604"/>
      <c r="E604" s="20"/>
      <c r="F604"/>
      <c r="H604" s="21"/>
      <c r="I604" s="21"/>
    </row>
    <row r="605" spans="1:9" x14ac:dyDescent="0.3">
      <c r="A605"/>
      <c r="B605"/>
      <c r="C605"/>
      <c r="E605" s="20"/>
      <c r="F605"/>
      <c r="H605" s="21"/>
      <c r="I605" s="21"/>
    </row>
    <row r="606" spans="1:9" x14ac:dyDescent="0.3">
      <c r="A606"/>
      <c r="B606"/>
      <c r="C606"/>
      <c r="E606" s="20"/>
      <c r="F606"/>
      <c r="H606" s="21"/>
      <c r="I606" s="21"/>
    </row>
    <row r="607" spans="1:9" x14ac:dyDescent="0.3">
      <c r="A607"/>
      <c r="B607"/>
      <c r="C607"/>
      <c r="E607" s="20"/>
      <c r="F607"/>
      <c r="H607" s="21"/>
      <c r="I607" s="21"/>
    </row>
    <row r="608" spans="1:9" x14ac:dyDescent="0.3">
      <c r="A608"/>
      <c r="B608"/>
      <c r="C608"/>
      <c r="E608" s="20"/>
      <c r="F608"/>
      <c r="H608" s="21"/>
      <c r="I608" s="21"/>
    </row>
    <row r="609" spans="1:9" x14ac:dyDescent="0.3">
      <c r="A609"/>
      <c r="B609"/>
      <c r="C609"/>
      <c r="E609" s="20"/>
      <c r="F609"/>
      <c r="H609" s="21"/>
      <c r="I609" s="21"/>
    </row>
    <row r="610" spans="1:9" x14ac:dyDescent="0.3">
      <c r="A610"/>
      <c r="B610"/>
      <c r="C610"/>
      <c r="E610" s="20"/>
      <c r="F610"/>
      <c r="H610" s="21"/>
      <c r="I610" s="21"/>
    </row>
    <row r="611" spans="1:9" x14ac:dyDescent="0.3">
      <c r="A611"/>
      <c r="B611"/>
      <c r="C611"/>
      <c r="E611" s="20"/>
      <c r="F611"/>
      <c r="H611" s="21"/>
      <c r="I611" s="21"/>
    </row>
    <row r="612" spans="1:9" x14ac:dyDescent="0.3">
      <c r="A612"/>
      <c r="B612"/>
      <c r="C612"/>
      <c r="E612" s="20"/>
      <c r="F612"/>
      <c r="H612" s="21"/>
      <c r="I612" s="21"/>
    </row>
    <row r="613" spans="1:9" x14ac:dyDescent="0.3">
      <c r="A613"/>
      <c r="B613"/>
      <c r="C613"/>
      <c r="E613" s="20"/>
      <c r="F613"/>
      <c r="H613" s="21"/>
      <c r="I613" s="21"/>
    </row>
    <row r="614" spans="1:9" x14ac:dyDescent="0.3">
      <c r="A614"/>
      <c r="B614"/>
      <c r="C614"/>
      <c r="E614" s="20"/>
      <c r="F614"/>
      <c r="H614" s="21"/>
      <c r="I614" s="21"/>
    </row>
    <row r="615" spans="1:9" x14ac:dyDescent="0.3">
      <c r="A615"/>
      <c r="B615"/>
      <c r="C615"/>
      <c r="E615" s="20"/>
      <c r="F615"/>
      <c r="H615" s="21"/>
      <c r="I615" s="21"/>
    </row>
    <row r="616" spans="1:9" x14ac:dyDescent="0.3">
      <c r="A616"/>
      <c r="B616"/>
      <c r="C616"/>
      <c r="E616" s="20"/>
      <c r="F616"/>
      <c r="H616" s="21"/>
      <c r="I616" s="21"/>
    </row>
    <row r="617" spans="1:9" x14ac:dyDescent="0.3">
      <c r="A617"/>
      <c r="B617"/>
      <c r="C617"/>
      <c r="E617" s="20"/>
      <c r="F617"/>
      <c r="H617" s="21"/>
      <c r="I617" s="21"/>
    </row>
    <row r="618" spans="1:9" x14ac:dyDescent="0.3">
      <c r="A618"/>
      <c r="B618"/>
      <c r="C618"/>
      <c r="E618" s="20"/>
      <c r="F618"/>
      <c r="H618" s="21"/>
      <c r="I618" s="21"/>
    </row>
    <row r="619" spans="1:9" x14ac:dyDescent="0.3">
      <c r="A619"/>
      <c r="B619"/>
      <c r="C619"/>
      <c r="E619" s="20"/>
      <c r="F619"/>
      <c r="H619" s="21"/>
      <c r="I619" s="21"/>
    </row>
    <row r="620" spans="1:9" x14ac:dyDescent="0.3">
      <c r="A620"/>
      <c r="B620"/>
      <c r="C620"/>
      <c r="E620" s="20"/>
      <c r="F620"/>
      <c r="H620" s="21"/>
      <c r="I620" s="21"/>
    </row>
    <row r="621" spans="1:9" x14ac:dyDescent="0.3">
      <c r="A621"/>
      <c r="B621"/>
      <c r="C621"/>
      <c r="E621" s="20"/>
      <c r="F621"/>
      <c r="H621" s="21"/>
      <c r="I621" s="21"/>
    </row>
    <row r="622" spans="1:9" x14ac:dyDescent="0.3">
      <c r="A622"/>
      <c r="B622"/>
      <c r="C622"/>
      <c r="E622" s="20"/>
      <c r="F622"/>
      <c r="H622" s="21"/>
      <c r="I622" s="21"/>
    </row>
    <row r="623" spans="1:9" x14ac:dyDescent="0.3">
      <c r="A623"/>
      <c r="B623"/>
      <c r="C623"/>
      <c r="E623" s="20"/>
      <c r="F623"/>
      <c r="H623" s="21"/>
      <c r="I623" s="21"/>
    </row>
    <row r="624" spans="1:9" x14ac:dyDescent="0.3">
      <c r="A624"/>
      <c r="B624"/>
      <c r="C624"/>
      <c r="E624" s="20"/>
      <c r="F624"/>
      <c r="H624" s="21"/>
      <c r="I624" s="21"/>
    </row>
    <row r="625" spans="1:9" x14ac:dyDescent="0.3">
      <c r="A625"/>
      <c r="B625"/>
      <c r="C625"/>
      <c r="E625" s="20"/>
      <c r="F625"/>
      <c r="H625" s="21"/>
      <c r="I625" s="21"/>
    </row>
    <row r="626" spans="1:9" x14ac:dyDescent="0.3">
      <c r="A626"/>
      <c r="B626"/>
      <c r="C626"/>
      <c r="E626" s="20"/>
      <c r="F626"/>
      <c r="H626" s="21"/>
      <c r="I626" s="21"/>
    </row>
    <row r="627" spans="1:9" x14ac:dyDescent="0.3">
      <c r="A627"/>
      <c r="B627"/>
      <c r="C627"/>
      <c r="E627" s="20"/>
      <c r="F627"/>
      <c r="H627" s="21"/>
      <c r="I627" s="21"/>
    </row>
    <row r="628" spans="1:9" x14ac:dyDescent="0.3">
      <c r="A628"/>
      <c r="B628"/>
      <c r="C628"/>
      <c r="E628" s="20"/>
      <c r="F628"/>
      <c r="H628" s="21"/>
      <c r="I628" s="21"/>
    </row>
    <row r="629" spans="1:9" x14ac:dyDescent="0.3">
      <c r="A629"/>
      <c r="B629"/>
      <c r="C629"/>
      <c r="E629" s="20"/>
      <c r="F629"/>
      <c r="H629" s="21"/>
      <c r="I629" s="21"/>
    </row>
    <row r="630" spans="1:9" x14ac:dyDescent="0.3">
      <c r="A630"/>
      <c r="B630"/>
      <c r="C630"/>
      <c r="E630" s="20"/>
      <c r="F630"/>
      <c r="H630" s="21"/>
      <c r="I630" s="21"/>
    </row>
    <row r="631" spans="1:9" x14ac:dyDescent="0.3">
      <c r="A631"/>
      <c r="B631"/>
      <c r="C631"/>
      <c r="E631" s="20"/>
      <c r="F631"/>
      <c r="H631" s="21"/>
      <c r="I631" s="21"/>
    </row>
    <row r="632" spans="1:9" x14ac:dyDescent="0.3">
      <c r="A632"/>
      <c r="B632"/>
      <c r="C632"/>
      <c r="E632" s="20"/>
      <c r="F632"/>
      <c r="H632" s="21"/>
      <c r="I632" s="21"/>
    </row>
    <row r="633" spans="1:9" x14ac:dyDescent="0.3">
      <c r="A633"/>
      <c r="B633"/>
      <c r="C633"/>
      <c r="E633" s="20"/>
      <c r="F633"/>
      <c r="H633" s="21"/>
      <c r="I633" s="21"/>
    </row>
    <row r="634" spans="1:9" x14ac:dyDescent="0.3">
      <c r="A634"/>
      <c r="B634"/>
      <c r="C634"/>
      <c r="E634" s="20"/>
      <c r="F634"/>
      <c r="H634" s="21"/>
      <c r="I634" s="21"/>
    </row>
    <row r="635" spans="1:9" x14ac:dyDescent="0.3">
      <c r="A635"/>
      <c r="B635"/>
      <c r="C635"/>
      <c r="E635" s="20"/>
      <c r="F635"/>
      <c r="H635" s="21"/>
      <c r="I635" s="21"/>
    </row>
    <row r="636" spans="1:9" x14ac:dyDescent="0.3">
      <c r="A636"/>
      <c r="B636"/>
      <c r="C636"/>
      <c r="E636" s="20"/>
      <c r="F636"/>
      <c r="H636" s="21"/>
      <c r="I636" s="21"/>
    </row>
    <row r="637" spans="1:9" x14ac:dyDescent="0.3">
      <c r="A637"/>
      <c r="B637"/>
      <c r="C637"/>
      <c r="E637" s="20"/>
      <c r="F637"/>
      <c r="H637" s="21"/>
      <c r="I637" s="21"/>
    </row>
    <row r="638" spans="1:9" x14ac:dyDescent="0.3">
      <c r="A638"/>
      <c r="B638"/>
      <c r="C638"/>
      <c r="E638" s="20"/>
      <c r="F638"/>
      <c r="H638" s="21"/>
      <c r="I638" s="21"/>
    </row>
    <row r="639" spans="1:9" x14ac:dyDescent="0.3">
      <c r="A639"/>
      <c r="B639"/>
      <c r="C639"/>
      <c r="E639" s="20"/>
      <c r="F639"/>
      <c r="H639" s="21"/>
      <c r="I639" s="21"/>
    </row>
    <row r="640" spans="1:9" x14ac:dyDescent="0.3">
      <c r="A640"/>
      <c r="B640"/>
      <c r="C640"/>
      <c r="E640" s="20"/>
      <c r="F640"/>
      <c r="H640" s="21"/>
      <c r="I640" s="21"/>
    </row>
    <row r="641" spans="1:9" x14ac:dyDescent="0.3">
      <c r="A641"/>
      <c r="B641"/>
      <c r="C641"/>
      <c r="E641" s="20"/>
      <c r="F641"/>
      <c r="H641" s="21"/>
      <c r="I641" s="21"/>
    </row>
    <row r="642" spans="1:9" x14ac:dyDescent="0.3">
      <c r="A642"/>
      <c r="B642"/>
      <c r="C642"/>
      <c r="E642" s="20"/>
      <c r="F642"/>
      <c r="H642" s="21"/>
      <c r="I642" s="21"/>
    </row>
    <row r="643" spans="1:9" x14ac:dyDescent="0.3">
      <c r="A643"/>
      <c r="B643"/>
      <c r="C643"/>
      <c r="E643" s="20"/>
      <c r="F643"/>
      <c r="H643" s="21"/>
      <c r="I643" s="21"/>
    </row>
    <row r="644" spans="1:9" x14ac:dyDescent="0.3">
      <c r="A644"/>
      <c r="B644"/>
      <c r="C644"/>
      <c r="E644" s="20"/>
      <c r="F644"/>
      <c r="H644" s="21"/>
      <c r="I644" s="21"/>
    </row>
    <row r="645" spans="1:9" x14ac:dyDescent="0.3">
      <c r="A645"/>
      <c r="B645"/>
      <c r="C645"/>
      <c r="E645" s="20"/>
      <c r="F645"/>
      <c r="H645" s="21"/>
      <c r="I645" s="21"/>
    </row>
    <row r="646" spans="1:9" x14ac:dyDescent="0.3">
      <c r="A646"/>
      <c r="B646"/>
      <c r="C646"/>
      <c r="E646" s="20"/>
      <c r="F646"/>
      <c r="H646" s="21"/>
      <c r="I646" s="21"/>
    </row>
    <row r="647" spans="1:9" x14ac:dyDescent="0.3">
      <c r="A647"/>
      <c r="B647"/>
      <c r="C647"/>
      <c r="E647" s="20"/>
      <c r="F647"/>
      <c r="H647" s="21"/>
      <c r="I647" s="21"/>
    </row>
    <row r="648" spans="1:9" x14ac:dyDescent="0.3">
      <c r="A648"/>
      <c r="B648"/>
      <c r="C648"/>
      <c r="E648" s="20"/>
      <c r="F648"/>
      <c r="H648" s="21"/>
      <c r="I648" s="21"/>
    </row>
    <row r="649" spans="1:9" x14ac:dyDescent="0.3">
      <c r="A649"/>
      <c r="B649"/>
      <c r="C649"/>
      <c r="E649" s="20"/>
      <c r="F649"/>
      <c r="H649" s="21"/>
      <c r="I649" s="21"/>
    </row>
    <row r="650" spans="1:9" x14ac:dyDescent="0.3">
      <c r="A650"/>
      <c r="B650"/>
      <c r="C650"/>
      <c r="E650" s="20"/>
      <c r="F650"/>
      <c r="H650" s="21"/>
      <c r="I650" s="21"/>
    </row>
    <row r="651" spans="1:9" x14ac:dyDescent="0.3">
      <c r="A651"/>
      <c r="B651"/>
      <c r="C651"/>
      <c r="E651" s="20"/>
      <c r="F651"/>
      <c r="H651" s="21"/>
      <c r="I651" s="21"/>
    </row>
    <row r="652" spans="1:9" x14ac:dyDescent="0.3">
      <c r="A652"/>
      <c r="B652"/>
      <c r="C652"/>
      <c r="E652" s="20"/>
      <c r="F652"/>
      <c r="H652" s="21"/>
      <c r="I652" s="21"/>
    </row>
    <row r="653" spans="1:9" x14ac:dyDescent="0.3">
      <c r="A653"/>
      <c r="B653"/>
      <c r="C653"/>
      <c r="E653" s="20"/>
      <c r="F653"/>
      <c r="H653" s="21"/>
      <c r="I653" s="21"/>
    </row>
    <row r="654" spans="1:9" x14ac:dyDescent="0.3">
      <c r="A654"/>
      <c r="B654"/>
      <c r="C654"/>
      <c r="E654" s="20"/>
      <c r="F654"/>
      <c r="H654" s="21"/>
      <c r="I654" s="21"/>
    </row>
    <row r="655" spans="1:9" x14ac:dyDescent="0.3">
      <c r="A655"/>
      <c r="B655"/>
      <c r="C655"/>
      <c r="E655" s="20"/>
      <c r="F655"/>
      <c r="H655" s="21"/>
      <c r="I655" s="21"/>
    </row>
    <row r="656" spans="1:9" x14ac:dyDescent="0.3">
      <c r="A656"/>
      <c r="B656"/>
      <c r="C656"/>
      <c r="E656" s="20"/>
      <c r="F656"/>
      <c r="H656" s="21"/>
      <c r="I656" s="21"/>
    </row>
    <row r="657" spans="1:9" x14ac:dyDescent="0.3">
      <c r="A657"/>
      <c r="B657"/>
      <c r="C657"/>
      <c r="E657" s="20"/>
      <c r="F657"/>
      <c r="H657" s="21"/>
      <c r="I657" s="21"/>
    </row>
    <row r="658" spans="1:9" x14ac:dyDescent="0.3">
      <c r="A658"/>
      <c r="B658"/>
      <c r="C658"/>
      <c r="E658" s="20"/>
      <c r="F658"/>
      <c r="H658" s="21"/>
      <c r="I658" s="21"/>
    </row>
    <row r="659" spans="1:9" x14ac:dyDescent="0.3">
      <c r="A659"/>
      <c r="B659"/>
      <c r="C659"/>
      <c r="E659" s="20"/>
      <c r="F659"/>
      <c r="H659" s="21"/>
      <c r="I659" s="21"/>
    </row>
    <row r="660" spans="1:9" x14ac:dyDescent="0.3">
      <c r="A660"/>
      <c r="B660"/>
      <c r="C660"/>
      <c r="E660" s="20"/>
      <c r="F660"/>
      <c r="H660" s="21"/>
      <c r="I660" s="21"/>
    </row>
    <row r="661" spans="1:9" x14ac:dyDescent="0.3">
      <c r="A661"/>
      <c r="B661"/>
      <c r="C661"/>
      <c r="E661" s="20"/>
      <c r="F661"/>
      <c r="H661" s="21"/>
      <c r="I661" s="21"/>
    </row>
    <row r="662" spans="1:9" x14ac:dyDescent="0.3">
      <c r="A662"/>
      <c r="B662"/>
      <c r="C662"/>
      <c r="E662" s="20"/>
      <c r="F662"/>
      <c r="H662" s="21"/>
      <c r="I662" s="21"/>
    </row>
    <row r="663" spans="1:9" x14ac:dyDescent="0.3">
      <c r="A663"/>
      <c r="B663"/>
      <c r="C663"/>
      <c r="E663" s="20"/>
      <c r="F663"/>
      <c r="H663" s="21"/>
      <c r="I663" s="21"/>
    </row>
    <row r="664" spans="1:9" x14ac:dyDescent="0.3">
      <c r="A664"/>
      <c r="B664"/>
      <c r="C664"/>
      <c r="E664" s="20"/>
      <c r="F664"/>
      <c r="H664" s="21"/>
      <c r="I664" s="21"/>
    </row>
    <row r="665" spans="1:9" x14ac:dyDescent="0.3">
      <c r="A665"/>
      <c r="B665"/>
      <c r="C665"/>
      <c r="E665" s="20"/>
      <c r="F665"/>
      <c r="H665" s="21"/>
      <c r="I665" s="21"/>
    </row>
    <row r="666" spans="1:9" x14ac:dyDescent="0.3">
      <c r="A666"/>
      <c r="B666"/>
      <c r="C666"/>
      <c r="E666" s="20"/>
      <c r="F666"/>
      <c r="H666" s="21"/>
      <c r="I666" s="21"/>
    </row>
    <row r="667" spans="1:9" x14ac:dyDescent="0.3">
      <c r="A667"/>
      <c r="B667"/>
      <c r="C667"/>
      <c r="E667" s="20"/>
      <c r="F667"/>
      <c r="H667" s="21"/>
      <c r="I667" s="21"/>
    </row>
    <row r="668" spans="1:9" x14ac:dyDescent="0.3">
      <c r="A668"/>
      <c r="B668"/>
      <c r="C668"/>
      <c r="E668" s="20"/>
      <c r="F668"/>
      <c r="H668" s="21"/>
      <c r="I668" s="21"/>
    </row>
    <row r="669" spans="1:9" x14ac:dyDescent="0.3">
      <c r="A669"/>
      <c r="B669"/>
      <c r="C669"/>
      <c r="E669" s="20"/>
      <c r="F669"/>
      <c r="H669" s="21"/>
      <c r="I669" s="21"/>
    </row>
    <row r="670" spans="1:9" x14ac:dyDescent="0.3">
      <c r="A670"/>
      <c r="B670"/>
      <c r="C670"/>
      <c r="E670" s="20"/>
      <c r="F670"/>
      <c r="H670" s="21"/>
      <c r="I670" s="21"/>
    </row>
    <row r="671" spans="1:9" x14ac:dyDescent="0.3">
      <c r="A671"/>
      <c r="B671"/>
      <c r="C671"/>
      <c r="E671" s="20"/>
      <c r="F671"/>
      <c r="H671" s="21"/>
      <c r="I671" s="21"/>
    </row>
    <row r="672" spans="1:9" x14ac:dyDescent="0.3">
      <c r="A672"/>
      <c r="B672"/>
      <c r="C672"/>
      <c r="E672" s="20"/>
      <c r="F672"/>
      <c r="H672" s="21"/>
      <c r="I672" s="21"/>
    </row>
    <row r="673" spans="1:9" x14ac:dyDescent="0.3">
      <c r="A673"/>
      <c r="B673"/>
      <c r="C673"/>
      <c r="E673" s="20"/>
      <c r="F673"/>
      <c r="H673" s="21"/>
      <c r="I673" s="21"/>
    </row>
    <row r="674" spans="1:9" x14ac:dyDescent="0.3">
      <c r="A674"/>
      <c r="B674"/>
      <c r="C674"/>
      <c r="E674" s="20"/>
      <c r="F674"/>
      <c r="H674" s="21"/>
      <c r="I674" s="21"/>
    </row>
    <row r="675" spans="1:9" x14ac:dyDescent="0.3">
      <c r="A675"/>
      <c r="B675"/>
      <c r="C675"/>
      <c r="E675" s="20"/>
      <c r="F675"/>
      <c r="H675" s="21"/>
      <c r="I675" s="21"/>
    </row>
    <row r="676" spans="1:9" x14ac:dyDescent="0.3">
      <c r="A676"/>
      <c r="B676"/>
      <c r="C676"/>
      <c r="E676" s="20"/>
      <c r="F676"/>
      <c r="H676" s="21"/>
      <c r="I676" s="21"/>
    </row>
    <row r="677" spans="1:9" x14ac:dyDescent="0.3">
      <c r="A677"/>
      <c r="B677"/>
      <c r="C677"/>
      <c r="E677" s="20"/>
      <c r="F677"/>
      <c r="H677" s="21"/>
      <c r="I677" s="21"/>
    </row>
    <row r="678" spans="1:9" x14ac:dyDescent="0.3">
      <c r="A678"/>
      <c r="B678"/>
      <c r="C678"/>
      <c r="E678" s="20"/>
      <c r="F678"/>
      <c r="H678" s="21"/>
      <c r="I678" s="21"/>
    </row>
    <row r="679" spans="1:9" x14ac:dyDescent="0.3">
      <c r="A679"/>
      <c r="B679"/>
      <c r="C679"/>
      <c r="E679" s="20"/>
      <c r="F679"/>
      <c r="H679" s="21"/>
      <c r="I679" s="21"/>
    </row>
    <row r="680" spans="1:9" x14ac:dyDescent="0.3">
      <c r="A680"/>
      <c r="B680"/>
      <c r="C680"/>
      <c r="E680" s="20"/>
      <c r="F680"/>
      <c r="H680" s="21"/>
      <c r="I680" s="21"/>
    </row>
    <row r="681" spans="1:9" x14ac:dyDescent="0.3">
      <c r="A681"/>
      <c r="B681"/>
      <c r="C681"/>
      <c r="E681" s="20"/>
      <c r="F681"/>
      <c r="H681" s="21"/>
      <c r="I681" s="21"/>
    </row>
    <row r="682" spans="1:9" x14ac:dyDescent="0.3">
      <c r="A682"/>
      <c r="B682"/>
      <c r="C682"/>
      <c r="E682" s="20"/>
      <c r="F682"/>
      <c r="H682" s="21"/>
      <c r="I682" s="21"/>
    </row>
    <row r="683" spans="1:9" x14ac:dyDescent="0.3">
      <c r="A683"/>
      <c r="B683"/>
      <c r="C683"/>
      <c r="E683" s="20"/>
      <c r="F683"/>
      <c r="H683" s="21"/>
      <c r="I683" s="21"/>
    </row>
    <row r="684" spans="1:9" x14ac:dyDescent="0.3">
      <c r="A684"/>
      <c r="B684"/>
      <c r="C684"/>
      <c r="E684" s="20"/>
      <c r="F684"/>
      <c r="H684" s="21"/>
      <c r="I684" s="21"/>
    </row>
    <row r="685" spans="1:9" x14ac:dyDescent="0.3">
      <c r="A685"/>
      <c r="B685"/>
      <c r="C685"/>
      <c r="E685" s="20"/>
      <c r="F685"/>
      <c r="H685" s="21"/>
      <c r="I685" s="21"/>
    </row>
    <row r="686" spans="1:9" x14ac:dyDescent="0.3">
      <c r="A686"/>
      <c r="B686"/>
      <c r="C686"/>
      <c r="E686" s="20"/>
      <c r="F686"/>
      <c r="H686" s="21"/>
      <c r="I686" s="21"/>
    </row>
    <row r="687" spans="1:9" x14ac:dyDescent="0.3">
      <c r="A687"/>
      <c r="B687"/>
      <c r="C687"/>
      <c r="E687" s="20"/>
      <c r="F687"/>
      <c r="H687" s="21"/>
      <c r="I687" s="21"/>
    </row>
    <row r="688" spans="1:9" x14ac:dyDescent="0.3">
      <c r="A688"/>
      <c r="B688"/>
      <c r="C688"/>
      <c r="E688" s="20"/>
      <c r="F688"/>
      <c r="H688" s="21"/>
      <c r="I688" s="21"/>
    </row>
    <row r="689" spans="1:9" x14ac:dyDescent="0.3">
      <c r="A689"/>
      <c r="B689"/>
      <c r="C689"/>
      <c r="E689" s="20"/>
      <c r="F689"/>
      <c r="H689" s="21"/>
      <c r="I689" s="21"/>
    </row>
    <row r="690" spans="1:9" x14ac:dyDescent="0.3">
      <c r="A690"/>
      <c r="B690"/>
      <c r="C690"/>
      <c r="E690" s="20"/>
      <c r="F690"/>
      <c r="H690" s="21"/>
      <c r="I690" s="21"/>
    </row>
    <row r="691" spans="1:9" x14ac:dyDescent="0.3">
      <c r="A691"/>
      <c r="B691"/>
      <c r="C691"/>
      <c r="E691" s="20"/>
      <c r="F691"/>
      <c r="H691" s="21"/>
      <c r="I691" s="21"/>
    </row>
    <row r="692" spans="1:9" x14ac:dyDescent="0.3">
      <c r="A692"/>
      <c r="B692"/>
      <c r="C692"/>
      <c r="E692" s="20"/>
      <c r="F692"/>
      <c r="H692" s="21"/>
      <c r="I692" s="21"/>
    </row>
    <row r="693" spans="1:9" x14ac:dyDescent="0.3">
      <c r="A693"/>
      <c r="B693"/>
      <c r="C693"/>
      <c r="E693" s="20"/>
      <c r="F693"/>
      <c r="H693" s="21"/>
      <c r="I693" s="21"/>
    </row>
    <row r="694" spans="1:9" x14ac:dyDescent="0.3">
      <c r="A694"/>
      <c r="B694"/>
      <c r="C694"/>
      <c r="E694" s="20"/>
      <c r="F694"/>
      <c r="H694" s="21"/>
      <c r="I694" s="21"/>
    </row>
    <row r="695" spans="1:9" x14ac:dyDescent="0.3">
      <c r="A695"/>
      <c r="B695"/>
      <c r="C695"/>
      <c r="E695" s="20"/>
      <c r="F695"/>
      <c r="H695" s="21"/>
      <c r="I695" s="21"/>
    </row>
    <row r="696" spans="1:9" x14ac:dyDescent="0.3">
      <c r="A696"/>
      <c r="B696"/>
      <c r="C696"/>
      <c r="E696" s="20"/>
      <c r="F696"/>
      <c r="H696" s="21"/>
      <c r="I696" s="21"/>
    </row>
    <row r="697" spans="1:9" x14ac:dyDescent="0.3">
      <c r="A697"/>
      <c r="B697"/>
      <c r="C697"/>
      <c r="E697" s="20"/>
      <c r="F697"/>
      <c r="H697" s="21"/>
      <c r="I697" s="21"/>
    </row>
    <row r="698" spans="1:9" x14ac:dyDescent="0.3">
      <c r="A698"/>
      <c r="B698"/>
      <c r="C698"/>
      <c r="E698" s="20"/>
      <c r="F698"/>
      <c r="H698" s="21"/>
      <c r="I698" s="21"/>
    </row>
    <row r="699" spans="1:9" x14ac:dyDescent="0.3">
      <c r="A699"/>
      <c r="B699"/>
      <c r="C699"/>
      <c r="E699" s="20"/>
      <c r="F699"/>
      <c r="H699" s="21"/>
      <c r="I699" s="21"/>
    </row>
    <row r="700" spans="1:9" x14ac:dyDescent="0.3">
      <c r="A700"/>
      <c r="B700"/>
      <c r="C700"/>
      <c r="E700" s="20"/>
      <c r="F700"/>
      <c r="H700" s="21"/>
      <c r="I700" s="21"/>
    </row>
    <row r="701" spans="1:9" x14ac:dyDescent="0.3">
      <c r="A701"/>
      <c r="B701"/>
      <c r="C701"/>
      <c r="E701" s="20"/>
      <c r="F701"/>
      <c r="H701" s="21"/>
      <c r="I701" s="21"/>
    </row>
    <row r="702" spans="1:9" x14ac:dyDescent="0.3">
      <c r="A702"/>
      <c r="B702"/>
      <c r="C702"/>
      <c r="E702" s="20"/>
      <c r="F702"/>
      <c r="H702" s="21"/>
      <c r="I702" s="21"/>
    </row>
    <row r="703" spans="1:9" x14ac:dyDescent="0.3">
      <c r="A703"/>
      <c r="B703"/>
      <c r="C703"/>
      <c r="E703" s="20"/>
      <c r="F703"/>
      <c r="H703" s="21"/>
      <c r="I703" s="21"/>
    </row>
    <row r="704" spans="1:9" x14ac:dyDescent="0.3">
      <c r="A704"/>
      <c r="B704"/>
      <c r="C704"/>
      <c r="E704" s="20"/>
      <c r="F704"/>
      <c r="H704" s="21"/>
      <c r="I704" s="21"/>
    </row>
    <row r="705" spans="1:9" x14ac:dyDescent="0.3">
      <c r="A705"/>
      <c r="B705"/>
      <c r="C705"/>
      <c r="E705" s="20"/>
      <c r="F705"/>
      <c r="H705" s="21"/>
      <c r="I705" s="21"/>
    </row>
    <row r="706" spans="1:9" x14ac:dyDescent="0.3">
      <c r="A706"/>
      <c r="B706"/>
      <c r="C706"/>
      <c r="E706" s="20"/>
      <c r="F706"/>
      <c r="H706" s="21"/>
      <c r="I706" s="21"/>
    </row>
    <row r="707" spans="1:9" x14ac:dyDescent="0.3">
      <c r="A707"/>
      <c r="B707"/>
      <c r="C707"/>
      <c r="E707" s="20"/>
      <c r="F707"/>
      <c r="H707" s="21"/>
      <c r="I707" s="21"/>
    </row>
    <row r="708" spans="1:9" x14ac:dyDescent="0.3">
      <c r="A708"/>
      <c r="B708"/>
      <c r="C708"/>
      <c r="E708" s="20"/>
      <c r="F708"/>
      <c r="H708" s="21"/>
      <c r="I708" s="21"/>
    </row>
    <row r="709" spans="1:9" x14ac:dyDescent="0.3">
      <c r="A709"/>
      <c r="B709"/>
      <c r="C709"/>
      <c r="E709" s="20"/>
      <c r="F709"/>
      <c r="H709" s="21"/>
      <c r="I709" s="21"/>
    </row>
    <row r="710" spans="1:9" x14ac:dyDescent="0.3">
      <c r="A710"/>
      <c r="B710"/>
      <c r="C710"/>
      <c r="E710" s="20"/>
      <c r="F710"/>
      <c r="H710" s="21"/>
      <c r="I710" s="21"/>
    </row>
    <row r="711" spans="1:9" x14ac:dyDescent="0.3">
      <c r="A711"/>
      <c r="B711"/>
      <c r="C711"/>
      <c r="E711" s="20"/>
      <c r="F711"/>
      <c r="H711" s="21"/>
      <c r="I711" s="21"/>
    </row>
    <row r="712" spans="1:9" x14ac:dyDescent="0.3">
      <c r="A712"/>
      <c r="B712"/>
      <c r="C712"/>
      <c r="E712" s="20"/>
      <c r="F712"/>
      <c r="H712" s="21"/>
      <c r="I712" s="21"/>
    </row>
    <row r="713" spans="1:9" x14ac:dyDescent="0.3">
      <c r="A713"/>
      <c r="B713"/>
      <c r="C713"/>
      <c r="E713" s="20"/>
      <c r="F713"/>
      <c r="H713" s="21"/>
      <c r="I713" s="21"/>
    </row>
    <row r="714" spans="1:9" x14ac:dyDescent="0.3">
      <c r="A714"/>
      <c r="B714"/>
      <c r="C714"/>
      <c r="E714" s="20"/>
      <c r="F714"/>
      <c r="H714" s="21"/>
      <c r="I714" s="21"/>
    </row>
    <row r="715" spans="1:9" x14ac:dyDescent="0.3">
      <c r="A715"/>
      <c r="B715"/>
      <c r="C715"/>
      <c r="E715" s="20"/>
      <c r="F715"/>
      <c r="H715" s="21"/>
      <c r="I715" s="21"/>
    </row>
    <row r="716" spans="1:9" x14ac:dyDescent="0.3">
      <c r="A716"/>
      <c r="B716"/>
      <c r="C716"/>
      <c r="E716" s="20"/>
      <c r="F716"/>
      <c r="H716" s="21"/>
      <c r="I716" s="21"/>
    </row>
    <row r="717" spans="1:9" x14ac:dyDescent="0.3">
      <c r="A717"/>
      <c r="B717"/>
      <c r="C717"/>
      <c r="E717" s="20"/>
      <c r="F717"/>
      <c r="H717" s="21"/>
      <c r="I717" s="21"/>
    </row>
    <row r="718" spans="1:9" x14ac:dyDescent="0.3">
      <c r="A718"/>
      <c r="B718"/>
      <c r="C718"/>
      <c r="E718" s="20"/>
      <c r="F718"/>
      <c r="H718" s="21"/>
      <c r="I718" s="21"/>
    </row>
    <row r="719" spans="1:9" x14ac:dyDescent="0.3">
      <c r="A719"/>
      <c r="B719"/>
      <c r="C719"/>
      <c r="E719" s="20"/>
      <c r="F719"/>
      <c r="H719" s="21"/>
      <c r="I719" s="21"/>
    </row>
    <row r="720" spans="1:9" x14ac:dyDescent="0.3">
      <c r="A720"/>
      <c r="B720"/>
      <c r="C720"/>
      <c r="E720" s="20"/>
      <c r="F720"/>
      <c r="H720" s="21"/>
      <c r="I720" s="21"/>
    </row>
    <row r="721" spans="1:9" x14ac:dyDescent="0.3">
      <c r="A721"/>
      <c r="B721"/>
      <c r="C721"/>
      <c r="E721" s="20"/>
      <c r="F721"/>
      <c r="H721" s="21"/>
      <c r="I721" s="21"/>
    </row>
    <row r="722" spans="1:9" x14ac:dyDescent="0.3">
      <c r="A722"/>
      <c r="B722"/>
      <c r="C722"/>
      <c r="E722" s="20"/>
      <c r="F722"/>
      <c r="H722" s="21"/>
      <c r="I722" s="21"/>
    </row>
    <row r="723" spans="1:9" x14ac:dyDescent="0.3">
      <c r="A723"/>
      <c r="B723"/>
      <c r="C723"/>
      <c r="E723" s="20"/>
      <c r="F723"/>
      <c r="H723" s="21"/>
      <c r="I723" s="21"/>
    </row>
    <row r="724" spans="1:9" x14ac:dyDescent="0.3">
      <c r="A724"/>
      <c r="B724"/>
      <c r="C724"/>
      <c r="E724" s="20"/>
      <c r="F724"/>
      <c r="H724" s="21"/>
      <c r="I724" s="21"/>
    </row>
    <row r="725" spans="1:9" x14ac:dyDescent="0.3">
      <c r="A725"/>
      <c r="B725"/>
      <c r="C725"/>
      <c r="E725" s="20"/>
      <c r="F725"/>
      <c r="H725" s="21"/>
      <c r="I725" s="21"/>
    </row>
    <row r="726" spans="1:9" x14ac:dyDescent="0.3">
      <c r="A726"/>
      <c r="B726"/>
      <c r="C726"/>
      <c r="E726" s="20"/>
      <c r="F726"/>
      <c r="H726" s="21"/>
      <c r="I726" s="21"/>
    </row>
    <row r="727" spans="1:9" x14ac:dyDescent="0.3">
      <c r="A727"/>
      <c r="B727"/>
      <c r="C727"/>
      <c r="E727" s="20"/>
      <c r="F727"/>
      <c r="H727" s="21"/>
      <c r="I727" s="21"/>
    </row>
    <row r="728" spans="1:9" x14ac:dyDescent="0.3">
      <c r="A728"/>
      <c r="B728"/>
      <c r="C728"/>
      <c r="E728" s="20"/>
      <c r="F728"/>
      <c r="H728" s="21"/>
      <c r="I728" s="21"/>
    </row>
    <row r="729" spans="1:9" x14ac:dyDescent="0.3">
      <c r="A729"/>
      <c r="B729"/>
      <c r="C729"/>
      <c r="E729" s="20"/>
      <c r="F729"/>
      <c r="H729" s="21"/>
      <c r="I729" s="21"/>
    </row>
    <row r="730" spans="1:9" x14ac:dyDescent="0.3">
      <c r="A730"/>
      <c r="B730"/>
      <c r="C730"/>
      <c r="E730" s="20"/>
      <c r="F730"/>
      <c r="H730" s="21"/>
      <c r="I730" s="21"/>
    </row>
    <row r="731" spans="1:9" x14ac:dyDescent="0.3">
      <c r="A731"/>
      <c r="B731"/>
      <c r="C731"/>
      <c r="E731" s="20"/>
      <c r="F731"/>
      <c r="H731" s="21"/>
      <c r="I731" s="21"/>
    </row>
    <row r="732" spans="1:9" x14ac:dyDescent="0.3">
      <c r="A732"/>
      <c r="B732"/>
      <c r="C732"/>
      <c r="E732" s="20"/>
      <c r="F732"/>
      <c r="H732" s="21"/>
      <c r="I732" s="21"/>
    </row>
    <row r="733" spans="1:9" x14ac:dyDescent="0.3">
      <c r="A733"/>
      <c r="B733"/>
      <c r="C733"/>
      <c r="E733" s="20"/>
      <c r="F733"/>
      <c r="H733" s="21"/>
      <c r="I733" s="21"/>
    </row>
    <row r="734" spans="1:9" x14ac:dyDescent="0.3">
      <c r="A734"/>
      <c r="B734"/>
      <c r="C734"/>
      <c r="E734" s="20"/>
      <c r="F734"/>
      <c r="H734" s="21"/>
      <c r="I734" s="21"/>
    </row>
    <row r="735" spans="1:9" x14ac:dyDescent="0.3">
      <c r="A735"/>
      <c r="B735"/>
      <c r="C735"/>
      <c r="E735" s="20"/>
      <c r="F735"/>
      <c r="H735" s="21"/>
      <c r="I735" s="21"/>
    </row>
    <row r="736" spans="1:9" x14ac:dyDescent="0.3">
      <c r="A736"/>
      <c r="B736"/>
      <c r="C736"/>
      <c r="E736" s="20"/>
      <c r="F736"/>
      <c r="H736" s="21"/>
      <c r="I736" s="21"/>
    </row>
    <row r="737" spans="1:9" x14ac:dyDescent="0.3">
      <c r="A737"/>
      <c r="B737"/>
      <c r="C737"/>
      <c r="E737" s="20"/>
      <c r="F737"/>
      <c r="H737" s="21"/>
      <c r="I737" s="21"/>
    </row>
    <row r="738" spans="1:9" x14ac:dyDescent="0.3">
      <c r="A738"/>
      <c r="B738"/>
      <c r="C738"/>
      <c r="E738" s="20"/>
      <c r="F738"/>
      <c r="H738" s="21"/>
      <c r="I738" s="21"/>
    </row>
    <row r="739" spans="1:9" x14ac:dyDescent="0.3">
      <c r="A739"/>
      <c r="B739"/>
      <c r="C739"/>
      <c r="E739" s="20"/>
      <c r="F739"/>
      <c r="H739" s="21"/>
      <c r="I739" s="21"/>
    </row>
    <row r="740" spans="1:9" x14ac:dyDescent="0.3">
      <c r="A740"/>
      <c r="B740"/>
      <c r="C740"/>
      <c r="E740" s="20"/>
      <c r="F740"/>
      <c r="H740" s="21"/>
      <c r="I740" s="21"/>
    </row>
    <row r="741" spans="1:9" x14ac:dyDescent="0.3">
      <c r="A741"/>
      <c r="B741"/>
      <c r="C741"/>
      <c r="E741" s="20"/>
      <c r="F741"/>
      <c r="H741" s="21"/>
      <c r="I741" s="21"/>
    </row>
    <row r="742" spans="1:9" x14ac:dyDescent="0.3">
      <c r="A742"/>
      <c r="B742"/>
      <c r="C742"/>
      <c r="E742" s="20"/>
      <c r="F742"/>
      <c r="H742" s="21"/>
      <c r="I742" s="21"/>
    </row>
    <row r="743" spans="1:9" x14ac:dyDescent="0.3">
      <c r="A743"/>
      <c r="B743"/>
      <c r="C743"/>
      <c r="E743" s="20"/>
      <c r="F743"/>
      <c r="H743" s="21"/>
      <c r="I743" s="21"/>
    </row>
    <row r="744" spans="1:9" x14ac:dyDescent="0.3">
      <c r="A744"/>
      <c r="B744"/>
      <c r="C744"/>
      <c r="E744" s="20"/>
      <c r="F744"/>
      <c r="H744" s="21"/>
      <c r="I744" s="21"/>
    </row>
    <row r="745" spans="1:9" x14ac:dyDescent="0.3">
      <c r="A745"/>
      <c r="B745"/>
      <c r="C745"/>
      <c r="E745" s="20"/>
      <c r="F745"/>
      <c r="H745" s="21"/>
      <c r="I745" s="21"/>
    </row>
    <row r="746" spans="1:9" x14ac:dyDescent="0.3">
      <c r="A746"/>
      <c r="B746"/>
      <c r="C746"/>
      <c r="E746" s="20"/>
      <c r="F746"/>
      <c r="H746" s="21"/>
      <c r="I746" s="21"/>
    </row>
    <row r="747" spans="1:9" x14ac:dyDescent="0.3">
      <c r="A747"/>
      <c r="B747"/>
      <c r="C747"/>
      <c r="E747" s="20"/>
      <c r="F747"/>
      <c r="H747" s="21"/>
      <c r="I747" s="21"/>
    </row>
    <row r="748" spans="1:9" x14ac:dyDescent="0.3">
      <c r="A748"/>
      <c r="B748"/>
      <c r="C748"/>
      <c r="E748" s="20"/>
      <c r="F748"/>
      <c r="H748" s="21"/>
      <c r="I748" s="21"/>
    </row>
    <row r="749" spans="1:9" x14ac:dyDescent="0.3">
      <c r="A749"/>
      <c r="B749"/>
      <c r="C749"/>
      <c r="E749" s="20"/>
      <c r="F749"/>
      <c r="H749" s="21"/>
      <c r="I749" s="21"/>
    </row>
    <row r="750" spans="1:9" x14ac:dyDescent="0.3">
      <c r="A750"/>
      <c r="B750"/>
      <c r="C750"/>
      <c r="E750" s="20"/>
      <c r="F750"/>
      <c r="H750" s="21"/>
      <c r="I750" s="21"/>
    </row>
    <row r="751" spans="1:9" x14ac:dyDescent="0.3">
      <c r="A751"/>
      <c r="B751"/>
      <c r="C751"/>
      <c r="E751" s="20"/>
      <c r="F751"/>
      <c r="H751" s="21"/>
      <c r="I751" s="21"/>
    </row>
    <row r="752" spans="1:9" x14ac:dyDescent="0.3">
      <c r="A752"/>
      <c r="B752"/>
      <c r="C752"/>
      <c r="E752" s="20"/>
      <c r="F752"/>
      <c r="H752" s="21"/>
      <c r="I752" s="21"/>
    </row>
    <row r="753" spans="1:9" x14ac:dyDescent="0.3">
      <c r="A753"/>
      <c r="B753"/>
      <c r="C753"/>
      <c r="E753" s="20"/>
      <c r="F753"/>
      <c r="H753" s="21"/>
      <c r="I753" s="21"/>
    </row>
    <row r="754" spans="1:9" x14ac:dyDescent="0.3">
      <c r="A754"/>
      <c r="B754"/>
      <c r="C754"/>
      <c r="E754" s="20"/>
      <c r="F754"/>
      <c r="H754" s="21"/>
      <c r="I754" s="21"/>
    </row>
    <row r="755" spans="1:9" x14ac:dyDescent="0.3">
      <c r="A755"/>
      <c r="B755"/>
      <c r="C755"/>
      <c r="E755" s="20"/>
      <c r="F755"/>
      <c r="H755" s="21"/>
      <c r="I755" s="21"/>
    </row>
    <row r="756" spans="1:9" x14ac:dyDescent="0.3">
      <c r="A756"/>
      <c r="B756"/>
      <c r="C756"/>
      <c r="E756" s="20"/>
      <c r="F756"/>
      <c r="H756" s="21"/>
      <c r="I756" s="21"/>
    </row>
    <row r="757" spans="1:9" x14ac:dyDescent="0.3">
      <c r="A757"/>
      <c r="B757"/>
      <c r="C757"/>
      <c r="E757" s="20"/>
      <c r="F757"/>
      <c r="H757" s="21"/>
      <c r="I757" s="21"/>
    </row>
    <row r="758" spans="1:9" x14ac:dyDescent="0.3">
      <c r="A758"/>
      <c r="B758"/>
      <c r="C758"/>
      <c r="E758" s="20"/>
      <c r="F758"/>
      <c r="H758" s="21"/>
      <c r="I758" s="21"/>
    </row>
    <row r="759" spans="1:9" x14ac:dyDescent="0.3">
      <c r="A759"/>
      <c r="B759"/>
      <c r="C759"/>
      <c r="E759" s="20"/>
      <c r="F759"/>
      <c r="H759" s="21"/>
      <c r="I759" s="21"/>
    </row>
    <row r="760" spans="1:9" x14ac:dyDescent="0.3">
      <c r="A760"/>
      <c r="B760"/>
      <c r="C760"/>
      <c r="E760" s="20"/>
      <c r="F760"/>
      <c r="H760" s="21"/>
      <c r="I760" s="21"/>
    </row>
    <row r="761" spans="1:9" x14ac:dyDescent="0.3">
      <c r="A761"/>
      <c r="B761"/>
      <c r="C761"/>
      <c r="E761" s="20"/>
      <c r="F761"/>
      <c r="H761" s="21"/>
      <c r="I761" s="21"/>
    </row>
    <row r="762" spans="1:9" x14ac:dyDescent="0.3">
      <c r="A762"/>
      <c r="B762"/>
      <c r="C762"/>
      <c r="E762" s="20"/>
      <c r="F762"/>
      <c r="H762" s="21"/>
      <c r="I762" s="21"/>
    </row>
    <row r="763" spans="1:9" x14ac:dyDescent="0.3">
      <c r="A763"/>
      <c r="B763"/>
      <c r="C763"/>
      <c r="E763" s="20"/>
      <c r="F763"/>
      <c r="H763" s="21"/>
      <c r="I763" s="21"/>
    </row>
    <row r="764" spans="1:9" x14ac:dyDescent="0.3">
      <c r="A764"/>
      <c r="B764"/>
      <c r="C764"/>
      <c r="E764" s="20"/>
      <c r="F764"/>
      <c r="H764" s="21"/>
      <c r="I764" s="21"/>
    </row>
    <row r="765" spans="1:9" x14ac:dyDescent="0.3">
      <c r="A765"/>
      <c r="B765"/>
      <c r="C765"/>
      <c r="E765" s="20"/>
      <c r="F765"/>
      <c r="H765" s="21"/>
      <c r="I765" s="21"/>
    </row>
    <row r="766" spans="1:9" x14ac:dyDescent="0.3">
      <c r="A766"/>
      <c r="B766"/>
      <c r="C766"/>
      <c r="E766" s="20"/>
      <c r="F766"/>
      <c r="H766" s="21"/>
      <c r="I766" s="21"/>
    </row>
    <row r="767" spans="1:9" x14ac:dyDescent="0.3">
      <c r="A767"/>
      <c r="B767"/>
      <c r="C767"/>
      <c r="E767" s="20"/>
      <c r="F767"/>
      <c r="H767" s="21"/>
      <c r="I767" s="21"/>
    </row>
    <row r="768" spans="1:9" x14ac:dyDescent="0.3">
      <c r="A768"/>
      <c r="B768"/>
      <c r="C768"/>
      <c r="E768" s="20"/>
      <c r="F768"/>
      <c r="H768" s="21"/>
      <c r="I768" s="21"/>
    </row>
    <row r="769" spans="1:9" x14ac:dyDescent="0.3">
      <c r="A769"/>
      <c r="B769"/>
      <c r="C769"/>
      <c r="E769" s="20"/>
      <c r="F769"/>
      <c r="H769" s="21"/>
      <c r="I769" s="21"/>
    </row>
    <row r="770" spans="1:9" x14ac:dyDescent="0.3">
      <c r="A770"/>
      <c r="B770"/>
      <c r="C770"/>
      <c r="E770" s="20"/>
      <c r="F770"/>
      <c r="H770" s="21"/>
      <c r="I770" s="21"/>
    </row>
    <row r="771" spans="1:9" x14ac:dyDescent="0.3">
      <c r="A771"/>
      <c r="B771"/>
      <c r="C771"/>
      <c r="E771" s="20"/>
      <c r="F771"/>
      <c r="H771" s="21"/>
      <c r="I771" s="21"/>
    </row>
    <row r="772" spans="1:9" x14ac:dyDescent="0.3">
      <c r="A772"/>
      <c r="B772"/>
      <c r="C772"/>
      <c r="E772" s="20"/>
      <c r="F772"/>
      <c r="H772" s="21"/>
      <c r="I772" s="21"/>
    </row>
    <row r="773" spans="1:9" x14ac:dyDescent="0.3">
      <c r="A773"/>
      <c r="B773"/>
      <c r="C773"/>
      <c r="E773" s="20"/>
      <c r="F773"/>
      <c r="H773" s="21"/>
      <c r="I773" s="21"/>
    </row>
    <row r="774" spans="1:9" x14ac:dyDescent="0.3">
      <c r="A774"/>
      <c r="B774"/>
      <c r="C774"/>
      <c r="E774" s="20"/>
      <c r="F774"/>
      <c r="H774" s="21"/>
      <c r="I774" s="21"/>
    </row>
    <row r="775" spans="1:9" x14ac:dyDescent="0.3">
      <c r="A775"/>
      <c r="B775"/>
      <c r="C775"/>
      <c r="E775" s="20"/>
      <c r="F775"/>
      <c r="H775" s="21"/>
      <c r="I775" s="21"/>
    </row>
    <row r="776" spans="1:9" x14ac:dyDescent="0.3">
      <c r="A776"/>
      <c r="B776"/>
      <c r="C776"/>
      <c r="E776" s="20"/>
      <c r="F776"/>
      <c r="H776" s="21"/>
      <c r="I776" s="21"/>
    </row>
    <row r="777" spans="1:9" x14ac:dyDescent="0.3">
      <c r="A777"/>
      <c r="B777"/>
      <c r="C777"/>
      <c r="E777" s="20"/>
      <c r="F777"/>
      <c r="H777" s="21"/>
      <c r="I777" s="21"/>
    </row>
    <row r="778" spans="1:9" x14ac:dyDescent="0.3">
      <c r="A778"/>
      <c r="B778"/>
      <c r="C778"/>
      <c r="E778" s="20"/>
      <c r="F778"/>
      <c r="H778" s="21"/>
      <c r="I778" s="21"/>
    </row>
    <row r="779" spans="1:9" x14ac:dyDescent="0.3">
      <c r="A779"/>
      <c r="B779"/>
      <c r="C779"/>
      <c r="E779" s="20"/>
      <c r="F779"/>
      <c r="H779" s="21"/>
      <c r="I779" s="21"/>
    </row>
    <row r="780" spans="1:9" x14ac:dyDescent="0.3">
      <c r="A780"/>
      <c r="B780"/>
      <c r="C780"/>
      <c r="E780" s="20"/>
      <c r="F780"/>
      <c r="H780" s="21"/>
      <c r="I780" s="21"/>
    </row>
    <row r="781" spans="1:9" x14ac:dyDescent="0.3">
      <c r="A781"/>
      <c r="B781"/>
      <c r="C781"/>
      <c r="E781" s="20"/>
      <c r="F781"/>
      <c r="H781" s="21"/>
      <c r="I781" s="21"/>
    </row>
    <row r="782" spans="1:9" x14ac:dyDescent="0.3">
      <c r="A782"/>
      <c r="B782"/>
      <c r="C782"/>
      <c r="E782" s="20"/>
      <c r="F782"/>
      <c r="H782" s="21"/>
      <c r="I782" s="21"/>
    </row>
    <row r="783" spans="1:9" x14ac:dyDescent="0.3">
      <c r="A783"/>
      <c r="B783"/>
      <c r="C783"/>
      <c r="E783" s="20"/>
      <c r="F783"/>
      <c r="H783" s="21"/>
      <c r="I783" s="21"/>
    </row>
    <row r="784" spans="1:9" x14ac:dyDescent="0.3">
      <c r="A784"/>
      <c r="B784"/>
      <c r="C784"/>
      <c r="E784" s="20"/>
      <c r="F784"/>
      <c r="H784" s="21"/>
      <c r="I784" s="21"/>
    </row>
    <row r="785" spans="1:9" x14ac:dyDescent="0.3">
      <c r="A785"/>
      <c r="B785"/>
      <c r="C785"/>
      <c r="E785" s="20"/>
      <c r="F785"/>
      <c r="H785" s="21"/>
      <c r="I785" s="21"/>
    </row>
    <row r="786" spans="1:9" x14ac:dyDescent="0.3">
      <c r="A786"/>
      <c r="B786"/>
      <c r="C786"/>
      <c r="E786" s="20"/>
      <c r="F786"/>
      <c r="H786" s="21"/>
      <c r="I786" s="21"/>
    </row>
    <row r="787" spans="1:9" x14ac:dyDescent="0.3">
      <c r="A787"/>
      <c r="B787"/>
      <c r="C787"/>
      <c r="E787" s="20"/>
      <c r="F787"/>
      <c r="H787" s="21"/>
      <c r="I787" s="21"/>
    </row>
    <row r="788" spans="1:9" x14ac:dyDescent="0.3">
      <c r="A788"/>
      <c r="B788"/>
      <c r="C788"/>
      <c r="E788" s="20"/>
      <c r="F788"/>
      <c r="H788" s="21"/>
      <c r="I788" s="21"/>
    </row>
    <row r="789" spans="1:9" x14ac:dyDescent="0.3">
      <c r="A789"/>
      <c r="B789"/>
      <c r="C789"/>
      <c r="E789" s="20"/>
      <c r="F789"/>
      <c r="H789" s="21"/>
      <c r="I789" s="21"/>
    </row>
    <row r="790" spans="1:9" x14ac:dyDescent="0.3">
      <c r="A790"/>
      <c r="B790"/>
      <c r="C790"/>
      <c r="E790" s="20"/>
      <c r="F790"/>
      <c r="H790" s="21"/>
      <c r="I790" s="21"/>
    </row>
    <row r="791" spans="1:9" x14ac:dyDescent="0.3">
      <c r="A791"/>
      <c r="B791"/>
      <c r="C791"/>
      <c r="E791" s="20"/>
      <c r="F791"/>
      <c r="H791" s="21"/>
      <c r="I791" s="21"/>
    </row>
    <row r="792" spans="1:9" x14ac:dyDescent="0.3">
      <c r="A792"/>
      <c r="B792"/>
      <c r="C792"/>
      <c r="E792" s="20"/>
      <c r="F792"/>
      <c r="H792" s="21"/>
      <c r="I792" s="21"/>
    </row>
    <row r="793" spans="1:9" x14ac:dyDescent="0.3">
      <c r="A793"/>
      <c r="B793"/>
      <c r="C793"/>
      <c r="E793" s="20"/>
      <c r="F793"/>
      <c r="H793" s="21"/>
      <c r="I793" s="21"/>
    </row>
    <row r="794" spans="1:9" x14ac:dyDescent="0.3">
      <c r="A794"/>
      <c r="B794"/>
      <c r="C794"/>
      <c r="E794" s="20"/>
      <c r="F794"/>
      <c r="H794" s="21"/>
      <c r="I794" s="21"/>
    </row>
    <row r="795" spans="1:9" x14ac:dyDescent="0.3">
      <c r="A795"/>
      <c r="B795"/>
      <c r="C795"/>
      <c r="E795" s="20"/>
      <c r="F795"/>
      <c r="H795" s="21"/>
      <c r="I795" s="21"/>
    </row>
    <row r="796" spans="1:9" x14ac:dyDescent="0.3">
      <c r="A796"/>
      <c r="B796"/>
      <c r="C796"/>
      <c r="E796" s="20"/>
      <c r="F796"/>
      <c r="H796" s="21"/>
      <c r="I796" s="21"/>
    </row>
    <row r="797" spans="1:9" x14ac:dyDescent="0.3">
      <c r="A797"/>
      <c r="B797"/>
      <c r="C797"/>
      <c r="E797" s="20"/>
      <c r="F797"/>
      <c r="H797" s="21"/>
      <c r="I797" s="21"/>
    </row>
    <row r="798" spans="1:9" x14ac:dyDescent="0.3">
      <c r="A798"/>
      <c r="B798"/>
      <c r="C798"/>
      <c r="E798" s="20"/>
      <c r="F798"/>
      <c r="H798" s="21"/>
      <c r="I798" s="21"/>
    </row>
    <row r="799" spans="1:9" x14ac:dyDescent="0.3">
      <c r="A799"/>
      <c r="B799"/>
      <c r="C799"/>
      <c r="E799" s="20"/>
      <c r="F799"/>
      <c r="H799" s="21"/>
      <c r="I799" s="21"/>
    </row>
    <row r="800" spans="1:9" x14ac:dyDescent="0.3">
      <c r="A800"/>
      <c r="B800"/>
      <c r="C800"/>
      <c r="E800" s="20"/>
      <c r="F800"/>
      <c r="H800" s="21"/>
      <c r="I800" s="21"/>
    </row>
    <row r="801" spans="1:9" x14ac:dyDescent="0.3">
      <c r="A801"/>
      <c r="B801"/>
      <c r="C801"/>
      <c r="E801" s="20"/>
      <c r="F801"/>
      <c r="H801" s="21"/>
      <c r="I801" s="21"/>
    </row>
    <row r="802" spans="1:9" x14ac:dyDescent="0.3">
      <c r="A802"/>
      <c r="B802"/>
      <c r="C802"/>
      <c r="E802" s="20"/>
      <c r="F802"/>
      <c r="H802" s="21"/>
      <c r="I802" s="21"/>
    </row>
    <row r="803" spans="1:9" x14ac:dyDescent="0.3">
      <c r="A803"/>
      <c r="B803"/>
      <c r="C803"/>
      <c r="E803" s="20"/>
      <c r="F803"/>
      <c r="H803" s="21"/>
      <c r="I803" s="21"/>
    </row>
    <row r="804" spans="1:9" x14ac:dyDescent="0.3">
      <c r="A804"/>
      <c r="B804"/>
      <c r="C804"/>
      <c r="E804" s="20"/>
      <c r="F804"/>
      <c r="H804" s="21"/>
      <c r="I804" s="21"/>
    </row>
    <row r="805" spans="1:9" x14ac:dyDescent="0.3">
      <c r="A805"/>
      <c r="B805"/>
      <c r="C805"/>
      <c r="E805" s="20"/>
      <c r="F805"/>
      <c r="H805" s="21"/>
      <c r="I805" s="21"/>
    </row>
    <row r="806" spans="1:9" x14ac:dyDescent="0.3">
      <c r="A806"/>
      <c r="B806"/>
      <c r="C806"/>
      <c r="E806" s="20"/>
      <c r="F806"/>
      <c r="H806" s="21"/>
      <c r="I806" s="21"/>
    </row>
    <row r="807" spans="1:9" x14ac:dyDescent="0.3">
      <c r="A807"/>
      <c r="B807"/>
      <c r="C807"/>
      <c r="E807" s="20"/>
      <c r="F807"/>
      <c r="H807" s="21"/>
      <c r="I807" s="21"/>
    </row>
    <row r="808" spans="1:9" x14ac:dyDescent="0.3">
      <c r="A808"/>
      <c r="B808"/>
      <c r="C808"/>
      <c r="E808" s="20"/>
      <c r="F808"/>
      <c r="H808" s="21"/>
      <c r="I808" s="21"/>
    </row>
    <row r="809" spans="1:9" x14ac:dyDescent="0.3">
      <c r="A809"/>
      <c r="B809"/>
      <c r="C809"/>
      <c r="E809" s="20"/>
      <c r="F809"/>
      <c r="H809" s="21"/>
      <c r="I809" s="21"/>
    </row>
    <row r="810" spans="1:9" x14ac:dyDescent="0.3">
      <c r="A810"/>
      <c r="B810"/>
      <c r="C810"/>
      <c r="E810" s="20"/>
      <c r="F810"/>
      <c r="H810" s="21"/>
      <c r="I810" s="21"/>
    </row>
    <row r="811" spans="1:9" x14ac:dyDescent="0.3">
      <c r="A811"/>
      <c r="B811"/>
      <c r="C811"/>
      <c r="E811" s="20"/>
      <c r="F811"/>
      <c r="H811" s="21"/>
      <c r="I811" s="21"/>
    </row>
    <row r="812" spans="1:9" x14ac:dyDescent="0.3">
      <c r="A812"/>
      <c r="B812"/>
      <c r="C812"/>
      <c r="E812" s="20"/>
      <c r="F812"/>
      <c r="H812" s="21"/>
      <c r="I812" s="21"/>
    </row>
    <row r="813" spans="1:9" x14ac:dyDescent="0.3">
      <c r="A813"/>
      <c r="B813"/>
      <c r="C813"/>
      <c r="E813" s="20"/>
      <c r="F813"/>
      <c r="H813" s="21"/>
      <c r="I813" s="21"/>
    </row>
    <row r="814" spans="1:9" x14ac:dyDescent="0.3">
      <c r="A814"/>
      <c r="B814"/>
      <c r="C814"/>
      <c r="E814" s="20"/>
      <c r="F814"/>
      <c r="H814" s="21"/>
      <c r="I814" s="21"/>
    </row>
    <row r="815" spans="1:9" x14ac:dyDescent="0.3">
      <c r="A815"/>
      <c r="B815"/>
      <c r="C815"/>
      <c r="E815" s="20"/>
      <c r="F815"/>
      <c r="H815" s="21"/>
      <c r="I815" s="21"/>
    </row>
    <row r="816" spans="1:9" x14ac:dyDescent="0.3">
      <c r="A816"/>
      <c r="B816"/>
      <c r="C816"/>
      <c r="E816" s="20"/>
      <c r="F816"/>
      <c r="H816" s="21"/>
      <c r="I816" s="21"/>
    </row>
    <row r="817" spans="1:9" x14ac:dyDescent="0.3">
      <c r="A817"/>
      <c r="B817"/>
      <c r="C817"/>
      <c r="E817" s="20"/>
      <c r="F817"/>
      <c r="H817" s="21"/>
      <c r="I817" s="21"/>
    </row>
    <row r="818" spans="1:9" x14ac:dyDescent="0.3">
      <c r="A818"/>
      <c r="B818"/>
      <c r="C818"/>
      <c r="E818" s="20"/>
      <c r="F818"/>
      <c r="H818" s="21"/>
      <c r="I818" s="21"/>
    </row>
    <row r="819" spans="1:9" x14ac:dyDescent="0.3">
      <c r="A819"/>
      <c r="B819"/>
      <c r="C819"/>
      <c r="E819" s="20"/>
      <c r="F819"/>
      <c r="H819" s="21"/>
      <c r="I819" s="21"/>
    </row>
    <row r="820" spans="1:9" x14ac:dyDescent="0.3">
      <c r="A820"/>
      <c r="B820"/>
      <c r="C820"/>
      <c r="E820" s="20"/>
      <c r="F820"/>
      <c r="H820" s="21"/>
      <c r="I820" s="21"/>
    </row>
    <row r="821" spans="1:9" x14ac:dyDescent="0.3">
      <c r="A821"/>
      <c r="B821"/>
      <c r="C821"/>
      <c r="E821" s="20"/>
      <c r="F821"/>
      <c r="H821" s="21"/>
      <c r="I821" s="21"/>
    </row>
    <row r="822" spans="1:9" x14ac:dyDescent="0.3">
      <c r="A822"/>
      <c r="B822"/>
      <c r="C822"/>
      <c r="E822" s="20"/>
      <c r="F822"/>
      <c r="H822" s="21"/>
      <c r="I822" s="21"/>
    </row>
    <row r="823" spans="1:9" x14ac:dyDescent="0.3">
      <c r="A823"/>
      <c r="B823"/>
      <c r="C823"/>
      <c r="E823" s="20"/>
      <c r="F823"/>
      <c r="H823" s="21"/>
      <c r="I823" s="21"/>
    </row>
    <row r="824" spans="1:9" x14ac:dyDescent="0.3">
      <c r="A824"/>
      <c r="B824"/>
      <c r="C824"/>
      <c r="E824" s="20"/>
      <c r="F824"/>
      <c r="H824" s="21"/>
      <c r="I824" s="21"/>
    </row>
    <row r="825" spans="1:9" x14ac:dyDescent="0.3">
      <c r="A825"/>
      <c r="B825"/>
      <c r="C825"/>
      <c r="E825" s="20"/>
      <c r="F825"/>
      <c r="H825" s="21"/>
      <c r="I825" s="21"/>
    </row>
    <row r="826" spans="1:9" x14ac:dyDescent="0.3">
      <c r="A826"/>
      <c r="B826"/>
      <c r="C826"/>
      <c r="E826" s="20"/>
      <c r="F826"/>
      <c r="H826" s="21"/>
      <c r="I826" s="21"/>
    </row>
    <row r="827" spans="1:9" x14ac:dyDescent="0.3">
      <c r="A827"/>
      <c r="B827"/>
      <c r="C827"/>
      <c r="E827" s="20"/>
      <c r="F827"/>
      <c r="H827" s="21"/>
      <c r="I827" s="21"/>
    </row>
    <row r="828" spans="1:9" x14ac:dyDescent="0.3">
      <c r="A828"/>
      <c r="B828"/>
      <c r="C828"/>
      <c r="E828" s="20"/>
      <c r="F828"/>
      <c r="H828" s="21"/>
      <c r="I828" s="21"/>
    </row>
    <row r="829" spans="1:9" x14ac:dyDescent="0.3">
      <c r="A829"/>
      <c r="B829"/>
      <c r="C829"/>
      <c r="E829" s="20"/>
      <c r="F829"/>
      <c r="H829" s="21"/>
      <c r="I829" s="21"/>
    </row>
    <row r="830" spans="1:9" x14ac:dyDescent="0.3">
      <c r="A830"/>
      <c r="B830"/>
      <c r="C830"/>
      <c r="E830" s="20"/>
      <c r="F830"/>
      <c r="H830" s="21"/>
      <c r="I830" s="21"/>
    </row>
    <row r="831" spans="1:9" x14ac:dyDescent="0.3">
      <c r="A831"/>
      <c r="B831"/>
      <c r="C831"/>
      <c r="E831" s="20"/>
      <c r="F831"/>
      <c r="H831" s="21"/>
      <c r="I831" s="21"/>
    </row>
    <row r="832" spans="1:9" x14ac:dyDescent="0.3">
      <c r="A832"/>
      <c r="B832"/>
      <c r="C832"/>
      <c r="E832" s="20"/>
      <c r="F832"/>
      <c r="H832" s="21"/>
      <c r="I832" s="21"/>
    </row>
    <row r="833" spans="1:9" x14ac:dyDescent="0.3">
      <c r="A833"/>
      <c r="B833"/>
      <c r="C833"/>
      <c r="E833" s="20"/>
      <c r="F833"/>
      <c r="H833" s="21"/>
      <c r="I833" s="21"/>
    </row>
    <row r="834" spans="1:9" x14ac:dyDescent="0.3">
      <c r="A834"/>
      <c r="B834"/>
      <c r="C834"/>
      <c r="E834" s="20"/>
      <c r="F834"/>
      <c r="H834" s="21"/>
      <c r="I834" s="21"/>
    </row>
    <row r="835" spans="1:9" x14ac:dyDescent="0.3">
      <c r="A835"/>
      <c r="B835"/>
      <c r="C835"/>
      <c r="E835" s="20"/>
      <c r="F835"/>
      <c r="H835" s="21"/>
      <c r="I835" s="21"/>
    </row>
    <row r="836" spans="1:9" x14ac:dyDescent="0.3">
      <c r="A836"/>
      <c r="B836"/>
      <c r="C836"/>
      <c r="E836" s="20"/>
      <c r="F836"/>
      <c r="H836" s="21"/>
      <c r="I836" s="21"/>
    </row>
    <row r="837" spans="1:9" x14ac:dyDescent="0.3">
      <c r="A837"/>
      <c r="B837"/>
      <c r="C837"/>
      <c r="E837" s="20"/>
      <c r="F837"/>
      <c r="H837" s="21"/>
      <c r="I837" s="21"/>
    </row>
    <row r="838" spans="1:9" x14ac:dyDescent="0.3">
      <c r="A838"/>
      <c r="B838"/>
      <c r="C838"/>
      <c r="E838" s="20"/>
      <c r="F838"/>
      <c r="H838" s="21"/>
      <c r="I838" s="21"/>
    </row>
    <row r="839" spans="1:9" x14ac:dyDescent="0.3">
      <c r="A839"/>
      <c r="B839"/>
      <c r="C839"/>
      <c r="E839" s="20"/>
      <c r="F839"/>
      <c r="H839" s="21"/>
      <c r="I839" s="21"/>
    </row>
    <row r="840" spans="1:9" x14ac:dyDescent="0.3">
      <c r="A840"/>
      <c r="B840"/>
      <c r="C840"/>
      <c r="E840" s="20"/>
      <c r="F840"/>
      <c r="H840" s="21"/>
      <c r="I840" s="21"/>
    </row>
    <row r="841" spans="1:9" x14ac:dyDescent="0.3">
      <c r="A841"/>
      <c r="B841"/>
      <c r="C841"/>
      <c r="E841" s="20"/>
      <c r="F841"/>
      <c r="H841" s="21"/>
      <c r="I841" s="21"/>
    </row>
    <row r="842" spans="1:9" x14ac:dyDescent="0.3">
      <c r="A842"/>
      <c r="B842"/>
      <c r="C842"/>
      <c r="E842" s="20"/>
      <c r="F842"/>
      <c r="H842" s="21"/>
      <c r="I842" s="21"/>
    </row>
    <row r="843" spans="1:9" x14ac:dyDescent="0.3">
      <c r="A843"/>
      <c r="B843"/>
      <c r="C843"/>
      <c r="E843" s="20"/>
      <c r="F843"/>
      <c r="H843" s="21"/>
      <c r="I843" s="21"/>
    </row>
    <row r="844" spans="1:9" x14ac:dyDescent="0.3">
      <c r="A844"/>
      <c r="B844"/>
      <c r="C844"/>
      <c r="E844" s="20"/>
      <c r="F844"/>
      <c r="H844" s="21"/>
      <c r="I844" s="21"/>
    </row>
    <row r="845" spans="1:9" x14ac:dyDescent="0.3">
      <c r="A845"/>
      <c r="B845"/>
      <c r="C845"/>
      <c r="E845" s="20"/>
      <c r="F845"/>
      <c r="H845" s="21"/>
      <c r="I845" s="21"/>
    </row>
    <row r="846" spans="1:9" x14ac:dyDescent="0.3">
      <c r="A846"/>
      <c r="B846"/>
      <c r="C846"/>
      <c r="E846" s="20"/>
      <c r="F846"/>
      <c r="H846" s="21"/>
      <c r="I846" s="21"/>
    </row>
    <row r="847" spans="1:9" x14ac:dyDescent="0.3">
      <c r="A847"/>
      <c r="B847"/>
      <c r="C847"/>
      <c r="E847" s="20"/>
      <c r="F847"/>
      <c r="H847" s="21"/>
      <c r="I847" s="21"/>
    </row>
    <row r="848" spans="1:9" x14ac:dyDescent="0.3">
      <c r="A848"/>
      <c r="B848"/>
      <c r="C848"/>
      <c r="E848" s="20"/>
      <c r="F848"/>
      <c r="H848" s="21"/>
      <c r="I848" s="21"/>
    </row>
    <row r="849" spans="1:9" x14ac:dyDescent="0.3">
      <c r="A849"/>
      <c r="B849"/>
      <c r="C849"/>
      <c r="E849" s="20"/>
      <c r="F849"/>
      <c r="H849" s="21"/>
      <c r="I849" s="21"/>
    </row>
    <row r="850" spans="1:9" x14ac:dyDescent="0.3">
      <c r="A850"/>
      <c r="B850"/>
      <c r="C850"/>
      <c r="E850" s="20"/>
      <c r="F850"/>
      <c r="H850" s="21"/>
      <c r="I850" s="21"/>
    </row>
    <row r="851" spans="1:9" x14ac:dyDescent="0.3">
      <c r="A851"/>
      <c r="B851"/>
      <c r="C851"/>
      <c r="E851" s="20"/>
      <c r="F851"/>
      <c r="H851" s="21"/>
      <c r="I851" s="21"/>
    </row>
    <row r="852" spans="1:9" x14ac:dyDescent="0.3">
      <c r="A852"/>
      <c r="B852"/>
      <c r="C852"/>
      <c r="E852" s="20"/>
      <c r="F852"/>
      <c r="H852" s="21"/>
      <c r="I852" s="21"/>
    </row>
    <row r="853" spans="1:9" x14ac:dyDescent="0.3">
      <c r="A853"/>
      <c r="B853"/>
      <c r="C853"/>
      <c r="E853" s="20"/>
      <c r="F853"/>
      <c r="H853" s="21"/>
      <c r="I853" s="21"/>
    </row>
    <row r="854" spans="1:9" x14ac:dyDescent="0.3">
      <c r="A854"/>
      <c r="B854"/>
      <c r="C854"/>
      <c r="E854" s="20"/>
      <c r="F854"/>
      <c r="H854" s="21"/>
      <c r="I854" s="21"/>
    </row>
    <row r="855" spans="1:9" x14ac:dyDescent="0.3">
      <c r="A855"/>
      <c r="B855"/>
      <c r="C855"/>
      <c r="E855" s="20"/>
      <c r="F855"/>
      <c r="H855" s="21"/>
      <c r="I855" s="21"/>
    </row>
    <row r="856" spans="1:9" x14ac:dyDescent="0.3">
      <c r="A856"/>
      <c r="B856"/>
      <c r="C856"/>
      <c r="E856" s="20"/>
      <c r="F856"/>
      <c r="H856" s="21"/>
      <c r="I856" s="21"/>
    </row>
    <row r="857" spans="1:9" x14ac:dyDescent="0.3">
      <c r="A857"/>
      <c r="B857"/>
      <c r="C857"/>
      <c r="E857" s="20"/>
      <c r="F857"/>
      <c r="H857" s="21"/>
      <c r="I857" s="21"/>
    </row>
    <row r="858" spans="1:9" x14ac:dyDescent="0.3">
      <c r="A858"/>
      <c r="B858"/>
      <c r="C858"/>
      <c r="E858" s="20"/>
      <c r="F858"/>
      <c r="H858" s="21"/>
      <c r="I858" s="21"/>
    </row>
    <row r="859" spans="1:9" x14ac:dyDescent="0.3">
      <c r="A859"/>
      <c r="B859"/>
      <c r="C859"/>
      <c r="E859" s="20"/>
      <c r="F859"/>
      <c r="H859" s="21"/>
      <c r="I859" s="21"/>
    </row>
    <row r="860" spans="1:9" x14ac:dyDescent="0.3">
      <c r="A860"/>
      <c r="B860"/>
      <c r="C860"/>
      <c r="E860" s="20"/>
      <c r="F860"/>
      <c r="H860" s="21"/>
      <c r="I860" s="21"/>
    </row>
    <row r="861" spans="1:9" x14ac:dyDescent="0.3">
      <c r="A861"/>
      <c r="B861"/>
      <c r="C861"/>
      <c r="E861" s="20"/>
      <c r="F861"/>
      <c r="H861" s="21"/>
      <c r="I861" s="21"/>
    </row>
    <row r="862" spans="1:9" x14ac:dyDescent="0.3">
      <c r="A862"/>
      <c r="B862"/>
      <c r="C862"/>
      <c r="E862" s="20"/>
      <c r="F862"/>
      <c r="H862" s="21"/>
      <c r="I862" s="21"/>
    </row>
    <row r="863" spans="1:9" x14ac:dyDescent="0.3">
      <c r="A863"/>
      <c r="B863"/>
      <c r="C863"/>
      <c r="E863" s="20"/>
      <c r="F863"/>
      <c r="H863" s="21"/>
      <c r="I863" s="21"/>
    </row>
    <row r="864" spans="1:9" x14ac:dyDescent="0.3">
      <c r="A864"/>
      <c r="B864"/>
      <c r="C864"/>
      <c r="E864" s="20"/>
      <c r="F864"/>
      <c r="H864" s="21"/>
      <c r="I864" s="21"/>
    </row>
    <row r="865" spans="1:9" x14ac:dyDescent="0.3">
      <c r="A865"/>
      <c r="B865"/>
      <c r="C865"/>
      <c r="E865" s="20"/>
      <c r="F865"/>
      <c r="H865" s="21"/>
      <c r="I865" s="21"/>
    </row>
    <row r="866" spans="1:9" x14ac:dyDescent="0.3">
      <c r="A866"/>
      <c r="B866"/>
      <c r="C866"/>
      <c r="E866" s="20"/>
      <c r="F866"/>
      <c r="H866" s="21"/>
      <c r="I866" s="21"/>
    </row>
    <row r="867" spans="1:9" x14ac:dyDescent="0.3">
      <c r="A867"/>
      <c r="B867"/>
      <c r="C867"/>
      <c r="E867" s="20"/>
      <c r="F867"/>
      <c r="H867" s="21"/>
      <c r="I867" s="21"/>
    </row>
    <row r="868" spans="1:9" x14ac:dyDescent="0.3">
      <c r="A868"/>
      <c r="B868"/>
      <c r="C868"/>
      <c r="E868" s="20"/>
      <c r="F868"/>
      <c r="H868" s="21"/>
      <c r="I868" s="21"/>
    </row>
    <row r="869" spans="1:9" x14ac:dyDescent="0.3">
      <c r="A869"/>
      <c r="B869"/>
      <c r="C869"/>
      <c r="E869" s="20"/>
      <c r="F869"/>
      <c r="H869" s="21"/>
      <c r="I869" s="21"/>
    </row>
    <row r="870" spans="1:9" x14ac:dyDescent="0.3">
      <c r="A870"/>
      <c r="B870"/>
      <c r="C870"/>
      <c r="E870" s="20"/>
      <c r="F870"/>
      <c r="H870" s="21"/>
      <c r="I870" s="21"/>
    </row>
    <row r="871" spans="1:9" x14ac:dyDescent="0.3">
      <c r="A871"/>
      <c r="B871"/>
      <c r="C871"/>
      <c r="E871" s="20"/>
      <c r="F871"/>
      <c r="H871" s="21"/>
      <c r="I871" s="21"/>
    </row>
    <row r="872" spans="1:9" x14ac:dyDescent="0.3">
      <c r="A872"/>
      <c r="B872"/>
      <c r="C872"/>
      <c r="E872" s="20"/>
      <c r="F872"/>
      <c r="H872" s="21"/>
      <c r="I872" s="21"/>
    </row>
    <row r="873" spans="1:9" x14ac:dyDescent="0.3">
      <c r="A873"/>
      <c r="B873"/>
      <c r="C873"/>
      <c r="E873" s="20"/>
      <c r="F873"/>
      <c r="H873" s="21"/>
      <c r="I873" s="21"/>
    </row>
    <row r="874" spans="1:9" x14ac:dyDescent="0.3">
      <c r="A874"/>
      <c r="B874"/>
      <c r="C874"/>
      <c r="E874" s="20"/>
      <c r="F874"/>
      <c r="H874" s="21"/>
      <c r="I874" s="21"/>
    </row>
    <row r="875" spans="1:9" x14ac:dyDescent="0.3">
      <c r="A875"/>
      <c r="B875"/>
      <c r="C875"/>
      <c r="E875" s="20"/>
      <c r="F875"/>
      <c r="H875" s="21"/>
      <c r="I875" s="21"/>
    </row>
    <row r="876" spans="1:9" x14ac:dyDescent="0.3">
      <c r="A876"/>
      <c r="B876"/>
      <c r="C876"/>
      <c r="E876" s="20"/>
      <c r="F876"/>
      <c r="H876" s="21"/>
      <c r="I876" s="21"/>
    </row>
    <row r="877" spans="1:9" x14ac:dyDescent="0.3">
      <c r="A877"/>
      <c r="B877"/>
      <c r="C877"/>
      <c r="E877" s="20"/>
      <c r="F877"/>
      <c r="H877" s="21"/>
      <c r="I877" s="21"/>
    </row>
    <row r="878" spans="1:9" x14ac:dyDescent="0.3">
      <c r="A878"/>
      <c r="B878"/>
      <c r="C878"/>
      <c r="E878" s="20"/>
      <c r="F878"/>
      <c r="H878" s="21"/>
      <c r="I878" s="21"/>
    </row>
    <row r="879" spans="1:9" x14ac:dyDescent="0.3">
      <c r="A879"/>
      <c r="B879"/>
      <c r="C879"/>
      <c r="E879" s="20"/>
      <c r="F879"/>
      <c r="H879" s="21"/>
      <c r="I879" s="21"/>
    </row>
    <row r="880" spans="1:9" x14ac:dyDescent="0.3">
      <c r="A880"/>
      <c r="B880"/>
      <c r="C880"/>
      <c r="E880" s="20"/>
      <c r="F880"/>
      <c r="H880" s="21"/>
      <c r="I880" s="21"/>
    </row>
    <row r="881" spans="1:9" x14ac:dyDescent="0.3">
      <c r="A881"/>
      <c r="B881"/>
      <c r="C881"/>
      <c r="E881" s="20"/>
      <c r="F881"/>
      <c r="H881" s="21"/>
      <c r="I881" s="21"/>
    </row>
    <row r="882" spans="1:9" x14ac:dyDescent="0.3">
      <c r="A882"/>
      <c r="B882"/>
      <c r="C882"/>
      <c r="E882" s="20"/>
      <c r="F882"/>
      <c r="H882" s="21"/>
      <c r="I882" s="21"/>
    </row>
    <row r="883" spans="1:9" x14ac:dyDescent="0.3">
      <c r="A883"/>
      <c r="B883"/>
      <c r="C883"/>
      <c r="E883" s="20"/>
      <c r="F883"/>
      <c r="H883" s="21"/>
      <c r="I883" s="21"/>
    </row>
    <row r="884" spans="1:9" x14ac:dyDescent="0.3">
      <c r="A884"/>
      <c r="B884"/>
      <c r="C884"/>
      <c r="E884" s="20"/>
      <c r="F884"/>
      <c r="H884" s="21"/>
      <c r="I884" s="21"/>
    </row>
    <row r="885" spans="1:9" x14ac:dyDescent="0.3">
      <c r="A885"/>
      <c r="B885"/>
      <c r="C885"/>
      <c r="E885" s="20"/>
      <c r="F885"/>
      <c r="H885" s="21"/>
      <c r="I885" s="21"/>
    </row>
    <row r="886" spans="1:9" x14ac:dyDescent="0.3">
      <c r="A886"/>
      <c r="B886"/>
      <c r="C886"/>
      <c r="E886" s="20"/>
      <c r="F886"/>
      <c r="H886" s="21"/>
      <c r="I886" s="21"/>
    </row>
    <row r="887" spans="1:9" x14ac:dyDescent="0.3">
      <c r="A887"/>
      <c r="B887"/>
      <c r="C887"/>
      <c r="E887" s="20"/>
      <c r="F887"/>
      <c r="H887" s="21"/>
      <c r="I887" s="21"/>
    </row>
    <row r="888" spans="1:9" x14ac:dyDescent="0.3">
      <c r="A888"/>
      <c r="B888"/>
      <c r="C888"/>
      <c r="E888" s="20"/>
      <c r="F888"/>
      <c r="H888" s="21"/>
      <c r="I888" s="21"/>
    </row>
    <row r="889" spans="1:9" x14ac:dyDescent="0.3">
      <c r="A889"/>
      <c r="B889"/>
      <c r="C889"/>
      <c r="E889" s="20"/>
      <c r="F889"/>
      <c r="H889" s="21"/>
      <c r="I889" s="21"/>
    </row>
    <row r="890" spans="1:9" x14ac:dyDescent="0.3">
      <c r="A890"/>
      <c r="B890"/>
      <c r="C890"/>
      <c r="E890" s="20"/>
      <c r="F890"/>
      <c r="H890" s="21"/>
      <c r="I890" s="21"/>
    </row>
    <row r="891" spans="1:9" x14ac:dyDescent="0.3">
      <c r="A891"/>
      <c r="B891"/>
      <c r="C891"/>
      <c r="E891" s="20"/>
      <c r="F891"/>
      <c r="H891" s="21"/>
      <c r="I891" s="21"/>
    </row>
    <row r="892" spans="1:9" x14ac:dyDescent="0.3">
      <c r="A892"/>
      <c r="B892"/>
      <c r="C892"/>
      <c r="E892" s="20"/>
      <c r="F892"/>
      <c r="H892" s="21"/>
      <c r="I892" s="21"/>
    </row>
    <row r="893" spans="1:9" x14ac:dyDescent="0.3">
      <c r="A893"/>
      <c r="B893"/>
      <c r="C893"/>
      <c r="E893" s="20"/>
      <c r="F893"/>
      <c r="H893" s="21"/>
      <c r="I893" s="21"/>
    </row>
    <row r="894" spans="1:9" x14ac:dyDescent="0.3">
      <c r="A894"/>
      <c r="B894"/>
      <c r="C894"/>
      <c r="E894" s="20"/>
      <c r="F894"/>
      <c r="H894" s="21"/>
      <c r="I894" s="21"/>
    </row>
    <row r="895" spans="1:9" x14ac:dyDescent="0.3">
      <c r="A895"/>
      <c r="B895"/>
      <c r="C895"/>
      <c r="E895" s="20"/>
      <c r="F895"/>
      <c r="H895" s="21"/>
      <c r="I895" s="21"/>
    </row>
    <row r="896" spans="1:9" x14ac:dyDescent="0.3">
      <c r="A896"/>
      <c r="B896"/>
      <c r="C896"/>
      <c r="E896" s="20"/>
      <c r="F896"/>
      <c r="H896" s="21"/>
      <c r="I896" s="21"/>
    </row>
    <row r="897" spans="1:9" x14ac:dyDescent="0.3">
      <c r="A897"/>
      <c r="B897"/>
      <c r="C897"/>
      <c r="E897" s="20"/>
      <c r="F897"/>
      <c r="H897" s="21"/>
      <c r="I897" s="21"/>
    </row>
    <row r="898" spans="1:9" x14ac:dyDescent="0.3">
      <c r="A898"/>
      <c r="B898"/>
      <c r="C898"/>
      <c r="E898" s="20"/>
      <c r="F898"/>
      <c r="H898" s="21"/>
      <c r="I898" s="21"/>
    </row>
    <row r="899" spans="1:9" x14ac:dyDescent="0.3">
      <c r="A899"/>
      <c r="B899"/>
      <c r="C899"/>
      <c r="E899" s="20"/>
      <c r="F899"/>
      <c r="H899" s="21"/>
      <c r="I899" s="21"/>
    </row>
    <row r="900" spans="1:9" x14ac:dyDescent="0.3">
      <c r="A900"/>
      <c r="B900"/>
      <c r="C900"/>
      <c r="E900" s="20"/>
      <c r="F900"/>
      <c r="H900" s="21"/>
      <c r="I900" s="21"/>
    </row>
    <row r="901" spans="1:9" x14ac:dyDescent="0.3">
      <c r="A901"/>
      <c r="B901"/>
      <c r="C901"/>
      <c r="E901" s="20"/>
      <c r="F901"/>
      <c r="H901" s="21"/>
      <c r="I901" s="21"/>
    </row>
    <row r="902" spans="1:9" x14ac:dyDescent="0.3">
      <c r="A902"/>
      <c r="B902"/>
      <c r="C902"/>
      <c r="E902" s="20"/>
      <c r="F902"/>
      <c r="H902" s="21"/>
      <c r="I902" s="21"/>
    </row>
    <row r="903" spans="1:9" x14ac:dyDescent="0.3">
      <c r="A903"/>
      <c r="B903"/>
      <c r="C903"/>
      <c r="E903" s="20"/>
      <c r="F903"/>
      <c r="H903" s="21"/>
      <c r="I903" s="21"/>
    </row>
    <row r="904" spans="1:9" x14ac:dyDescent="0.3">
      <c r="A904"/>
      <c r="B904"/>
      <c r="C904"/>
      <c r="E904" s="20"/>
      <c r="F904"/>
      <c r="H904" s="21"/>
      <c r="I904" s="21"/>
    </row>
    <row r="905" spans="1:9" x14ac:dyDescent="0.3">
      <c r="A905"/>
      <c r="B905"/>
      <c r="C905"/>
      <c r="E905" s="20"/>
      <c r="F905"/>
      <c r="H905" s="21"/>
      <c r="I905" s="21"/>
    </row>
    <row r="906" spans="1:9" x14ac:dyDescent="0.3">
      <c r="A906"/>
      <c r="B906"/>
      <c r="C906"/>
      <c r="E906" s="20"/>
      <c r="F906"/>
      <c r="H906" s="21"/>
      <c r="I906" s="21"/>
    </row>
    <row r="907" spans="1:9" x14ac:dyDescent="0.3">
      <c r="A907"/>
      <c r="B907"/>
      <c r="C907"/>
      <c r="E907" s="20"/>
      <c r="F907"/>
      <c r="H907" s="21"/>
      <c r="I907" s="21"/>
    </row>
    <row r="908" spans="1:9" x14ac:dyDescent="0.3">
      <c r="A908"/>
      <c r="B908"/>
      <c r="C908"/>
      <c r="E908" s="20"/>
      <c r="F908"/>
      <c r="H908" s="21"/>
      <c r="I908" s="21"/>
    </row>
    <row r="909" spans="1:9" x14ac:dyDescent="0.3">
      <c r="A909"/>
      <c r="B909"/>
      <c r="C909"/>
      <c r="E909" s="20"/>
      <c r="F909"/>
      <c r="H909" s="21"/>
      <c r="I909" s="21"/>
    </row>
    <row r="910" spans="1:9" x14ac:dyDescent="0.3">
      <c r="A910"/>
      <c r="B910"/>
      <c r="C910"/>
      <c r="E910" s="20"/>
      <c r="F910"/>
      <c r="H910" s="21"/>
      <c r="I910" s="21"/>
    </row>
    <row r="911" spans="1:9" x14ac:dyDescent="0.3">
      <c r="A911"/>
      <c r="B911"/>
      <c r="C911"/>
      <c r="E911" s="20"/>
      <c r="F911"/>
      <c r="H911" s="21"/>
      <c r="I911" s="21"/>
    </row>
    <row r="912" spans="1:9" x14ac:dyDescent="0.3">
      <c r="A912"/>
      <c r="B912"/>
      <c r="C912"/>
      <c r="E912" s="20"/>
      <c r="F912"/>
      <c r="H912" s="21"/>
      <c r="I912" s="21"/>
    </row>
    <row r="913" spans="1:9" x14ac:dyDescent="0.3">
      <c r="A913"/>
      <c r="B913"/>
      <c r="C913"/>
      <c r="E913" s="20"/>
      <c r="F913"/>
      <c r="H913" s="21"/>
      <c r="I913" s="21"/>
    </row>
    <row r="914" spans="1:9" x14ac:dyDescent="0.3">
      <c r="A914"/>
      <c r="B914"/>
      <c r="C914"/>
      <c r="E914" s="20"/>
      <c r="F914"/>
      <c r="H914" s="21"/>
      <c r="I914" s="21"/>
    </row>
    <row r="915" spans="1:9" x14ac:dyDescent="0.3">
      <c r="A915"/>
      <c r="B915"/>
      <c r="C915"/>
      <c r="E915" s="20"/>
      <c r="F915"/>
      <c r="H915" s="21"/>
      <c r="I915" s="21"/>
    </row>
    <row r="916" spans="1:9" x14ac:dyDescent="0.3">
      <c r="A916"/>
      <c r="B916"/>
      <c r="C916"/>
      <c r="E916" s="20"/>
      <c r="F916"/>
      <c r="H916" s="21"/>
      <c r="I916" s="21"/>
    </row>
    <row r="917" spans="1:9" x14ac:dyDescent="0.3">
      <c r="A917"/>
      <c r="B917"/>
      <c r="C917"/>
      <c r="E917" s="20"/>
      <c r="F917"/>
      <c r="H917" s="21"/>
      <c r="I917" s="21"/>
    </row>
    <row r="918" spans="1:9" x14ac:dyDescent="0.3">
      <c r="A918"/>
      <c r="B918"/>
      <c r="C918"/>
      <c r="E918" s="20"/>
      <c r="F918"/>
      <c r="H918" s="21"/>
      <c r="I918" s="21"/>
    </row>
    <row r="919" spans="1:9" x14ac:dyDescent="0.3">
      <c r="A919"/>
      <c r="B919"/>
      <c r="C919"/>
      <c r="E919" s="20"/>
      <c r="F919"/>
      <c r="H919" s="21"/>
      <c r="I919" s="21"/>
    </row>
    <row r="920" spans="1:9" x14ac:dyDescent="0.3">
      <c r="A920"/>
      <c r="B920"/>
      <c r="C920"/>
      <c r="E920" s="20"/>
      <c r="F920"/>
      <c r="H920" s="21"/>
      <c r="I920" s="21"/>
    </row>
    <row r="921" spans="1:9" x14ac:dyDescent="0.3">
      <c r="A921"/>
      <c r="B921"/>
      <c r="C921"/>
      <c r="E921" s="20"/>
      <c r="F921"/>
      <c r="H921" s="21"/>
      <c r="I921" s="21"/>
    </row>
    <row r="922" spans="1:9" x14ac:dyDescent="0.3">
      <c r="A922"/>
      <c r="B922"/>
      <c r="C922"/>
      <c r="E922" s="20"/>
      <c r="F922"/>
      <c r="H922" s="21"/>
      <c r="I922" s="21"/>
    </row>
    <row r="923" spans="1:9" x14ac:dyDescent="0.3">
      <c r="A923"/>
      <c r="B923"/>
      <c r="C923"/>
      <c r="E923" s="20"/>
      <c r="F923"/>
      <c r="H923" s="21"/>
      <c r="I923" s="21"/>
    </row>
    <row r="924" spans="1:9" x14ac:dyDescent="0.3">
      <c r="A924"/>
      <c r="B924"/>
      <c r="C924"/>
      <c r="E924" s="20"/>
      <c r="F924"/>
      <c r="H924" s="21"/>
      <c r="I924" s="21"/>
    </row>
    <row r="925" spans="1:9" x14ac:dyDescent="0.3">
      <c r="A925"/>
      <c r="B925"/>
      <c r="C925"/>
      <c r="E925" s="20"/>
      <c r="F925"/>
      <c r="H925" s="21"/>
      <c r="I925" s="21"/>
    </row>
    <row r="926" spans="1:9" x14ac:dyDescent="0.3">
      <c r="A926"/>
      <c r="B926"/>
      <c r="C926"/>
      <c r="E926" s="20"/>
      <c r="F926"/>
      <c r="H926" s="21"/>
      <c r="I926" s="21"/>
    </row>
    <row r="927" spans="1:9" x14ac:dyDescent="0.3">
      <c r="A927"/>
      <c r="B927"/>
      <c r="C927"/>
      <c r="E927" s="20"/>
      <c r="F927"/>
      <c r="H927" s="21"/>
      <c r="I927" s="21"/>
    </row>
    <row r="928" spans="1:9" x14ac:dyDescent="0.3">
      <c r="A928"/>
      <c r="B928"/>
      <c r="C928"/>
      <c r="E928" s="20"/>
      <c r="F928"/>
      <c r="H928" s="21"/>
      <c r="I928" s="21"/>
    </row>
    <row r="929" spans="1:9" x14ac:dyDescent="0.3">
      <c r="A929"/>
      <c r="B929"/>
      <c r="C929"/>
      <c r="E929" s="20"/>
      <c r="F929"/>
      <c r="H929" s="21"/>
      <c r="I929" s="21"/>
    </row>
    <row r="930" spans="1:9" x14ac:dyDescent="0.3">
      <c r="A930"/>
      <c r="B930"/>
      <c r="C930"/>
      <c r="E930" s="20"/>
      <c r="F930"/>
      <c r="H930" s="21"/>
      <c r="I930" s="21"/>
    </row>
    <row r="931" spans="1:9" x14ac:dyDescent="0.3">
      <c r="A931"/>
      <c r="B931"/>
      <c r="C931"/>
      <c r="E931" s="20"/>
      <c r="F931"/>
      <c r="H931" s="21"/>
      <c r="I931" s="21"/>
    </row>
    <row r="932" spans="1:9" x14ac:dyDescent="0.3">
      <c r="A932"/>
      <c r="B932"/>
      <c r="C932"/>
      <c r="E932" s="20"/>
      <c r="F932"/>
      <c r="H932" s="21"/>
      <c r="I932" s="21"/>
    </row>
    <row r="933" spans="1:9" x14ac:dyDescent="0.3">
      <c r="A933"/>
      <c r="B933"/>
      <c r="C933"/>
      <c r="E933" s="20"/>
      <c r="F933"/>
      <c r="H933" s="21"/>
      <c r="I933" s="21"/>
    </row>
    <row r="934" spans="1:9" x14ac:dyDescent="0.3">
      <c r="A934"/>
      <c r="B934"/>
      <c r="C934"/>
      <c r="E934" s="20"/>
      <c r="F934"/>
      <c r="H934" s="21"/>
      <c r="I934" s="21"/>
    </row>
    <row r="935" spans="1:9" x14ac:dyDescent="0.3">
      <c r="A935"/>
      <c r="B935"/>
      <c r="C935"/>
      <c r="E935" s="20"/>
      <c r="F935"/>
      <c r="H935" s="21"/>
      <c r="I935" s="21"/>
    </row>
    <row r="936" spans="1:9" x14ac:dyDescent="0.3">
      <c r="A936"/>
      <c r="B936"/>
      <c r="C936"/>
      <c r="E936" s="20"/>
      <c r="F936"/>
      <c r="H936" s="21"/>
      <c r="I936" s="21"/>
    </row>
    <row r="937" spans="1:9" x14ac:dyDescent="0.3">
      <c r="A937"/>
      <c r="B937"/>
      <c r="C937"/>
      <c r="E937" s="20"/>
      <c r="F937"/>
      <c r="H937" s="21"/>
      <c r="I937" s="21"/>
    </row>
    <row r="938" spans="1:9" x14ac:dyDescent="0.3">
      <c r="A938"/>
      <c r="B938"/>
      <c r="C938"/>
      <c r="E938" s="20"/>
      <c r="F938"/>
      <c r="H938" s="21"/>
      <c r="I938" s="21"/>
    </row>
    <row r="939" spans="1:9" x14ac:dyDescent="0.3">
      <c r="A939"/>
      <c r="B939"/>
      <c r="C939"/>
      <c r="E939" s="20"/>
      <c r="F939"/>
      <c r="H939" s="21"/>
      <c r="I939" s="21"/>
    </row>
    <row r="940" spans="1:9" x14ac:dyDescent="0.3">
      <c r="A940"/>
      <c r="B940"/>
      <c r="C940"/>
      <c r="E940" s="20"/>
      <c r="F940"/>
      <c r="H940" s="21"/>
      <c r="I940" s="21"/>
    </row>
    <row r="941" spans="1:9" x14ac:dyDescent="0.3">
      <c r="A941"/>
      <c r="B941"/>
      <c r="C941"/>
      <c r="E941" s="20"/>
      <c r="F941"/>
      <c r="H941" s="21"/>
      <c r="I941" s="21"/>
    </row>
    <row r="942" spans="1:9" x14ac:dyDescent="0.3">
      <c r="A942"/>
      <c r="B942"/>
      <c r="C942"/>
      <c r="E942" s="20"/>
      <c r="F942"/>
      <c r="H942" s="21"/>
      <c r="I942" s="21"/>
    </row>
    <row r="943" spans="1:9" x14ac:dyDescent="0.3">
      <c r="A943"/>
      <c r="B943"/>
      <c r="C943"/>
      <c r="E943" s="20"/>
      <c r="F943"/>
      <c r="H943" s="21"/>
      <c r="I943" s="21"/>
    </row>
    <row r="944" spans="1:9" x14ac:dyDescent="0.3">
      <c r="A944"/>
      <c r="B944"/>
      <c r="C944"/>
      <c r="E944" s="20"/>
      <c r="F944"/>
      <c r="H944" s="21"/>
      <c r="I944" s="21"/>
    </row>
    <row r="945" spans="1:9" x14ac:dyDescent="0.3">
      <c r="A945"/>
      <c r="B945"/>
      <c r="C945"/>
      <c r="E945" s="20"/>
      <c r="F945"/>
      <c r="H945" s="21"/>
      <c r="I945" s="21"/>
    </row>
    <row r="946" spans="1:9" x14ac:dyDescent="0.3">
      <c r="A946"/>
      <c r="B946"/>
      <c r="C946"/>
      <c r="E946" s="20"/>
      <c r="F946"/>
      <c r="H946" s="21"/>
      <c r="I946" s="21"/>
    </row>
    <row r="947" spans="1:9" x14ac:dyDescent="0.3">
      <c r="A947"/>
      <c r="B947"/>
      <c r="C947"/>
      <c r="E947" s="20"/>
      <c r="F947"/>
      <c r="H947" s="21"/>
      <c r="I947" s="21"/>
    </row>
    <row r="948" spans="1:9" x14ac:dyDescent="0.3">
      <c r="A948"/>
      <c r="B948"/>
      <c r="C948"/>
      <c r="E948" s="20"/>
      <c r="F948"/>
      <c r="H948" s="21"/>
      <c r="I948" s="21"/>
    </row>
    <row r="949" spans="1:9" x14ac:dyDescent="0.3">
      <c r="A949"/>
      <c r="B949"/>
      <c r="C949"/>
      <c r="E949" s="20"/>
      <c r="F949"/>
      <c r="H949" s="21"/>
      <c r="I949" s="21"/>
    </row>
    <row r="950" spans="1:9" x14ac:dyDescent="0.3">
      <c r="A950"/>
      <c r="B950"/>
      <c r="C950"/>
      <c r="E950" s="20"/>
      <c r="F950"/>
      <c r="H950" s="21"/>
      <c r="I950" s="21"/>
    </row>
    <row r="951" spans="1:9" x14ac:dyDescent="0.3">
      <c r="A951"/>
      <c r="B951"/>
      <c r="C951"/>
      <c r="E951" s="20"/>
      <c r="F951"/>
      <c r="H951" s="21"/>
      <c r="I951" s="21"/>
    </row>
    <row r="952" spans="1:9" x14ac:dyDescent="0.3">
      <c r="A952"/>
      <c r="B952"/>
      <c r="C952"/>
      <c r="E952" s="20"/>
      <c r="F952"/>
      <c r="H952" s="21"/>
      <c r="I952" s="21"/>
    </row>
    <row r="953" spans="1:9" x14ac:dyDescent="0.3">
      <c r="A953"/>
      <c r="B953"/>
      <c r="C953"/>
      <c r="E953" s="20"/>
      <c r="F953"/>
      <c r="H953" s="21"/>
      <c r="I953" s="21"/>
    </row>
    <row r="954" spans="1:9" x14ac:dyDescent="0.3">
      <c r="A954"/>
      <c r="B954"/>
      <c r="C954"/>
      <c r="E954" s="20"/>
      <c r="F954"/>
      <c r="H954" s="21"/>
      <c r="I954" s="21"/>
    </row>
    <row r="955" spans="1:9" x14ac:dyDescent="0.3">
      <c r="A955"/>
      <c r="B955"/>
      <c r="C955"/>
      <c r="E955" s="20"/>
      <c r="F955"/>
      <c r="H955" s="21"/>
      <c r="I955" s="21"/>
    </row>
    <row r="956" spans="1:9" x14ac:dyDescent="0.3">
      <c r="A956"/>
      <c r="B956"/>
      <c r="C956"/>
      <c r="E956" s="20"/>
      <c r="F956"/>
      <c r="H956" s="21"/>
      <c r="I956" s="21"/>
    </row>
    <row r="957" spans="1:9" x14ac:dyDescent="0.3">
      <c r="A957"/>
      <c r="B957"/>
      <c r="C957"/>
      <c r="E957" s="20"/>
      <c r="F957"/>
      <c r="H957" s="21"/>
      <c r="I957" s="21"/>
    </row>
    <row r="958" spans="1:9" x14ac:dyDescent="0.3">
      <c r="A958"/>
      <c r="B958"/>
      <c r="C958"/>
      <c r="E958" s="20"/>
      <c r="F958"/>
      <c r="H958" s="21"/>
      <c r="I958" s="21"/>
    </row>
    <row r="959" spans="1:9" x14ac:dyDescent="0.3">
      <c r="A959"/>
      <c r="B959"/>
      <c r="C959"/>
      <c r="E959" s="20"/>
      <c r="F959"/>
      <c r="H959" s="21"/>
      <c r="I959" s="21"/>
    </row>
    <row r="960" spans="1:9" x14ac:dyDescent="0.3">
      <c r="A960"/>
      <c r="B960"/>
      <c r="C960"/>
      <c r="E960" s="20"/>
      <c r="F960"/>
      <c r="H960" s="21"/>
      <c r="I960" s="21"/>
    </row>
    <row r="961" spans="1:9" x14ac:dyDescent="0.3">
      <c r="A961"/>
      <c r="B961"/>
      <c r="C961"/>
      <c r="E961" s="20"/>
      <c r="F961"/>
      <c r="H961" s="21"/>
      <c r="I961" s="21"/>
    </row>
    <row r="962" spans="1:9" x14ac:dyDescent="0.3">
      <c r="A962"/>
      <c r="B962"/>
      <c r="C962"/>
      <c r="E962" s="20"/>
      <c r="F962"/>
      <c r="H962" s="21"/>
      <c r="I962" s="21"/>
    </row>
    <row r="963" spans="1:9" x14ac:dyDescent="0.3">
      <c r="A963"/>
      <c r="B963"/>
      <c r="C963"/>
      <c r="E963" s="20"/>
      <c r="F963"/>
      <c r="H963" s="21"/>
      <c r="I963" s="21"/>
    </row>
    <row r="964" spans="1:9" x14ac:dyDescent="0.3">
      <c r="A964"/>
      <c r="B964"/>
      <c r="C964"/>
      <c r="E964" s="20"/>
      <c r="F964"/>
      <c r="H964" s="21"/>
      <c r="I964" s="21"/>
    </row>
    <row r="965" spans="1:9" x14ac:dyDescent="0.3">
      <c r="A965"/>
      <c r="B965"/>
      <c r="C965"/>
      <c r="E965" s="20"/>
      <c r="F965"/>
      <c r="H965" s="21"/>
      <c r="I965" s="21"/>
    </row>
    <row r="966" spans="1:9" x14ac:dyDescent="0.3">
      <c r="A966"/>
      <c r="B966"/>
      <c r="C966"/>
      <c r="E966" s="20"/>
      <c r="F966"/>
      <c r="H966" s="21"/>
      <c r="I966" s="21"/>
    </row>
    <row r="967" spans="1:9" x14ac:dyDescent="0.3">
      <c r="A967"/>
      <c r="B967"/>
      <c r="C967"/>
      <c r="E967" s="20"/>
      <c r="F967"/>
      <c r="H967" s="21"/>
      <c r="I967" s="21"/>
    </row>
    <row r="968" spans="1:9" x14ac:dyDescent="0.3">
      <c r="A968"/>
      <c r="B968"/>
      <c r="C968"/>
      <c r="E968" s="20"/>
      <c r="F968"/>
      <c r="H968" s="21"/>
      <c r="I968" s="21"/>
    </row>
    <row r="969" spans="1:9" x14ac:dyDescent="0.3">
      <c r="A969"/>
      <c r="B969"/>
      <c r="C969"/>
      <c r="E969" s="20"/>
      <c r="F969"/>
      <c r="H969" s="21"/>
      <c r="I969" s="21"/>
    </row>
    <row r="970" spans="1:9" x14ac:dyDescent="0.3">
      <c r="A970"/>
      <c r="B970"/>
      <c r="C970"/>
      <c r="E970" s="20"/>
      <c r="F970"/>
      <c r="H970" s="21"/>
      <c r="I970" s="21"/>
    </row>
    <row r="971" spans="1:9" x14ac:dyDescent="0.3">
      <c r="A971"/>
      <c r="B971"/>
      <c r="C971"/>
      <c r="E971" s="20"/>
      <c r="F971"/>
      <c r="H971" s="21"/>
      <c r="I971" s="21"/>
    </row>
    <row r="972" spans="1:9" x14ac:dyDescent="0.3">
      <c r="A972"/>
      <c r="B972"/>
      <c r="C972"/>
      <c r="E972" s="20"/>
      <c r="F972"/>
      <c r="H972" s="21"/>
      <c r="I972" s="21"/>
    </row>
    <row r="973" spans="1:9" x14ac:dyDescent="0.3">
      <c r="A973"/>
      <c r="B973"/>
      <c r="C973"/>
      <c r="E973" s="20"/>
      <c r="F973"/>
      <c r="H973" s="21"/>
      <c r="I973" s="21"/>
    </row>
    <row r="974" spans="1:9" x14ac:dyDescent="0.3">
      <c r="A974"/>
      <c r="B974"/>
      <c r="C974"/>
      <c r="E974" s="20"/>
      <c r="F974"/>
      <c r="H974" s="21"/>
      <c r="I974" s="21"/>
    </row>
    <row r="975" spans="1:9" x14ac:dyDescent="0.3">
      <c r="A975"/>
      <c r="B975"/>
      <c r="C975"/>
      <c r="E975" s="20"/>
      <c r="F975"/>
      <c r="H975" s="21"/>
      <c r="I975" s="21"/>
    </row>
    <row r="976" spans="1:9" x14ac:dyDescent="0.3">
      <c r="A976"/>
      <c r="B976"/>
      <c r="C976"/>
      <c r="E976" s="20"/>
      <c r="F976"/>
      <c r="H976" s="21"/>
      <c r="I976" s="21"/>
    </row>
    <row r="977" spans="1:9" x14ac:dyDescent="0.3">
      <c r="A977"/>
      <c r="B977"/>
      <c r="C977"/>
      <c r="E977" s="20"/>
      <c r="F977"/>
      <c r="H977" s="21"/>
      <c r="I977" s="21"/>
    </row>
    <row r="978" spans="1:9" x14ac:dyDescent="0.3">
      <c r="A978"/>
      <c r="B978"/>
      <c r="C978"/>
      <c r="E978" s="20"/>
      <c r="F978"/>
      <c r="H978" s="21"/>
      <c r="I978" s="21"/>
    </row>
    <row r="979" spans="1:9" x14ac:dyDescent="0.3">
      <c r="A979"/>
      <c r="B979"/>
      <c r="C979"/>
      <c r="E979" s="20"/>
      <c r="F979"/>
      <c r="H979" s="21"/>
      <c r="I979" s="21"/>
    </row>
    <row r="980" spans="1:9" x14ac:dyDescent="0.3">
      <c r="A980"/>
      <c r="B980"/>
      <c r="C980"/>
      <c r="E980" s="20"/>
      <c r="F980"/>
      <c r="H980" s="21"/>
      <c r="I980" s="21"/>
    </row>
    <row r="981" spans="1:9" x14ac:dyDescent="0.3">
      <c r="A981"/>
      <c r="B981"/>
      <c r="C981"/>
      <c r="E981" s="20"/>
      <c r="F981"/>
      <c r="H981" s="21"/>
      <c r="I981" s="21"/>
    </row>
    <row r="982" spans="1:9" x14ac:dyDescent="0.3">
      <c r="A982"/>
      <c r="B982"/>
      <c r="C982"/>
      <c r="E982" s="20"/>
      <c r="F982"/>
      <c r="H982" s="21"/>
      <c r="I982" s="21"/>
    </row>
    <row r="983" spans="1:9" x14ac:dyDescent="0.3">
      <c r="A983"/>
      <c r="B983"/>
      <c r="C983"/>
      <c r="E983" s="20"/>
      <c r="F983"/>
      <c r="H983" s="21"/>
      <c r="I983" s="21"/>
    </row>
    <row r="984" spans="1:9" x14ac:dyDescent="0.3">
      <c r="A984"/>
      <c r="B984"/>
      <c r="C984"/>
      <c r="E984" s="20"/>
      <c r="F984"/>
      <c r="H984" s="21"/>
      <c r="I984" s="21"/>
    </row>
    <row r="985" spans="1:9" x14ac:dyDescent="0.3">
      <c r="A985"/>
      <c r="B985"/>
      <c r="C985"/>
      <c r="E985" s="20"/>
      <c r="F985"/>
      <c r="H985" s="21"/>
      <c r="I985" s="21"/>
    </row>
    <row r="986" spans="1:9" x14ac:dyDescent="0.3">
      <c r="A986"/>
      <c r="B986"/>
      <c r="C986"/>
      <c r="E986" s="20"/>
      <c r="F986"/>
      <c r="H986" s="21"/>
      <c r="I986" s="21"/>
    </row>
    <row r="987" spans="1:9" x14ac:dyDescent="0.3">
      <c r="A987"/>
      <c r="B987"/>
      <c r="C987"/>
      <c r="E987" s="20"/>
      <c r="F987"/>
      <c r="H987" s="21"/>
      <c r="I987" s="21"/>
    </row>
    <row r="988" spans="1:9" x14ac:dyDescent="0.3">
      <c r="A988"/>
      <c r="B988"/>
      <c r="C988"/>
      <c r="E988" s="20"/>
      <c r="F988"/>
      <c r="H988" s="21"/>
      <c r="I988" s="21"/>
    </row>
    <row r="989" spans="1:9" x14ac:dyDescent="0.3">
      <c r="A989"/>
      <c r="B989"/>
      <c r="C989"/>
      <c r="E989" s="20"/>
      <c r="F989"/>
      <c r="H989" s="21"/>
      <c r="I989" s="21"/>
    </row>
    <row r="990" spans="1:9" x14ac:dyDescent="0.3">
      <c r="A990"/>
      <c r="B990"/>
      <c r="C990"/>
      <c r="E990" s="20"/>
      <c r="F990"/>
      <c r="H990" s="21"/>
      <c r="I990" s="21"/>
    </row>
    <row r="991" spans="1:9" x14ac:dyDescent="0.3">
      <c r="A991"/>
      <c r="B991"/>
      <c r="C991"/>
      <c r="E991" s="20"/>
      <c r="F991"/>
      <c r="H991" s="21"/>
      <c r="I991" s="21"/>
    </row>
    <row r="992" spans="1:9" x14ac:dyDescent="0.3">
      <c r="A992"/>
      <c r="B992"/>
      <c r="C992"/>
      <c r="E992" s="20"/>
      <c r="F992"/>
      <c r="H992" s="21"/>
      <c r="I992" s="21"/>
    </row>
    <row r="993" spans="1:9" x14ac:dyDescent="0.3">
      <c r="A993"/>
      <c r="B993"/>
      <c r="C993"/>
      <c r="E993" s="20"/>
      <c r="F993"/>
      <c r="H993" s="21"/>
      <c r="I993" s="21"/>
    </row>
    <row r="994" spans="1:9" x14ac:dyDescent="0.3">
      <c r="A994"/>
      <c r="B994"/>
      <c r="C994"/>
      <c r="E994" s="20"/>
      <c r="F994"/>
      <c r="H994" s="21"/>
      <c r="I994" s="21"/>
    </row>
    <row r="995" spans="1:9" x14ac:dyDescent="0.3">
      <c r="A995"/>
      <c r="B995"/>
      <c r="C995"/>
      <c r="E995" s="20"/>
      <c r="F995"/>
      <c r="H995" s="21"/>
      <c r="I995" s="21"/>
    </row>
    <row r="996" spans="1:9" x14ac:dyDescent="0.3">
      <c r="A996"/>
      <c r="B996"/>
      <c r="C996"/>
      <c r="E996" s="20"/>
      <c r="F996"/>
      <c r="H996" s="21"/>
      <c r="I996" s="21"/>
    </row>
    <row r="997" spans="1:9" x14ac:dyDescent="0.3">
      <c r="A997"/>
      <c r="B997"/>
      <c r="C997"/>
      <c r="E997" s="20"/>
      <c r="F997"/>
      <c r="H997" s="21"/>
      <c r="I997" s="21"/>
    </row>
    <row r="998" spans="1:9" x14ac:dyDescent="0.3">
      <c r="A998"/>
      <c r="B998"/>
      <c r="C998"/>
      <c r="E998" s="20"/>
      <c r="F998"/>
      <c r="H998" s="21"/>
      <c r="I998" s="21"/>
    </row>
    <row r="999" spans="1:9" x14ac:dyDescent="0.3">
      <c r="A999"/>
      <c r="B999"/>
      <c r="C999"/>
      <c r="E999" s="20"/>
      <c r="F999"/>
      <c r="H999" s="21"/>
      <c r="I999" s="21"/>
    </row>
    <row r="1000" spans="1:9" x14ac:dyDescent="0.3">
      <c r="A1000"/>
      <c r="B1000"/>
      <c r="C1000"/>
      <c r="E1000" s="20"/>
      <c r="F1000"/>
      <c r="H1000" s="21"/>
      <c r="I1000" s="21"/>
    </row>
    <row r="1001" spans="1:9" x14ac:dyDescent="0.3">
      <c r="A1001"/>
      <c r="B1001"/>
      <c r="C1001"/>
      <c r="E1001" s="20"/>
      <c r="F1001"/>
      <c r="H1001" s="21"/>
      <c r="I1001" s="21"/>
    </row>
    <row r="1002" spans="1:9" x14ac:dyDescent="0.3">
      <c r="A1002"/>
      <c r="B1002"/>
      <c r="C1002"/>
      <c r="E1002" s="20"/>
      <c r="F1002"/>
      <c r="H1002" s="21"/>
      <c r="I1002" s="21"/>
    </row>
    <row r="1003" spans="1:9" x14ac:dyDescent="0.3">
      <c r="A1003"/>
      <c r="B1003"/>
      <c r="C1003"/>
      <c r="E1003" s="20"/>
      <c r="F1003"/>
      <c r="H1003" s="21"/>
      <c r="I1003" s="21"/>
    </row>
    <row r="1004" spans="1:9" x14ac:dyDescent="0.3">
      <c r="A1004"/>
      <c r="B1004"/>
      <c r="C1004"/>
      <c r="E1004" s="20"/>
      <c r="F1004"/>
      <c r="H1004" s="21"/>
      <c r="I1004" s="21"/>
    </row>
    <row r="1005" spans="1:9" x14ac:dyDescent="0.3">
      <c r="A1005"/>
      <c r="B1005"/>
      <c r="C1005"/>
      <c r="E1005" s="20"/>
      <c r="F1005"/>
      <c r="H1005" s="21"/>
      <c r="I1005" s="21"/>
    </row>
    <row r="1006" spans="1:9" x14ac:dyDescent="0.3">
      <c r="A1006"/>
      <c r="B1006"/>
      <c r="C1006"/>
      <c r="E1006" s="20"/>
      <c r="F1006"/>
      <c r="H1006" s="21"/>
      <c r="I1006" s="21"/>
    </row>
    <row r="1007" spans="1:9" x14ac:dyDescent="0.3">
      <c r="A1007"/>
      <c r="B1007"/>
      <c r="C1007"/>
      <c r="E1007" s="20"/>
      <c r="F1007"/>
      <c r="H1007" s="21"/>
      <c r="I1007" s="21"/>
    </row>
    <row r="1008" spans="1:9" x14ac:dyDescent="0.3">
      <c r="A1008"/>
      <c r="B1008"/>
      <c r="C1008"/>
      <c r="E1008" s="20"/>
      <c r="F1008"/>
      <c r="H1008" s="21"/>
      <c r="I1008" s="21"/>
    </row>
    <row r="1009" spans="1:9" x14ac:dyDescent="0.3">
      <c r="A1009"/>
      <c r="B1009"/>
      <c r="C1009"/>
      <c r="E1009" s="20"/>
      <c r="F1009"/>
      <c r="H1009" s="21"/>
      <c r="I1009" s="21"/>
    </row>
    <row r="1010" spans="1:9" x14ac:dyDescent="0.3">
      <c r="A1010"/>
      <c r="B1010"/>
      <c r="C1010"/>
      <c r="E1010" s="20"/>
      <c r="F1010"/>
      <c r="H1010" s="21"/>
      <c r="I1010" s="21"/>
    </row>
    <row r="1011" spans="1:9" x14ac:dyDescent="0.3">
      <c r="A1011"/>
      <c r="B1011"/>
      <c r="C1011"/>
      <c r="E1011" s="20"/>
      <c r="F1011"/>
      <c r="H1011" s="21"/>
      <c r="I1011" s="21"/>
    </row>
    <row r="1012" spans="1:9" x14ac:dyDescent="0.3">
      <c r="A1012"/>
      <c r="B1012"/>
      <c r="C1012"/>
      <c r="E1012" s="20"/>
      <c r="F1012"/>
      <c r="H1012" s="21"/>
      <c r="I1012" s="21"/>
    </row>
    <row r="1013" spans="1:9" x14ac:dyDescent="0.3">
      <c r="A1013"/>
      <c r="B1013"/>
      <c r="C1013"/>
      <c r="E1013" s="20"/>
      <c r="F1013"/>
      <c r="H1013" s="21"/>
      <c r="I1013" s="21"/>
    </row>
    <row r="1014" spans="1:9" x14ac:dyDescent="0.3">
      <c r="A1014"/>
      <c r="B1014"/>
      <c r="C1014"/>
      <c r="E1014" s="20"/>
      <c r="F1014"/>
      <c r="H1014" s="21"/>
      <c r="I1014" s="21"/>
    </row>
    <row r="1015" spans="1:9" x14ac:dyDescent="0.3">
      <c r="A1015"/>
      <c r="B1015"/>
      <c r="C1015"/>
      <c r="E1015" s="20"/>
      <c r="F1015"/>
      <c r="H1015" s="21"/>
      <c r="I1015" s="21"/>
    </row>
    <row r="1016" spans="1:9" x14ac:dyDescent="0.3">
      <c r="A1016"/>
      <c r="B1016"/>
      <c r="C1016"/>
      <c r="E1016" s="20"/>
      <c r="F1016"/>
      <c r="H1016" s="21"/>
      <c r="I1016" s="21"/>
    </row>
    <row r="1017" spans="1:9" x14ac:dyDescent="0.3">
      <c r="A1017"/>
      <c r="B1017"/>
      <c r="C1017"/>
      <c r="E1017" s="20"/>
      <c r="F1017"/>
      <c r="H1017" s="21"/>
      <c r="I1017" s="21"/>
    </row>
    <row r="1018" spans="1:9" x14ac:dyDescent="0.3">
      <c r="A1018"/>
      <c r="B1018"/>
      <c r="C1018"/>
      <c r="E1018" s="20"/>
      <c r="F1018"/>
      <c r="H1018" s="21"/>
      <c r="I1018" s="21"/>
    </row>
    <row r="1019" spans="1:9" x14ac:dyDescent="0.3">
      <c r="A1019"/>
      <c r="B1019"/>
      <c r="C1019"/>
      <c r="E1019" s="20"/>
      <c r="F1019"/>
      <c r="H1019" s="21"/>
      <c r="I1019" s="21"/>
    </row>
    <row r="1020" spans="1:9" x14ac:dyDescent="0.3">
      <c r="A1020"/>
      <c r="B1020"/>
      <c r="C1020"/>
      <c r="E1020" s="20"/>
      <c r="F1020"/>
      <c r="H1020" s="21"/>
      <c r="I1020" s="21"/>
    </row>
    <row r="1021" spans="1:9" x14ac:dyDescent="0.3">
      <c r="A1021"/>
      <c r="B1021"/>
      <c r="C1021"/>
      <c r="E1021" s="20"/>
      <c r="F1021"/>
      <c r="H1021" s="21"/>
      <c r="I1021" s="21"/>
    </row>
    <row r="1022" spans="1:9" x14ac:dyDescent="0.3">
      <c r="A1022"/>
      <c r="B1022"/>
      <c r="C1022"/>
      <c r="E1022" s="20"/>
      <c r="F1022"/>
      <c r="H1022" s="21"/>
      <c r="I1022" s="21"/>
    </row>
    <row r="1023" spans="1:9" x14ac:dyDescent="0.3">
      <c r="A1023"/>
      <c r="B1023"/>
      <c r="C1023"/>
      <c r="E1023" s="20"/>
      <c r="F1023"/>
      <c r="H1023" s="21"/>
      <c r="I1023" s="21"/>
    </row>
    <row r="1024" spans="1:9" x14ac:dyDescent="0.3">
      <c r="A1024"/>
      <c r="B1024"/>
      <c r="C1024"/>
      <c r="E1024" s="20"/>
      <c r="F1024"/>
      <c r="H1024" s="21"/>
      <c r="I1024" s="21"/>
    </row>
    <row r="1025" spans="1:9" x14ac:dyDescent="0.3">
      <c r="A1025"/>
      <c r="B1025"/>
      <c r="C1025"/>
      <c r="E1025" s="20"/>
      <c r="F1025"/>
      <c r="H1025" s="21"/>
      <c r="I1025" s="21"/>
    </row>
    <row r="1026" spans="1:9" x14ac:dyDescent="0.3">
      <c r="A1026"/>
      <c r="B1026"/>
      <c r="C1026"/>
      <c r="E1026" s="20"/>
      <c r="F1026"/>
      <c r="H1026" s="21"/>
      <c r="I1026" s="21"/>
    </row>
    <row r="1027" spans="1:9" x14ac:dyDescent="0.3">
      <c r="A1027"/>
      <c r="B1027"/>
      <c r="C1027"/>
      <c r="E1027" s="20"/>
      <c r="F1027"/>
      <c r="H1027" s="21"/>
      <c r="I1027" s="21"/>
    </row>
    <row r="1028" spans="1:9" x14ac:dyDescent="0.3">
      <c r="A1028"/>
      <c r="B1028"/>
      <c r="C1028"/>
      <c r="E1028" s="20"/>
      <c r="F1028"/>
      <c r="H1028" s="21"/>
      <c r="I1028" s="21"/>
    </row>
    <row r="1029" spans="1:9" x14ac:dyDescent="0.3">
      <c r="A1029"/>
      <c r="B1029"/>
      <c r="C1029"/>
      <c r="E1029" s="20"/>
      <c r="F1029"/>
      <c r="H1029" s="21"/>
      <c r="I1029" s="21"/>
    </row>
    <row r="1030" spans="1:9" x14ac:dyDescent="0.3">
      <c r="A1030"/>
      <c r="B1030"/>
      <c r="C1030"/>
      <c r="E1030" s="20"/>
      <c r="F1030"/>
      <c r="H1030" s="21"/>
      <c r="I1030" s="21"/>
    </row>
    <row r="1031" spans="1:9" x14ac:dyDescent="0.3">
      <c r="A1031"/>
      <c r="B1031"/>
      <c r="C1031"/>
      <c r="E1031" s="20"/>
      <c r="F1031"/>
      <c r="H1031" s="21"/>
      <c r="I1031" s="21"/>
    </row>
    <row r="1032" spans="1:9" x14ac:dyDescent="0.3">
      <c r="A1032"/>
      <c r="B1032"/>
      <c r="C1032"/>
      <c r="E1032" s="20"/>
      <c r="F1032"/>
      <c r="H1032" s="21"/>
      <c r="I1032" s="21"/>
    </row>
    <row r="1033" spans="1:9" x14ac:dyDescent="0.3">
      <c r="A1033"/>
      <c r="B1033"/>
      <c r="C1033"/>
      <c r="E1033" s="20"/>
      <c r="F1033"/>
      <c r="H1033" s="21"/>
      <c r="I1033" s="21"/>
    </row>
    <row r="1034" spans="1:9" x14ac:dyDescent="0.3">
      <c r="A1034"/>
      <c r="B1034"/>
      <c r="C1034"/>
      <c r="E1034" s="20"/>
      <c r="F1034"/>
      <c r="H1034" s="21"/>
      <c r="I1034" s="21"/>
    </row>
    <row r="1035" spans="1:9" x14ac:dyDescent="0.3">
      <c r="A1035"/>
      <c r="B1035"/>
      <c r="C1035"/>
      <c r="E1035" s="20"/>
      <c r="F1035"/>
      <c r="H1035" s="21"/>
      <c r="I1035" s="21"/>
    </row>
    <row r="1036" spans="1:9" x14ac:dyDescent="0.3">
      <c r="A1036"/>
      <c r="B1036"/>
      <c r="C1036"/>
      <c r="E1036" s="20"/>
      <c r="F1036"/>
      <c r="H1036" s="21"/>
      <c r="I1036" s="21"/>
    </row>
    <row r="1037" spans="1:9" x14ac:dyDescent="0.3">
      <c r="A1037"/>
      <c r="B1037"/>
      <c r="C1037"/>
      <c r="E1037" s="20"/>
      <c r="F1037"/>
      <c r="H1037" s="21"/>
      <c r="I1037" s="21"/>
    </row>
    <row r="1038" spans="1:9" x14ac:dyDescent="0.3">
      <c r="A1038"/>
      <c r="B1038"/>
      <c r="C1038"/>
      <c r="E1038" s="20"/>
      <c r="F1038"/>
      <c r="H1038" s="21"/>
      <c r="I1038" s="21"/>
    </row>
    <row r="1039" spans="1:9" x14ac:dyDescent="0.3">
      <c r="A1039"/>
      <c r="B1039"/>
      <c r="C1039"/>
      <c r="E1039" s="20"/>
      <c r="F1039"/>
      <c r="H1039" s="21"/>
      <c r="I1039" s="21"/>
    </row>
    <row r="1040" spans="1:9" x14ac:dyDescent="0.3">
      <c r="A1040"/>
      <c r="B1040"/>
      <c r="C1040"/>
      <c r="E1040" s="20"/>
      <c r="F1040"/>
      <c r="H1040" s="21"/>
      <c r="I1040" s="21"/>
    </row>
    <row r="1041" spans="1:9" x14ac:dyDescent="0.3">
      <c r="A1041"/>
      <c r="B1041"/>
      <c r="C1041"/>
      <c r="E1041" s="20"/>
      <c r="F1041"/>
      <c r="H1041" s="21"/>
      <c r="I1041" s="21"/>
    </row>
    <row r="1042" spans="1:9" x14ac:dyDescent="0.3">
      <c r="A1042"/>
      <c r="B1042"/>
      <c r="C1042"/>
      <c r="E1042" s="20"/>
      <c r="F1042"/>
      <c r="H1042" s="21"/>
      <c r="I1042" s="21"/>
    </row>
    <row r="1043" spans="1:9" x14ac:dyDescent="0.3">
      <c r="A1043"/>
      <c r="B1043"/>
      <c r="C1043"/>
      <c r="E1043" s="20"/>
      <c r="F1043"/>
      <c r="H1043" s="21"/>
      <c r="I1043" s="21"/>
    </row>
    <row r="1044" spans="1:9" x14ac:dyDescent="0.3">
      <c r="A1044"/>
      <c r="B1044"/>
      <c r="C1044"/>
      <c r="E1044" s="20"/>
      <c r="F1044"/>
      <c r="H1044" s="21"/>
      <c r="I1044" s="21"/>
    </row>
    <row r="1045" spans="1:9" x14ac:dyDescent="0.3">
      <c r="A1045"/>
      <c r="B1045"/>
      <c r="C1045"/>
      <c r="E1045" s="20"/>
      <c r="F1045"/>
      <c r="H1045" s="21"/>
      <c r="I1045" s="21"/>
    </row>
    <row r="1046" spans="1:9" x14ac:dyDescent="0.3">
      <c r="A1046"/>
      <c r="B1046"/>
      <c r="C1046"/>
      <c r="E1046" s="20"/>
      <c r="F1046"/>
      <c r="H1046" s="21"/>
      <c r="I1046" s="21"/>
    </row>
    <row r="1047" spans="1:9" x14ac:dyDescent="0.3">
      <c r="A1047"/>
      <c r="B1047"/>
      <c r="C1047"/>
      <c r="E1047" s="20"/>
      <c r="F1047"/>
      <c r="H1047" s="21"/>
      <c r="I1047" s="21"/>
    </row>
    <row r="1048" spans="1:9" x14ac:dyDescent="0.3">
      <c r="A1048"/>
      <c r="B1048"/>
      <c r="C1048"/>
      <c r="E1048" s="20"/>
      <c r="F1048"/>
      <c r="H1048" s="21"/>
      <c r="I1048" s="21"/>
    </row>
    <row r="1049" spans="1:9" x14ac:dyDescent="0.3">
      <c r="A1049"/>
      <c r="B1049"/>
      <c r="C1049"/>
      <c r="E1049" s="20"/>
      <c r="F1049"/>
      <c r="H1049" s="21"/>
      <c r="I1049" s="21"/>
    </row>
    <row r="1050" spans="1:9" x14ac:dyDescent="0.3">
      <c r="A1050"/>
      <c r="B1050"/>
      <c r="C1050"/>
      <c r="E1050" s="20"/>
      <c r="F1050"/>
      <c r="H1050" s="21"/>
      <c r="I1050" s="21"/>
    </row>
    <row r="1051" spans="1:9" x14ac:dyDescent="0.3">
      <c r="A1051"/>
      <c r="B1051"/>
      <c r="C1051"/>
      <c r="E1051" s="20"/>
      <c r="F1051"/>
      <c r="H1051" s="21"/>
      <c r="I1051" s="21"/>
    </row>
    <row r="1052" spans="1:9" x14ac:dyDescent="0.3">
      <c r="A1052"/>
      <c r="B1052"/>
      <c r="C1052"/>
      <c r="E1052" s="20"/>
      <c r="F1052"/>
      <c r="H1052" s="21"/>
      <c r="I1052" s="21"/>
    </row>
    <row r="1053" spans="1:9" x14ac:dyDescent="0.3">
      <c r="A1053"/>
      <c r="B1053"/>
      <c r="C1053"/>
      <c r="E1053" s="20"/>
      <c r="F1053"/>
      <c r="H1053" s="21"/>
      <c r="I1053" s="21"/>
    </row>
    <row r="1054" spans="1:9" x14ac:dyDescent="0.3">
      <c r="A1054"/>
      <c r="B1054"/>
      <c r="C1054"/>
      <c r="E1054" s="20"/>
      <c r="F1054"/>
      <c r="H1054" s="21"/>
      <c r="I1054" s="21"/>
    </row>
    <row r="1055" spans="1:9" x14ac:dyDescent="0.3">
      <c r="A1055"/>
      <c r="B1055"/>
      <c r="C1055"/>
      <c r="E1055" s="20"/>
      <c r="F1055"/>
      <c r="H1055" s="21"/>
      <c r="I1055" s="21"/>
    </row>
    <row r="1056" spans="1:9" x14ac:dyDescent="0.3">
      <c r="A1056"/>
      <c r="B1056"/>
      <c r="C1056"/>
      <c r="E1056" s="20"/>
      <c r="F1056"/>
      <c r="H1056" s="21"/>
      <c r="I1056" s="21"/>
    </row>
    <row r="1057" spans="1:9" x14ac:dyDescent="0.3">
      <c r="A1057"/>
      <c r="B1057"/>
      <c r="C1057"/>
      <c r="E1057" s="20"/>
      <c r="F1057"/>
      <c r="H1057" s="21"/>
      <c r="I1057" s="21"/>
    </row>
    <row r="1058" spans="1:9" x14ac:dyDescent="0.3">
      <c r="A1058"/>
      <c r="B1058"/>
      <c r="C1058"/>
      <c r="E1058" s="20"/>
      <c r="F1058"/>
      <c r="H1058" s="21"/>
      <c r="I1058" s="21"/>
    </row>
    <row r="1059" spans="1:9" x14ac:dyDescent="0.3">
      <c r="A1059"/>
      <c r="B1059"/>
      <c r="C1059"/>
      <c r="E1059" s="20"/>
      <c r="F1059"/>
      <c r="H1059" s="21"/>
      <c r="I1059" s="21"/>
    </row>
    <row r="1060" spans="1:9" x14ac:dyDescent="0.3">
      <c r="A1060"/>
      <c r="B1060"/>
      <c r="C1060"/>
      <c r="E1060" s="20"/>
      <c r="F1060"/>
      <c r="H1060" s="21"/>
      <c r="I1060" s="21"/>
    </row>
    <row r="1061" spans="1:9" x14ac:dyDescent="0.3">
      <c r="A1061"/>
      <c r="B1061"/>
      <c r="C1061"/>
      <c r="E1061" s="20"/>
      <c r="F1061"/>
      <c r="H1061" s="21"/>
      <c r="I1061" s="21"/>
    </row>
    <row r="1062" spans="1:9" x14ac:dyDescent="0.3">
      <c r="A1062"/>
      <c r="B1062"/>
      <c r="C1062"/>
      <c r="E1062" s="20"/>
      <c r="F1062"/>
      <c r="H1062" s="21"/>
      <c r="I1062" s="21"/>
    </row>
    <row r="1063" spans="1:9" x14ac:dyDescent="0.3">
      <c r="A1063"/>
      <c r="B1063"/>
      <c r="C1063"/>
      <c r="E1063" s="20"/>
      <c r="F1063"/>
      <c r="H1063" s="21"/>
      <c r="I1063" s="21"/>
    </row>
    <row r="1064" spans="1:9" x14ac:dyDescent="0.3">
      <c r="A1064"/>
      <c r="B1064"/>
      <c r="C1064"/>
      <c r="E1064" s="20"/>
      <c r="F1064"/>
      <c r="H1064" s="21"/>
      <c r="I1064" s="21"/>
    </row>
    <row r="1065" spans="1:9" x14ac:dyDescent="0.3">
      <c r="A1065"/>
      <c r="B1065"/>
      <c r="C1065"/>
      <c r="E1065" s="20"/>
      <c r="F1065"/>
      <c r="H1065" s="21"/>
      <c r="I1065" s="21"/>
    </row>
    <row r="1066" spans="1:9" x14ac:dyDescent="0.3">
      <c r="A1066"/>
      <c r="B1066"/>
      <c r="C1066"/>
      <c r="E1066" s="20"/>
      <c r="F1066"/>
      <c r="H1066" s="21"/>
      <c r="I1066" s="21"/>
    </row>
    <row r="1067" spans="1:9" x14ac:dyDescent="0.3">
      <c r="A1067"/>
      <c r="B1067"/>
      <c r="C1067"/>
      <c r="E1067" s="20"/>
      <c r="F1067"/>
      <c r="H1067" s="21"/>
      <c r="I1067" s="21"/>
    </row>
    <row r="1068" spans="1:9" x14ac:dyDescent="0.3">
      <c r="A1068"/>
      <c r="B1068"/>
      <c r="C1068"/>
      <c r="E1068" s="20"/>
      <c r="F1068"/>
      <c r="H1068" s="21"/>
      <c r="I1068" s="21"/>
    </row>
    <row r="1069" spans="1:9" x14ac:dyDescent="0.3">
      <c r="A1069"/>
      <c r="B1069"/>
      <c r="C1069"/>
      <c r="E1069" s="20"/>
      <c r="F1069"/>
      <c r="H1069" s="21"/>
      <c r="I1069" s="21"/>
    </row>
    <row r="1070" spans="1:9" x14ac:dyDescent="0.3">
      <c r="A1070"/>
      <c r="B1070"/>
      <c r="C1070"/>
      <c r="E1070" s="20"/>
      <c r="F1070"/>
      <c r="H1070" s="21"/>
      <c r="I1070" s="21"/>
    </row>
    <row r="1071" spans="1:9" x14ac:dyDescent="0.3">
      <c r="A1071"/>
      <c r="B1071"/>
      <c r="C1071"/>
      <c r="E1071" s="20"/>
      <c r="F1071"/>
      <c r="H1071" s="21"/>
      <c r="I1071" s="21"/>
    </row>
    <row r="1072" spans="1:9" x14ac:dyDescent="0.3">
      <c r="A1072"/>
      <c r="B1072"/>
      <c r="C1072"/>
      <c r="E1072" s="20"/>
      <c r="F1072"/>
      <c r="H1072" s="21"/>
      <c r="I1072" s="21"/>
    </row>
    <row r="1073" spans="1:9" x14ac:dyDescent="0.3">
      <c r="A1073"/>
      <c r="B1073"/>
      <c r="C1073"/>
      <c r="E1073" s="20"/>
      <c r="F1073"/>
      <c r="H1073" s="21"/>
      <c r="I1073" s="21"/>
    </row>
    <row r="1074" spans="1:9" x14ac:dyDescent="0.3">
      <c r="A1074"/>
      <c r="B1074"/>
      <c r="C1074"/>
      <c r="E1074" s="20"/>
      <c r="F1074"/>
      <c r="H1074" s="21"/>
      <c r="I1074" s="21"/>
    </row>
    <row r="1075" spans="1:9" x14ac:dyDescent="0.3">
      <c r="A1075"/>
      <c r="B1075"/>
      <c r="C1075"/>
      <c r="E1075" s="20"/>
      <c r="F1075"/>
      <c r="H1075" s="21"/>
      <c r="I1075" s="21"/>
    </row>
    <row r="1076" spans="1:9" x14ac:dyDescent="0.3">
      <c r="A1076"/>
      <c r="B1076"/>
      <c r="C1076"/>
      <c r="E1076" s="20"/>
      <c r="F1076"/>
      <c r="H1076" s="21"/>
      <c r="I1076" s="21"/>
    </row>
    <row r="1077" spans="1:9" x14ac:dyDescent="0.3">
      <c r="A1077"/>
      <c r="B1077"/>
      <c r="C1077"/>
      <c r="E1077" s="20"/>
      <c r="F1077"/>
      <c r="H1077" s="21"/>
      <c r="I1077" s="21"/>
    </row>
    <row r="1078" spans="1:9" x14ac:dyDescent="0.3">
      <c r="A1078"/>
      <c r="B1078"/>
      <c r="C1078"/>
      <c r="E1078" s="20"/>
      <c r="F1078"/>
      <c r="H1078" s="21"/>
      <c r="I1078" s="21"/>
    </row>
    <row r="1079" spans="1:9" x14ac:dyDescent="0.3">
      <c r="A1079"/>
      <c r="B1079"/>
      <c r="C1079"/>
      <c r="E1079" s="20"/>
      <c r="F1079"/>
      <c r="H1079" s="21"/>
      <c r="I1079" s="21"/>
    </row>
    <row r="1080" spans="1:9" x14ac:dyDescent="0.3">
      <c r="A1080"/>
      <c r="B1080"/>
      <c r="C1080"/>
      <c r="E1080" s="20"/>
      <c r="F1080"/>
      <c r="H1080" s="21"/>
      <c r="I1080" s="21"/>
    </row>
    <row r="1081" spans="1:9" x14ac:dyDescent="0.3">
      <c r="A1081"/>
      <c r="B1081"/>
      <c r="C1081"/>
      <c r="E1081" s="20"/>
      <c r="F1081"/>
      <c r="H1081" s="21"/>
      <c r="I1081" s="21"/>
    </row>
    <row r="1082" spans="1:9" x14ac:dyDescent="0.3">
      <c r="A1082"/>
      <c r="B1082"/>
      <c r="C1082"/>
      <c r="E1082" s="20"/>
      <c r="F1082"/>
      <c r="H1082" s="21"/>
      <c r="I1082" s="21"/>
    </row>
    <row r="1083" spans="1:9" x14ac:dyDescent="0.3">
      <c r="A1083"/>
      <c r="B1083"/>
      <c r="C1083"/>
      <c r="E1083" s="20"/>
      <c r="F1083"/>
      <c r="H1083" s="21"/>
      <c r="I1083" s="21"/>
    </row>
    <row r="1084" spans="1:9" x14ac:dyDescent="0.3">
      <c r="A1084"/>
      <c r="B1084"/>
      <c r="C1084"/>
      <c r="E1084" s="20"/>
      <c r="F1084"/>
      <c r="H1084" s="21"/>
      <c r="I1084" s="21"/>
    </row>
    <row r="1085" spans="1:9" x14ac:dyDescent="0.3">
      <c r="A1085"/>
      <c r="B1085"/>
      <c r="C1085"/>
      <c r="E1085" s="20"/>
      <c r="F1085"/>
      <c r="H1085" s="21"/>
      <c r="I1085" s="21"/>
    </row>
    <row r="1086" spans="1:9" x14ac:dyDescent="0.3">
      <c r="A1086"/>
      <c r="B1086"/>
      <c r="C1086"/>
      <c r="E1086" s="20"/>
      <c r="F1086"/>
      <c r="H1086" s="21"/>
      <c r="I1086" s="21"/>
    </row>
    <row r="1087" spans="1:9" x14ac:dyDescent="0.3">
      <c r="A1087"/>
      <c r="B1087"/>
      <c r="C1087"/>
      <c r="E1087" s="20"/>
      <c r="F1087"/>
      <c r="H1087" s="21"/>
      <c r="I1087" s="21"/>
    </row>
    <row r="1088" spans="1:9" x14ac:dyDescent="0.3">
      <c r="A1088"/>
      <c r="B1088"/>
      <c r="C1088"/>
      <c r="E1088" s="20"/>
      <c r="F1088"/>
      <c r="H1088" s="21"/>
      <c r="I1088" s="21"/>
    </row>
    <row r="1089" spans="1:9" x14ac:dyDescent="0.3">
      <c r="A1089"/>
      <c r="B1089"/>
      <c r="C1089"/>
      <c r="E1089" s="20"/>
      <c r="F1089"/>
      <c r="H1089" s="21"/>
      <c r="I1089" s="21"/>
    </row>
    <row r="1090" spans="1:9" x14ac:dyDescent="0.3">
      <c r="A1090"/>
      <c r="B1090"/>
      <c r="C1090"/>
      <c r="E1090" s="20"/>
      <c r="F1090"/>
      <c r="H1090" s="21"/>
      <c r="I1090" s="21"/>
    </row>
    <row r="1091" spans="1:9" x14ac:dyDescent="0.3">
      <c r="A1091"/>
      <c r="B1091"/>
      <c r="C1091"/>
      <c r="E1091" s="20"/>
      <c r="F1091"/>
      <c r="H1091" s="21"/>
      <c r="I1091" s="21"/>
    </row>
    <row r="1092" spans="1:9" x14ac:dyDescent="0.3">
      <c r="A1092"/>
      <c r="B1092"/>
      <c r="C1092"/>
      <c r="E1092" s="20"/>
      <c r="F1092"/>
      <c r="H1092" s="21"/>
      <c r="I1092" s="21"/>
    </row>
    <row r="1093" spans="1:9" x14ac:dyDescent="0.3">
      <c r="A1093"/>
      <c r="B1093"/>
      <c r="C1093"/>
      <c r="E1093" s="20"/>
      <c r="F1093"/>
      <c r="H1093" s="21"/>
      <c r="I1093" s="21"/>
    </row>
    <row r="1094" spans="1:9" x14ac:dyDescent="0.3">
      <c r="A1094"/>
      <c r="B1094"/>
      <c r="C1094"/>
      <c r="E1094" s="20"/>
      <c r="F1094"/>
      <c r="H1094" s="21"/>
      <c r="I1094" s="21"/>
    </row>
    <row r="1095" spans="1:9" x14ac:dyDescent="0.3">
      <c r="A1095"/>
      <c r="B1095"/>
      <c r="C1095"/>
      <c r="E1095" s="20"/>
      <c r="F1095"/>
      <c r="H1095" s="21"/>
      <c r="I1095" s="21"/>
    </row>
    <row r="1096" spans="1:9" x14ac:dyDescent="0.3">
      <c r="A1096"/>
      <c r="B1096"/>
      <c r="C1096"/>
      <c r="E1096" s="20"/>
      <c r="F1096"/>
      <c r="H1096" s="21"/>
      <c r="I1096" s="21"/>
    </row>
    <row r="1097" spans="1:9" x14ac:dyDescent="0.3">
      <c r="A1097"/>
      <c r="B1097"/>
      <c r="C1097"/>
      <c r="E1097" s="20"/>
      <c r="F1097"/>
      <c r="H1097" s="21"/>
      <c r="I1097" s="21"/>
    </row>
    <row r="1098" spans="1:9" x14ac:dyDescent="0.3">
      <c r="A1098"/>
      <c r="B1098"/>
      <c r="C1098"/>
      <c r="E1098" s="20"/>
      <c r="F1098"/>
      <c r="H1098" s="21"/>
      <c r="I1098" s="21"/>
    </row>
    <row r="1099" spans="1:9" x14ac:dyDescent="0.3">
      <c r="A1099"/>
      <c r="B1099"/>
      <c r="C1099"/>
      <c r="E1099" s="20"/>
      <c r="F1099"/>
      <c r="H1099" s="21"/>
      <c r="I1099" s="21"/>
    </row>
    <row r="1100" spans="1:9" x14ac:dyDescent="0.3">
      <c r="A1100"/>
      <c r="B1100"/>
      <c r="C1100"/>
      <c r="E1100" s="20"/>
      <c r="F1100"/>
      <c r="H1100" s="21"/>
      <c r="I1100" s="21"/>
    </row>
    <row r="1101" spans="1:9" x14ac:dyDescent="0.3">
      <c r="A1101"/>
      <c r="B1101"/>
      <c r="C1101"/>
      <c r="E1101" s="20"/>
      <c r="F1101"/>
      <c r="H1101" s="21"/>
      <c r="I1101" s="21"/>
    </row>
    <row r="1102" spans="1:9" x14ac:dyDescent="0.3">
      <c r="A1102"/>
      <c r="B1102"/>
      <c r="C1102"/>
      <c r="E1102" s="20"/>
      <c r="F1102"/>
      <c r="H1102" s="21"/>
      <c r="I1102" s="21"/>
    </row>
    <row r="1103" spans="1:9" x14ac:dyDescent="0.3">
      <c r="A1103"/>
      <c r="B1103"/>
      <c r="C1103"/>
      <c r="E1103" s="20"/>
      <c r="F1103"/>
      <c r="H1103" s="21"/>
      <c r="I1103" s="21"/>
    </row>
    <row r="1104" spans="1:9" x14ac:dyDescent="0.3">
      <c r="A1104"/>
      <c r="B1104"/>
      <c r="C1104"/>
      <c r="E1104" s="20"/>
      <c r="F1104"/>
      <c r="H1104" s="21"/>
      <c r="I1104" s="21"/>
    </row>
    <row r="1105" spans="1:9" x14ac:dyDescent="0.3">
      <c r="A1105"/>
      <c r="B1105"/>
      <c r="C1105"/>
      <c r="E1105" s="20"/>
      <c r="F1105"/>
      <c r="H1105" s="21"/>
      <c r="I1105" s="21"/>
    </row>
    <row r="1106" spans="1:9" x14ac:dyDescent="0.3">
      <c r="A1106"/>
      <c r="B1106"/>
      <c r="C1106"/>
      <c r="E1106" s="20"/>
      <c r="F1106"/>
      <c r="H1106" s="21"/>
      <c r="I1106" s="21"/>
    </row>
    <row r="1107" spans="1:9" x14ac:dyDescent="0.3">
      <c r="A1107"/>
      <c r="B1107"/>
      <c r="C1107"/>
      <c r="E1107" s="20"/>
      <c r="F1107"/>
      <c r="H1107" s="21"/>
      <c r="I1107" s="21"/>
    </row>
    <row r="1108" spans="1:9" x14ac:dyDescent="0.3">
      <c r="A1108"/>
      <c r="B1108"/>
      <c r="C1108"/>
      <c r="E1108" s="20"/>
      <c r="F1108"/>
      <c r="H1108" s="21"/>
      <c r="I1108" s="21"/>
    </row>
    <row r="1109" spans="1:9" x14ac:dyDescent="0.3">
      <c r="A1109"/>
      <c r="B1109"/>
      <c r="C1109"/>
      <c r="E1109" s="20"/>
      <c r="F1109"/>
      <c r="H1109" s="21"/>
      <c r="I1109" s="21"/>
    </row>
    <row r="1110" spans="1:9" x14ac:dyDescent="0.3">
      <c r="A1110"/>
      <c r="B1110"/>
      <c r="C1110"/>
      <c r="E1110" s="20"/>
      <c r="F1110"/>
      <c r="H1110" s="21"/>
      <c r="I1110" s="21"/>
    </row>
    <row r="1111" spans="1:9" x14ac:dyDescent="0.3">
      <c r="A1111"/>
      <c r="B1111"/>
      <c r="C1111"/>
      <c r="E1111" s="20"/>
      <c r="F1111"/>
      <c r="H1111" s="21"/>
      <c r="I1111" s="21"/>
    </row>
    <row r="1112" spans="1:9" x14ac:dyDescent="0.3">
      <c r="A1112"/>
      <c r="B1112"/>
      <c r="C1112"/>
      <c r="E1112" s="20"/>
      <c r="F1112"/>
      <c r="H1112" s="21"/>
      <c r="I1112" s="21"/>
    </row>
    <row r="1113" spans="1:9" x14ac:dyDescent="0.3">
      <c r="A1113"/>
      <c r="B1113"/>
      <c r="C1113"/>
      <c r="E1113" s="20"/>
      <c r="F1113"/>
      <c r="H1113" s="21"/>
      <c r="I1113" s="21"/>
    </row>
    <row r="1114" spans="1:9" x14ac:dyDescent="0.3">
      <c r="A1114"/>
      <c r="B1114"/>
      <c r="C1114"/>
      <c r="E1114" s="20"/>
      <c r="F1114"/>
      <c r="H1114" s="21"/>
      <c r="I1114" s="21"/>
    </row>
    <row r="1115" spans="1:9" x14ac:dyDescent="0.3">
      <c r="A1115"/>
      <c r="B1115"/>
      <c r="C1115"/>
      <c r="E1115" s="20"/>
      <c r="F1115"/>
      <c r="H1115" s="21"/>
      <c r="I1115" s="21"/>
    </row>
    <row r="1116" spans="1:9" x14ac:dyDescent="0.3">
      <c r="A1116"/>
      <c r="B1116"/>
      <c r="C1116"/>
      <c r="E1116" s="20"/>
      <c r="F1116"/>
      <c r="H1116" s="21"/>
      <c r="I1116" s="21"/>
    </row>
    <row r="1117" spans="1:9" x14ac:dyDescent="0.3">
      <c r="A1117"/>
      <c r="B1117"/>
      <c r="C1117"/>
      <c r="E1117" s="20"/>
      <c r="F1117"/>
      <c r="H1117" s="21"/>
      <c r="I1117" s="21"/>
    </row>
    <row r="1118" spans="1:9" x14ac:dyDescent="0.3">
      <c r="A1118"/>
      <c r="B1118"/>
      <c r="C1118"/>
      <c r="E1118" s="20"/>
      <c r="F1118"/>
      <c r="H1118" s="21"/>
      <c r="I1118" s="21"/>
    </row>
    <row r="1119" spans="1:9" x14ac:dyDescent="0.3">
      <c r="A1119"/>
      <c r="B1119"/>
      <c r="C1119"/>
      <c r="E1119" s="20"/>
      <c r="F1119"/>
      <c r="H1119" s="21"/>
      <c r="I1119" s="21"/>
    </row>
    <row r="1120" spans="1:9" x14ac:dyDescent="0.3">
      <c r="A1120"/>
      <c r="B1120"/>
      <c r="C1120"/>
      <c r="E1120" s="20"/>
      <c r="F1120"/>
      <c r="H1120" s="21"/>
      <c r="I1120" s="21"/>
    </row>
    <row r="1121" spans="1:9" x14ac:dyDescent="0.3">
      <c r="A1121"/>
      <c r="B1121"/>
      <c r="C1121"/>
      <c r="E1121" s="20"/>
      <c r="F1121"/>
      <c r="H1121" s="21"/>
      <c r="I1121" s="21"/>
    </row>
    <row r="1122" spans="1:9" x14ac:dyDescent="0.3">
      <c r="A1122"/>
      <c r="B1122"/>
      <c r="C1122"/>
      <c r="E1122" s="20"/>
      <c r="F1122"/>
      <c r="H1122" s="21"/>
      <c r="I1122" s="21"/>
    </row>
    <row r="1123" spans="1:9" x14ac:dyDescent="0.3">
      <c r="A1123"/>
      <c r="B1123"/>
      <c r="C1123"/>
      <c r="E1123" s="20"/>
      <c r="F1123"/>
      <c r="H1123" s="21"/>
      <c r="I1123" s="21"/>
    </row>
    <row r="1124" spans="1:9" x14ac:dyDescent="0.3">
      <c r="A1124"/>
      <c r="B1124"/>
      <c r="C1124"/>
      <c r="E1124" s="20"/>
      <c r="F1124"/>
      <c r="H1124" s="21"/>
      <c r="I1124" s="21"/>
    </row>
    <row r="1125" spans="1:9" x14ac:dyDescent="0.3">
      <c r="A1125"/>
      <c r="B1125"/>
      <c r="C1125"/>
      <c r="E1125" s="20"/>
      <c r="F1125"/>
      <c r="H1125" s="21"/>
      <c r="I1125" s="21"/>
    </row>
    <row r="1126" spans="1:9" x14ac:dyDescent="0.3">
      <c r="A1126"/>
      <c r="B1126"/>
      <c r="C1126"/>
      <c r="E1126" s="20"/>
      <c r="F1126"/>
      <c r="H1126" s="21"/>
      <c r="I1126" s="21"/>
    </row>
    <row r="1127" spans="1:9" x14ac:dyDescent="0.3">
      <c r="A1127"/>
      <c r="B1127"/>
      <c r="C1127"/>
      <c r="E1127" s="20"/>
      <c r="F1127"/>
      <c r="H1127" s="21"/>
      <c r="I1127" s="21"/>
    </row>
    <row r="1128" spans="1:9" x14ac:dyDescent="0.3">
      <c r="A1128"/>
      <c r="B1128"/>
      <c r="C1128"/>
      <c r="E1128" s="20"/>
      <c r="F1128"/>
      <c r="H1128" s="21"/>
      <c r="I1128" s="21"/>
    </row>
    <row r="1129" spans="1:9" x14ac:dyDescent="0.3">
      <c r="A1129"/>
      <c r="B1129"/>
      <c r="C1129"/>
      <c r="E1129" s="20"/>
      <c r="F1129"/>
      <c r="H1129" s="21"/>
      <c r="I1129" s="21"/>
    </row>
    <row r="1130" spans="1:9" x14ac:dyDescent="0.3">
      <c r="A1130"/>
      <c r="B1130"/>
      <c r="C1130"/>
      <c r="E1130" s="20"/>
      <c r="F1130"/>
      <c r="H1130" s="21"/>
      <c r="I1130" s="21"/>
    </row>
    <row r="1131" spans="1:9" x14ac:dyDescent="0.3">
      <c r="A1131"/>
      <c r="B1131"/>
      <c r="C1131"/>
      <c r="E1131" s="20"/>
      <c r="F1131"/>
      <c r="H1131" s="21"/>
      <c r="I1131" s="21"/>
    </row>
    <row r="1132" spans="1:9" x14ac:dyDescent="0.3">
      <c r="A1132"/>
      <c r="B1132"/>
      <c r="C1132"/>
      <c r="E1132" s="20"/>
      <c r="F1132"/>
      <c r="H1132" s="21"/>
      <c r="I1132" s="21"/>
    </row>
    <row r="1133" spans="1:9" x14ac:dyDescent="0.3">
      <c r="A1133"/>
      <c r="B1133"/>
      <c r="C1133"/>
      <c r="E1133" s="20"/>
      <c r="F1133"/>
      <c r="H1133" s="21"/>
      <c r="I1133" s="21"/>
    </row>
    <row r="1134" spans="1:9" x14ac:dyDescent="0.3">
      <c r="A1134"/>
      <c r="B1134"/>
      <c r="C1134"/>
      <c r="E1134" s="20"/>
      <c r="F1134"/>
      <c r="H1134" s="21"/>
      <c r="I1134" s="21"/>
    </row>
    <row r="1135" spans="1:9" x14ac:dyDescent="0.3">
      <c r="A1135"/>
      <c r="B1135"/>
      <c r="C1135"/>
      <c r="E1135" s="20"/>
      <c r="F1135"/>
      <c r="H1135" s="21"/>
      <c r="I1135" s="21"/>
    </row>
    <row r="1136" spans="1:9" x14ac:dyDescent="0.3">
      <c r="A1136"/>
      <c r="B1136"/>
      <c r="C1136"/>
      <c r="E1136" s="20"/>
      <c r="F1136"/>
      <c r="H1136" s="21"/>
      <c r="I1136" s="21"/>
    </row>
    <row r="1137" spans="1:9" x14ac:dyDescent="0.3">
      <c r="A1137"/>
      <c r="B1137"/>
      <c r="C1137"/>
      <c r="E1137" s="20"/>
      <c r="F1137"/>
      <c r="H1137" s="21"/>
      <c r="I1137" s="21"/>
    </row>
    <row r="1138" spans="1:9" x14ac:dyDescent="0.3">
      <c r="A1138"/>
      <c r="B1138"/>
      <c r="C1138"/>
      <c r="E1138" s="20"/>
      <c r="F1138"/>
      <c r="H1138" s="21"/>
      <c r="I1138" s="21"/>
    </row>
    <row r="1139" spans="1:9" x14ac:dyDescent="0.3">
      <c r="A1139"/>
      <c r="B1139"/>
      <c r="C1139"/>
      <c r="E1139" s="20"/>
      <c r="F1139"/>
      <c r="H1139" s="21"/>
      <c r="I1139" s="21"/>
    </row>
    <row r="1140" spans="1:9" x14ac:dyDescent="0.3">
      <c r="A1140"/>
      <c r="B1140"/>
      <c r="C1140"/>
      <c r="E1140" s="20"/>
      <c r="F1140"/>
      <c r="H1140" s="21"/>
      <c r="I1140" s="21"/>
    </row>
    <row r="1141" spans="1:9" x14ac:dyDescent="0.3">
      <c r="A1141"/>
      <c r="B1141"/>
      <c r="C1141"/>
      <c r="E1141" s="20"/>
      <c r="F1141"/>
      <c r="H1141" s="21"/>
      <c r="I1141" s="21"/>
    </row>
    <row r="1142" spans="1:9" x14ac:dyDescent="0.3">
      <c r="A1142"/>
      <c r="B1142"/>
      <c r="C1142"/>
      <c r="E1142" s="20"/>
      <c r="F1142"/>
      <c r="H1142" s="21"/>
      <c r="I1142" s="21"/>
    </row>
    <row r="1143" spans="1:9" x14ac:dyDescent="0.3">
      <c r="A1143"/>
      <c r="B1143"/>
      <c r="C1143"/>
      <c r="E1143" s="20"/>
      <c r="F1143"/>
      <c r="H1143" s="21"/>
      <c r="I1143" s="21"/>
    </row>
    <row r="1144" spans="1:9" x14ac:dyDescent="0.3">
      <c r="A1144"/>
      <c r="B1144"/>
      <c r="C1144"/>
      <c r="E1144" s="20"/>
      <c r="F1144"/>
      <c r="H1144" s="21"/>
      <c r="I1144" s="21"/>
    </row>
    <row r="1145" spans="1:9" x14ac:dyDescent="0.3">
      <c r="A1145"/>
      <c r="B1145"/>
      <c r="C1145"/>
      <c r="E1145" s="20"/>
      <c r="F1145"/>
      <c r="H1145" s="21"/>
      <c r="I1145" s="21"/>
    </row>
    <row r="1146" spans="1:9" x14ac:dyDescent="0.3">
      <c r="A1146"/>
      <c r="B1146"/>
      <c r="C1146"/>
      <c r="E1146" s="20"/>
      <c r="F1146"/>
      <c r="H1146" s="21"/>
      <c r="I1146" s="21"/>
    </row>
    <row r="1147" spans="1:9" x14ac:dyDescent="0.3">
      <c r="A1147"/>
      <c r="B1147"/>
      <c r="C1147"/>
      <c r="E1147" s="20"/>
      <c r="F1147"/>
      <c r="H1147" s="21"/>
      <c r="I1147" s="21"/>
    </row>
    <row r="1148" spans="1:9" x14ac:dyDescent="0.3">
      <c r="A1148"/>
      <c r="B1148"/>
      <c r="C1148"/>
      <c r="E1148" s="20"/>
      <c r="F1148"/>
      <c r="H1148" s="21"/>
      <c r="I1148" s="21"/>
    </row>
    <row r="1149" spans="1:9" x14ac:dyDescent="0.3">
      <c r="A1149"/>
      <c r="B1149"/>
      <c r="C1149"/>
      <c r="E1149" s="20"/>
      <c r="F1149"/>
      <c r="H1149" s="21"/>
      <c r="I1149" s="21"/>
    </row>
    <row r="1150" spans="1:9" x14ac:dyDescent="0.3">
      <c r="A1150"/>
      <c r="B1150"/>
      <c r="C1150"/>
      <c r="E1150" s="20"/>
      <c r="F1150"/>
      <c r="H1150" s="21"/>
      <c r="I1150" s="21"/>
    </row>
    <row r="1151" spans="1:9" x14ac:dyDescent="0.3">
      <c r="A1151"/>
      <c r="B1151"/>
      <c r="C1151"/>
      <c r="E1151" s="20"/>
      <c r="F1151"/>
      <c r="H1151" s="21"/>
      <c r="I1151" s="21"/>
    </row>
    <row r="1152" spans="1:9" x14ac:dyDescent="0.3">
      <c r="A1152"/>
      <c r="B1152"/>
      <c r="C1152"/>
      <c r="E1152" s="20"/>
      <c r="F1152"/>
      <c r="H1152" s="21"/>
      <c r="I1152" s="21"/>
    </row>
    <row r="1153" spans="1:9" x14ac:dyDescent="0.3">
      <c r="A1153"/>
      <c r="B1153"/>
      <c r="C1153"/>
      <c r="E1153" s="20"/>
      <c r="F1153"/>
      <c r="H1153" s="21"/>
      <c r="I1153" s="21"/>
    </row>
    <row r="1154" spans="1:9" x14ac:dyDescent="0.3">
      <c r="A1154"/>
      <c r="B1154"/>
      <c r="C1154"/>
      <c r="E1154" s="20"/>
      <c r="F1154"/>
      <c r="H1154" s="21"/>
      <c r="I1154" s="21"/>
    </row>
    <row r="1155" spans="1:9" x14ac:dyDescent="0.3">
      <c r="A1155"/>
      <c r="B1155"/>
      <c r="C1155"/>
      <c r="E1155" s="20"/>
      <c r="F1155"/>
      <c r="H1155" s="21"/>
      <c r="I1155" s="21"/>
    </row>
    <row r="1156" spans="1:9" x14ac:dyDescent="0.3">
      <c r="A1156"/>
      <c r="B1156"/>
      <c r="C1156"/>
      <c r="E1156" s="20"/>
      <c r="F1156"/>
      <c r="H1156" s="21"/>
      <c r="I1156" s="21"/>
    </row>
    <row r="1157" spans="1:9" x14ac:dyDescent="0.3">
      <c r="A1157"/>
      <c r="B1157"/>
      <c r="C1157"/>
      <c r="E1157" s="20"/>
      <c r="F1157"/>
      <c r="H1157" s="21"/>
      <c r="I1157" s="21"/>
    </row>
    <row r="1158" spans="1:9" x14ac:dyDescent="0.3">
      <c r="A1158"/>
      <c r="B1158"/>
      <c r="C1158"/>
      <c r="E1158" s="20"/>
      <c r="F1158"/>
      <c r="H1158" s="21"/>
      <c r="I1158" s="21"/>
    </row>
    <row r="1159" spans="1:9" x14ac:dyDescent="0.3">
      <c r="A1159"/>
      <c r="B1159"/>
      <c r="C1159"/>
      <c r="E1159" s="20"/>
      <c r="F1159"/>
      <c r="H1159" s="21"/>
      <c r="I1159" s="21"/>
    </row>
    <row r="1160" spans="1:9" x14ac:dyDescent="0.3">
      <c r="A1160"/>
      <c r="B1160"/>
      <c r="C1160"/>
      <c r="E1160" s="20"/>
      <c r="F1160"/>
      <c r="H1160" s="21"/>
      <c r="I1160" s="21"/>
    </row>
    <row r="1161" spans="1:9" x14ac:dyDescent="0.3">
      <c r="A1161"/>
      <c r="B1161"/>
      <c r="C1161"/>
      <c r="E1161" s="20"/>
      <c r="F1161"/>
      <c r="H1161" s="21"/>
      <c r="I1161" s="21"/>
    </row>
    <row r="1162" spans="1:9" x14ac:dyDescent="0.3">
      <c r="A1162"/>
      <c r="B1162"/>
      <c r="C1162"/>
      <c r="E1162" s="20"/>
      <c r="F1162"/>
      <c r="H1162" s="21"/>
      <c r="I1162" s="21"/>
    </row>
    <row r="1163" spans="1:9" x14ac:dyDescent="0.3">
      <c r="A1163"/>
      <c r="B1163"/>
      <c r="C1163"/>
      <c r="E1163" s="20"/>
      <c r="F1163"/>
      <c r="H1163" s="21"/>
      <c r="I1163" s="21"/>
    </row>
    <row r="1164" spans="1:9" x14ac:dyDescent="0.3">
      <c r="A1164"/>
      <c r="B1164"/>
      <c r="C1164"/>
      <c r="E1164" s="20"/>
      <c r="F1164"/>
      <c r="H1164" s="21"/>
      <c r="I1164" s="21"/>
    </row>
    <row r="1165" spans="1:9" x14ac:dyDescent="0.3">
      <c r="A1165"/>
      <c r="B1165"/>
      <c r="C1165"/>
      <c r="E1165" s="20"/>
      <c r="F1165"/>
      <c r="H1165" s="21"/>
      <c r="I1165" s="21"/>
    </row>
    <row r="1166" spans="1:9" x14ac:dyDescent="0.3">
      <c r="A1166"/>
      <c r="B1166"/>
      <c r="C1166"/>
      <c r="E1166" s="20"/>
      <c r="F1166"/>
      <c r="H1166" s="21"/>
      <c r="I1166" s="21"/>
    </row>
    <row r="1167" spans="1:9" x14ac:dyDescent="0.3">
      <c r="A1167"/>
      <c r="B1167"/>
      <c r="C1167"/>
      <c r="E1167" s="20"/>
      <c r="F1167"/>
      <c r="H1167" s="21"/>
      <c r="I1167" s="21"/>
    </row>
    <row r="1168" spans="1:9" x14ac:dyDescent="0.3">
      <c r="A1168"/>
      <c r="B1168"/>
      <c r="C1168"/>
      <c r="E1168" s="20"/>
      <c r="F1168"/>
      <c r="H1168" s="21"/>
      <c r="I1168" s="21"/>
    </row>
    <row r="1169" spans="1:9" x14ac:dyDescent="0.3">
      <c r="A1169"/>
      <c r="B1169"/>
      <c r="C1169"/>
      <c r="E1169" s="20"/>
      <c r="F1169"/>
      <c r="H1169" s="21"/>
      <c r="I1169" s="21"/>
    </row>
    <row r="1170" spans="1:9" x14ac:dyDescent="0.3">
      <c r="A1170"/>
      <c r="B1170"/>
      <c r="C1170"/>
      <c r="E1170" s="20"/>
      <c r="F1170"/>
      <c r="H1170" s="21"/>
      <c r="I1170" s="21"/>
    </row>
    <row r="1171" spans="1:9" x14ac:dyDescent="0.3">
      <c r="A1171"/>
      <c r="B1171"/>
      <c r="C1171"/>
      <c r="E1171" s="20"/>
      <c r="F1171"/>
      <c r="H1171" s="21"/>
      <c r="I1171" s="21"/>
    </row>
    <row r="1172" spans="1:9" x14ac:dyDescent="0.3">
      <c r="A1172"/>
      <c r="B1172"/>
      <c r="C1172"/>
      <c r="E1172" s="20"/>
      <c r="F1172"/>
      <c r="H1172" s="21"/>
      <c r="I1172" s="21"/>
    </row>
    <row r="1173" spans="1:9" x14ac:dyDescent="0.3">
      <c r="A1173"/>
      <c r="B1173"/>
      <c r="C1173"/>
      <c r="E1173" s="20"/>
      <c r="F1173"/>
      <c r="H1173" s="21"/>
      <c r="I1173" s="21"/>
    </row>
    <row r="1174" spans="1:9" x14ac:dyDescent="0.3">
      <c r="A1174"/>
      <c r="B1174"/>
      <c r="C1174"/>
      <c r="E1174" s="20"/>
      <c r="F1174"/>
      <c r="H1174" s="21"/>
      <c r="I1174" s="21"/>
    </row>
    <row r="1175" spans="1:9" x14ac:dyDescent="0.3">
      <c r="A1175"/>
      <c r="B1175"/>
      <c r="C1175"/>
      <c r="E1175" s="20"/>
      <c r="F1175"/>
      <c r="H1175" s="21"/>
      <c r="I1175" s="21"/>
    </row>
    <row r="1176" spans="1:9" x14ac:dyDescent="0.3">
      <c r="A1176"/>
      <c r="B1176"/>
      <c r="C1176"/>
      <c r="E1176" s="20"/>
      <c r="F1176"/>
      <c r="H1176" s="21"/>
      <c r="I1176" s="21"/>
    </row>
    <row r="1177" spans="1:9" x14ac:dyDescent="0.3">
      <c r="A1177"/>
      <c r="B1177"/>
      <c r="C1177"/>
      <c r="E1177" s="20"/>
      <c r="F1177"/>
      <c r="H1177" s="21"/>
      <c r="I1177" s="21"/>
    </row>
    <row r="1178" spans="1:9" x14ac:dyDescent="0.3">
      <c r="A1178"/>
      <c r="B1178"/>
      <c r="C1178"/>
      <c r="E1178" s="20"/>
      <c r="F1178"/>
      <c r="H1178" s="21"/>
      <c r="I1178" s="21"/>
    </row>
    <row r="1179" spans="1:9" x14ac:dyDescent="0.3">
      <c r="A1179"/>
      <c r="B1179"/>
      <c r="C1179"/>
      <c r="E1179" s="20"/>
      <c r="F1179"/>
      <c r="H1179" s="21"/>
      <c r="I1179" s="21"/>
    </row>
    <row r="1180" spans="1:9" x14ac:dyDescent="0.3">
      <c r="A1180"/>
      <c r="B1180"/>
      <c r="C1180"/>
      <c r="E1180" s="20"/>
      <c r="F1180"/>
      <c r="H1180" s="21"/>
      <c r="I1180" s="21"/>
    </row>
    <row r="1181" spans="1:9" x14ac:dyDescent="0.3">
      <c r="A1181"/>
      <c r="B1181"/>
      <c r="C1181"/>
      <c r="E1181" s="20"/>
      <c r="F1181"/>
      <c r="H1181" s="21"/>
      <c r="I1181" s="21"/>
    </row>
    <row r="1182" spans="1:9" x14ac:dyDescent="0.3">
      <c r="A1182"/>
      <c r="B1182"/>
      <c r="C1182"/>
      <c r="E1182" s="20"/>
      <c r="F1182"/>
      <c r="H1182" s="21"/>
      <c r="I1182" s="21"/>
    </row>
    <row r="1183" spans="1:9" x14ac:dyDescent="0.3">
      <c r="A1183"/>
      <c r="B1183"/>
      <c r="C1183"/>
      <c r="E1183" s="20"/>
      <c r="F1183"/>
      <c r="H1183" s="21"/>
      <c r="I1183" s="21"/>
    </row>
    <row r="1184" spans="1:9" x14ac:dyDescent="0.3">
      <c r="A1184"/>
      <c r="B1184"/>
      <c r="C1184"/>
      <c r="E1184" s="20"/>
      <c r="F1184"/>
      <c r="H1184" s="21"/>
      <c r="I1184" s="21"/>
    </row>
    <row r="1185" spans="1:9" x14ac:dyDescent="0.3">
      <c r="A1185"/>
      <c r="B1185"/>
      <c r="C1185"/>
      <c r="E1185" s="20"/>
      <c r="F1185"/>
      <c r="H1185" s="21"/>
      <c r="I1185" s="21"/>
    </row>
    <row r="1186" spans="1:9" x14ac:dyDescent="0.3">
      <c r="A1186"/>
      <c r="B1186"/>
      <c r="C1186"/>
      <c r="E1186" s="20"/>
      <c r="F1186"/>
      <c r="H1186" s="21"/>
      <c r="I1186" s="21"/>
    </row>
    <row r="1187" spans="1:9" x14ac:dyDescent="0.3">
      <c r="A1187"/>
      <c r="B1187"/>
      <c r="C1187"/>
      <c r="E1187" s="20"/>
      <c r="F1187"/>
      <c r="H1187" s="21"/>
      <c r="I1187" s="21"/>
    </row>
    <row r="1188" spans="1:9" x14ac:dyDescent="0.3">
      <c r="A1188"/>
      <c r="B1188"/>
      <c r="C1188"/>
      <c r="E1188" s="20"/>
      <c r="F1188"/>
      <c r="H1188" s="21"/>
      <c r="I1188" s="21"/>
    </row>
    <row r="1189" spans="1:9" x14ac:dyDescent="0.3">
      <c r="A1189"/>
      <c r="B1189"/>
      <c r="C1189"/>
      <c r="E1189" s="20"/>
      <c r="F1189"/>
      <c r="H1189" s="21"/>
      <c r="I1189" s="21"/>
    </row>
    <row r="1190" spans="1:9" x14ac:dyDescent="0.3">
      <c r="A1190"/>
      <c r="B1190"/>
      <c r="C1190"/>
      <c r="E1190" s="20"/>
      <c r="F1190"/>
      <c r="H1190" s="21"/>
      <c r="I1190" s="21"/>
    </row>
    <row r="1191" spans="1:9" x14ac:dyDescent="0.3">
      <c r="A1191"/>
      <c r="B1191"/>
      <c r="C1191"/>
      <c r="E1191" s="20"/>
      <c r="F1191"/>
      <c r="H1191" s="21"/>
      <c r="I1191" s="21"/>
    </row>
    <row r="1192" spans="1:9" x14ac:dyDescent="0.3">
      <c r="A1192"/>
      <c r="B1192"/>
      <c r="C1192"/>
      <c r="E1192" s="20"/>
      <c r="F1192"/>
      <c r="H1192" s="21"/>
      <c r="I1192" s="21"/>
    </row>
    <row r="1193" spans="1:9" x14ac:dyDescent="0.3">
      <c r="A1193"/>
      <c r="B1193"/>
      <c r="C1193"/>
      <c r="E1193" s="20"/>
      <c r="F1193"/>
      <c r="H1193" s="21"/>
      <c r="I1193" s="21"/>
    </row>
    <row r="1194" spans="1:9" x14ac:dyDescent="0.3">
      <c r="A1194"/>
      <c r="B1194"/>
      <c r="C1194"/>
      <c r="E1194" s="20"/>
      <c r="F1194"/>
      <c r="H1194" s="21"/>
      <c r="I1194" s="21"/>
    </row>
    <row r="1195" spans="1:9" x14ac:dyDescent="0.3">
      <c r="A1195"/>
      <c r="B1195"/>
      <c r="C1195"/>
      <c r="E1195" s="20"/>
      <c r="F1195"/>
      <c r="H1195" s="21"/>
      <c r="I1195" s="21"/>
    </row>
    <row r="1196" spans="1:9" x14ac:dyDescent="0.3">
      <c r="A1196"/>
      <c r="B1196"/>
      <c r="C1196"/>
      <c r="E1196" s="20"/>
      <c r="F1196"/>
      <c r="H1196" s="21"/>
      <c r="I1196" s="21"/>
    </row>
    <row r="1197" spans="1:9" x14ac:dyDescent="0.3">
      <c r="A1197"/>
      <c r="B1197"/>
      <c r="C1197"/>
      <c r="E1197" s="20"/>
      <c r="F1197"/>
      <c r="H1197" s="21"/>
      <c r="I1197" s="21"/>
    </row>
    <row r="1198" spans="1:9" x14ac:dyDescent="0.3">
      <c r="A1198"/>
      <c r="B1198"/>
      <c r="C1198"/>
      <c r="E1198" s="20"/>
      <c r="F1198"/>
      <c r="H1198" s="21"/>
      <c r="I1198" s="21"/>
    </row>
    <row r="1199" spans="1:9" x14ac:dyDescent="0.3">
      <c r="A1199"/>
      <c r="B1199"/>
      <c r="C1199"/>
      <c r="E1199" s="20"/>
      <c r="F1199"/>
      <c r="H1199" s="21"/>
      <c r="I1199" s="21"/>
    </row>
    <row r="1200" spans="1:9" x14ac:dyDescent="0.3">
      <c r="A1200"/>
      <c r="B1200"/>
      <c r="C1200"/>
      <c r="E1200" s="20"/>
      <c r="F1200"/>
      <c r="H1200" s="21"/>
      <c r="I1200" s="21"/>
    </row>
    <row r="1201" spans="1:9" x14ac:dyDescent="0.3">
      <c r="A1201"/>
      <c r="B1201"/>
      <c r="C1201"/>
      <c r="E1201" s="20"/>
      <c r="F1201"/>
      <c r="H1201" s="21"/>
      <c r="I1201" s="21"/>
    </row>
    <row r="1202" spans="1:9" x14ac:dyDescent="0.3">
      <c r="A1202"/>
      <c r="B1202"/>
      <c r="C1202"/>
      <c r="E1202" s="20"/>
      <c r="F1202"/>
      <c r="H1202" s="21"/>
      <c r="I1202" s="21"/>
    </row>
    <row r="1203" spans="1:9" x14ac:dyDescent="0.3">
      <c r="A1203"/>
      <c r="B1203"/>
      <c r="C1203"/>
      <c r="E1203" s="20"/>
      <c r="F1203"/>
      <c r="H1203" s="21"/>
      <c r="I1203" s="21"/>
    </row>
    <row r="1204" spans="1:9" x14ac:dyDescent="0.3">
      <c r="A1204"/>
      <c r="B1204"/>
      <c r="C1204"/>
      <c r="E1204" s="20"/>
      <c r="F1204"/>
      <c r="H1204" s="21"/>
      <c r="I1204" s="21"/>
    </row>
    <row r="1205" spans="1:9" x14ac:dyDescent="0.3">
      <c r="A1205"/>
      <c r="B1205"/>
      <c r="C1205"/>
      <c r="E1205" s="20"/>
      <c r="F1205"/>
      <c r="H1205" s="21"/>
      <c r="I1205" s="21"/>
    </row>
    <row r="1206" spans="1:9" x14ac:dyDescent="0.3">
      <c r="A1206"/>
      <c r="B1206"/>
      <c r="C1206"/>
      <c r="E1206" s="20"/>
      <c r="F1206"/>
      <c r="H1206" s="21"/>
      <c r="I1206" s="21"/>
    </row>
    <row r="1207" spans="1:9" x14ac:dyDescent="0.3">
      <c r="A1207"/>
      <c r="B1207"/>
      <c r="C1207"/>
      <c r="E1207" s="20"/>
      <c r="F1207"/>
      <c r="H1207" s="21"/>
      <c r="I1207" s="21"/>
    </row>
    <row r="1208" spans="1:9" x14ac:dyDescent="0.3">
      <c r="A1208"/>
      <c r="B1208"/>
      <c r="C1208"/>
      <c r="E1208" s="20"/>
      <c r="F1208"/>
      <c r="H1208" s="21"/>
      <c r="I1208" s="21"/>
    </row>
    <row r="1209" spans="1:9" x14ac:dyDescent="0.3">
      <c r="A1209"/>
      <c r="B1209"/>
      <c r="C1209"/>
      <c r="E1209" s="20"/>
      <c r="F1209"/>
      <c r="H1209" s="21"/>
      <c r="I1209" s="21"/>
    </row>
    <row r="1210" spans="1:9" x14ac:dyDescent="0.3">
      <c r="A1210"/>
      <c r="B1210"/>
      <c r="C1210"/>
      <c r="E1210" s="20"/>
      <c r="F1210"/>
      <c r="H1210" s="21"/>
      <c r="I1210" s="21"/>
    </row>
    <row r="1211" spans="1:9" x14ac:dyDescent="0.3">
      <c r="A1211"/>
      <c r="B1211"/>
      <c r="C1211"/>
      <c r="E1211" s="20"/>
      <c r="F1211"/>
      <c r="H1211" s="21"/>
      <c r="I1211" s="21"/>
    </row>
    <row r="1212" spans="1:9" x14ac:dyDescent="0.3">
      <c r="A1212"/>
      <c r="B1212"/>
      <c r="C1212"/>
      <c r="E1212" s="20"/>
      <c r="F1212"/>
      <c r="H1212" s="21"/>
      <c r="I1212" s="21"/>
    </row>
    <row r="1213" spans="1:9" x14ac:dyDescent="0.3">
      <c r="A1213"/>
      <c r="B1213"/>
      <c r="C1213"/>
      <c r="E1213" s="20"/>
      <c r="F1213"/>
      <c r="H1213" s="21"/>
      <c r="I1213" s="21"/>
    </row>
    <row r="1214" spans="1:9" x14ac:dyDescent="0.3">
      <c r="A1214"/>
      <c r="B1214"/>
      <c r="C1214"/>
      <c r="E1214" s="20"/>
      <c r="F1214"/>
      <c r="H1214" s="21"/>
      <c r="I1214" s="21"/>
    </row>
    <row r="1215" spans="1:9" x14ac:dyDescent="0.3">
      <c r="A1215"/>
      <c r="B1215"/>
      <c r="C1215"/>
      <c r="E1215" s="20"/>
      <c r="F1215"/>
      <c r="H1215" s="21"/>
      <c r="I1215" s="21"/>
    </row>
    <row r="1216" spans="1:9" x14ac:dyDescent="0.3">
      <c r="A1216"/>
      <c r="B1216"/>
      <c r="C1216"/>
      <c r="E1216" s="20"/>
      <c r="F1216"/>
      <c r="H1216" s="21"/>
      <c r="I1216" s="21"/>
    </row>
    <row r="1217" spans="1:9" x14ac:dyDescent="0.3">
      <c r="A1217"/>
      <c r="B1217"/>
      <c r="C1217"/>
      <c r="E1217" s="20"/>
      <c r="F1217"/>
      <c r="H1217" s="21"/>
      <c r="I1217" s="21"/>
    </row>
    <row r="1218" spans="1:9" x14ac:dyDescent="0.3">
      <c r="A1218"/>
      <c r="B1218"/>
      <c r="C1218"/>
      <c r="E1218" s="20"/>
      <c r="F1218"/>
      <c r="H1218" s="21"/>
      <c r="I1218" s="21"/>
    </row>
    <row r="1219" spans="1:9" x14ac:dyDescent="0.3">
      <c r="A1219"/>
      <c r="B1219"/>
      <c r="C1219"/>
      <c r="E1219" s="20"/>
      <c r="F1219"/>
      <c r="H1219" s="21"/>
      <c r="I1219" s="21"/>
    </row>
    <row r="1220" spans="1:9" x14ac:dyDescent="0.3">
      <c r="A1220"/>
      <c r="B1220"/>
      <c r="C1220"/>
      <c r="E1220" s="20"/>
      <c r="F1220"/>
      <c r="H1220" s="21"/>
      <c r="I1220" s="21"/>
    </row>
    <row r="1221" spans="1:9" x14ac:dyDescent="0.3">
      <c r="A1221"/>
      <c r="B1221"/>
      <c r="C1221"/>
      <c r="E1221" s="20"/>
      <c r="F1221"/>
      <c r="H1221" s="21"/>
      <c r="I1221" s="21"/>
    </row>
    <row r="1222" spans="1:9" x14ac:dyDescent="0.3">
      <c r="A1222"/>
      <c r="B1222"/>
      <c r="C1222"/>
      <c r="E1222" s="20"/>
      <c r="F1222"/>
      <c r="H1222" s="21"/>
      <c r="I1222" s="21"/>
    </row>
    <row r="1223" spans="1:9" x14ac:dyDescent="0.3">
      <c r="A1223"/>
      <c r="B1223"/>
      <c r="C1223"/>
      <c r="E1223" s="20"/>
      <c r="F1223"/>
      <c r="H1223" s="21"/>
      <c r="I1223" s="21"/>
    </row>
    <row r="1224" spans="1:9" x14ac:dyDescent="0.3">
      <c r="A1224"/>
      <c r="B1224"/>
      <c r="C1224"/>
      <c r="E1224" s="20"/>
      <c r="F1224"/>
      <c r="H1224" s="21"/>
      <c r="I1224" s="21"/>
    </row>
    <row r="1225" spans="1:9" x14ac:dyDescent="0.3">
      <c r="A1225"/>
      <c r="B1225"/>
      <c r="C1225"/>
      <c r="E1225" s="20"/>
      <c r="F1225"/>
      <c r="H1225" s="21"/>
      <c r="I1225" s="21"/>
    </row>
    <row r="1226" spans="1:9" x14ac:dyDescent="0.3">
      <c r="A1226"/>
      <c r="B1226"/>
      <c r="C1226"/>
      <c r="E1226" s="20"/>
      <c r="F1226"/>
      <c r="H1226" s="21"/>
      <c r="I1226" s="21"/>
    </row>
    <row r="1227" spans="1:9" x14ac:dyDescent="0.3">
      <c r="A1227"/>
      <c r="B1227"/>
      <c r="C1227"/>
      <c r="E1227" s="20"/>
      <c r="F1227"/>
      <c r="H1227" s="21"/>
      <c r="I1227" s="21"/>
    </row>
    <row r="1228" spans="1:9" x14ac:dyDescent="0.3">
      <c r="A1228"/>
      <c r="B1228"/>
      <c r="C1228"/>
      <c r="E1228" s="20"/>
      <c r="F1228"/>
      <c r="H1228" s="21"/>
      <c r="I1228" s="21"/>
    </row>
    <row r="1229" spans="1:9" x14ac:dyDescent="0.3">
      <c r="A1229"/>
      <c r="B1229"/>
      <c r="C1229"/>
      <c r="E1229" s="20"/>
      <c r="F1229"/>
      <c r="H1229" s="21"/>
      <c r="I1229" s="21"/>
    </row>
    <row r="1230" spans="1:9" x14ac:dyDescent="0.3">
      <c r="A1230"/>
      <c r="B1230"/>
      <c r="C1230"/>
      <c r="E1230" s="20"/>
      <c r="F1230"/>
      <c r="H1230" s="21"/>
      <c r="I1230" s="21"/>
    </row>
    <row r="1231" spans="1:9" x14ac:dyDescent="0.3">
      <c r="A1231"/>
      <c r="B1231"/>
      <c r="C1231"/>
      <c r="E1231" s="20"/>
      <c r="F1231"/>
      <c r="H1231" s="21"/>
      <c r="I1231" s="21"/>
    </row>
    <row r="1232" spans="1:9" x14ac:dyDescent="0.3">
      <c r="A1232"/>
      <c r="B1232"/>
      <c r="C1232"/>
      <c r="E1232" s="20"/>
      <c r="F1232"/>
      <c r="H1232" s="21"/>
      <c r="I1232" s="21"/>
    </row>
    <row r="1233" spans="1:9" x14ac:dyDescent="0.3">
      <c r="A1233"/>
      <c r="B1233"/>
      <c r="C1233"/>
      <c r="E1233" s="20"/>
      <c r="F1233"/>
      <c r="H1233" s="21"/>
      <c r="I1233" s="21"/>
    </row>
    <row r="1234" spans="1:9" x14ac:dyDescent="0.3">
      <c r="A1234"/>
      <c r="B1234"/>
      <c r="C1234"/>
      <c r="E1234" s="20"/>
      <c r="F1234"/>
      <c r="H1234" s="21"/>
      <c r="I1234" s="21"/>
    </row>
    <row r="1235" spans="1:9" x14ac:dyDescent="0.3">
      <c r="A1235"/>
      <c r="B1235"/>
      <c r="C1235"/>
      <c r="E1235" s="20"/>
      <c r="F1235"/>
      <c r="H1235" s="21"/>
      <c r="I1235" s="21"/>
    </row>
    <row r="1236" spans="1:9" x14ac:dyDescent="0.3">
      <c r="A1236"/>
      <c r="B1236"/>
      <c r="C1236"/>
      <c r="E1236" s="20"/>
      <c r="F1236"/>
      <c r="H1236" s="21"/>
      <c r="I1236" s="21"/>
    </row>
    <row r="1237" spans="1:9" x14ac:dyDescent="0.3">
      <c r="A1237"/>
      <c r="B1237"/>
      <c r="C1237"/>
      <c r="E1237" s="20"/>
      <c r="F1237"/>
      <c r="H1237" s="21"/>
      <c r="I1237" s="21"/>
    </row>
    <row r="1238" spans="1:9" x14ac:dyDescent="0.3">
      <c r="A1238"/>
      <c r="B1238"/>
      <c r="C1238"/>
      <c r="E1238" s="20"/>
      <c r="F1238"/>
      <c r="H1238" s="21"/>
      <c r="I1238" s="21"/>
    </row>
    <row r="1239" spans="1:9" x14ac:dyDescent="0.3">
      <c r="A1239"/>
      <c r="B1239"/>
      <c r="C1239"/>
      <c r="E1239" s="20"/>
      <c r="F1239"/>
      <c r="H1239" s="21"/>
      <c r="I1239" s="21"/>
    </row>
    <row r="1240" spans="1:9" x14ac:dyDescent="0.3">
      <c r="A1240"/>
      <c r="B1240"/>
      <c r="C1240"/>
      <c r="E1240" s="20"/>
      <c r="F1240"/>
      <c r="H1240" s="21"/>
      <c r="I1240" s="21"/>
    </row>
    <row r="1241" spans="1:9" x14ac:dyDescent="0.3">
      <c r="A1241"/>
      <c r="B1241"/>
      <c r="C1241"/>
      <c r="E1241" s="20"/>
      <c r="F1241"/>
      <c r="H1241" s="21"/>
      <c r="I1241" s="21"/>
    </row>
    <row r="1242" spans="1:9" x14ac:dyDescent="0.3">
      <c r="A1242"/>
      <c r="B1242"/>
      <c r="C1242"/>
      <c r="E1242" s="20"/>
      <c r="F1242"/>
      <c r="H1242" s="21"/>
      <c r="I1242" s="21"/>
    </row>
    <row r="1243" spans="1:9" x14ac:dyDescent="0.3">
      <c r="A1243"/>
      <c r="B1243"/>
      <c r="C1243"/>
      <c r="E1243" s="20"/>
      <c r="F1243"/>
      <c r="H1243" s="21"/>
      <c r="I1243" s="21"/>
    </row>
    <row r="1244" spans="1:9" x14ac:dyDescent="0.3">
      <c r="A1244"/>
      <c r="B1244"/>
      <c r="C1244"/>
      <c r="E1244" s="20"/>
      <c r="F1244"/>
      <c r="H1244" s="21"/>
      <c r="I1244" s="21"/>
    </row>
    <row r="1245" spans="1:9" x14ac:dyDescent="0.3">
      <c r="A1245"/>
      <c r="B1245"/>
      <c r="C1245"/>
      <c r="E1245" s="20"/>
      <c r="F1245"/>
      <c r="H1245" s="21"/>
      <c r="I1245" s="21"/>
    </row>
    <row r="1246" spans="1:9" x14ac:dyDescent="0.3">
      <c r="A1246"/>
      <c r="B1246"/>
      <c r="C1246"/>
      <c r="E1246" s="20"/>
      <c r="F1246"/>
      <c r="H1246" s="21"/>
      <c r="I1246" s="21"/>
    </row>
    <row r="1247" spans="1:9" x14ac:dyDescent="0.3">
      <c r="A1247"/>
      <c r="B1247"/>
      <c r="C1247"/>
      <c r="E1247" s="20"/>
      <c r="F1247"/>
      <c r="H1247" s="21"/>
      <c r="I1247" s="21"/>
    </row>
    <row r="1248" spans="1:9" x14ac:dyDescent="0.3">
      <c r="A1248"/>
      <c r="B1248"/>
      <c r="C1248"/>
      <c r="E1248" s="20"/>
      <c r="F1248"/>
      <c r="H1248" s="21"/>
      <c r="I1248" s="21"/>
    </row>
    <row r="1249" spans="1:9" x14ac:dyDescent="0.3">
      <c r="A1249"/>
      <c r="B1249"/>
      <c r="C1249"/>
      <c r="E1249" s="20"/>
      <c r="F1249"/>
      <c r="H1249" s="21"/>
      <c r="I1249" s="21"/>
    </row>
    <row r="1250" spans="1:9" x14ac:dyDescent="0.3">
      <c r="A1250"/>
      <c r="B1250"/>
      <c r="C1250"/>
      <c r="E1250" s="20"/>
      <c r="F1250"/>
      <c r="H1250" s="21"/>
      <c r="I1250" s="21"/>
    </row>
    <row r="1251" spans="1:9" x14ac:dyDescent="0.3">
      <c r="A1251"/>
      <c r="B1251"/>
      <c r="C1251"/>
      <c r="E1251" s="20"/>
      <c r="F1251"/>
      <c r="H1251" s="21"/>
      <c r="I1251" s="21"/>
    </row>
    <row r="1252" spans="1:9" x14ac:dyDescent="0.3">
      <c r="A1252"/>
      <c r="B1252"/>
      <c r="C1252"/>
      <c r="E1252" s="20"/>
      <c r="F1252"/>
      <c r="H1252" s="21"/>
      <c r="I1252" s="21"/>
    </row>
    <row r="1253" spans="1:9" x14ac:dyDescent="0.3">
      <c r="A1253"/>
      <c r="B1253"/>
      <c r="C1253"/>
      <c r="E1253" s="20"/>
      <c r="F1253"/>
      <c r="H1253" s="21"/>
      <c r="I1253" s="21"/>
    </row>
    <row r="1254" spans="1:9" x14ac:dyDescent="0.3">
      <c r="A1254"/>
      <c r="B1254"/>
      <c r="C1254"/>
      <c r="E1254" s="20"/>
      <c r="F1254"/>
      <c r="H1254" s="21"/>
      <c r="I1254" s="21"/>
    </row>
    <row r="1255" spans="1:9" x14ac:dyDescent="0.3">
      <c r="A1255"/>
      <c r="B1255"/>
      <c r="C1255"/>
      <c r="E1255" s="20"/>
      <c r="F1255"/>
      <c r="H1255" s="21"/>
      <c r="I1255" s="21"/>
    </row>
    <row r="1256" spans="1:9" x14ac:dyDescent="0.3">
      <c r="A1256"/>
      <c r="B1256"/>
      <c r="C1256"/>
      <c r="E1256" s="20"/>
      <c r="F1256"/>
      <c r="H1256" s="21"/>
      <c r="I1256" s="21"/>
    </row>
    <row r="1257" spans="1:9" x14ac:dyDescent="0.3">
      <c r="A1257"/>
      <c r="B1257"/>
      <c r="C1257"/>
      <c r="E1257" s="20"/>
      <c r="F1257"/>
      <c r="H1257" s="21"/>
      <c r="I1257" s="21"/>
    </row>
    <row r="1258" spans="1:9" x14ac:dyDescent="0.3">
      <c r="A1258"/>
      <c r="B1258"/>
      <c r="C1258"/>
      <c r="E1258" s="20"/>
      <c r="F1258"/>
      <c r="H1258" s="21"/>
      <c r="I1258" s="21"/>
    </row>
    <row r="1259" spans="1:9" x14ac:dyDescent="0.3">
      <c r="A1259"/>
      <c r="B1259"/>
      <c r="C1259"/>
      <c r="E1259" s="20"/>
      <c r="F1259"/>
      <c r="H1259" s="21"/>
      <c r="I1259" s="21"/>
    </row>
    <row r="1260" spans="1:9" x14ac:dyDescent="0.3">
      <c r="A1260"/>
      <c r="B1260"/>
      <c r="C1260"/>
      <c r="E1260" s="20"/>
      <c r="F1260"/>
      <c r="H1260" s="21"/>
      <c r="I1260" s="21"/>
    </row>
    <row r="1261" spans="1:9" x14ac:dyDescent="0.3">
      <c r="A1261"/>
      <c r="B1261"/>
      <c r="C1261"/>
      <c r="E1261" s="20"/>
      <c r="F1261"/>
      <c r="H1261" s="21"/>
      <c r="I1261" s="21"/>
    </row>
    <row r="1262" spans="1:9" x14ac:dyDescent="0.3">
      <c r="A1262"/>
      <c r="B1262"/>
      <c r="C1262"/>
      <c r="E1262" s="20"/>
      <c r="F1262"/>
      <c r="H1262" s="21"/>
      <c r="I1262" s="21"/>
    </row>
    <row r="1263" spans="1:9" x14ac:dyDescent="0.3">
      <c r="A1263"/>
      <c r="B1263"/>
      <c r="C1263"/>
      <c r="E1263" s="20"/>
      <c r="F1263"/>
      <c r="H1263" s="21"/>
      <c r="I1263" s="21"/>
    </row>
    <row r="1264" spans="1:9" x14ac:dyDescent="0.3">
      <c r="A1264"/>
      <c r="B1264"/>
      <c r="C1264"/>
      <c r="E1264" s="20"/>
      <c r="F1264"/>
      <c r="H1264" s="21"/>
      <c r="I1264" s="21"/>
    </row>
    <row r="1265" spans="1:9" x14ac:dyDescent="0.3">
      <c r="A1265"/>
      <c r="B1265"/>
      <c r="C1265"/>
      <c r="E1265" s="20"/>
      <c r="F1265"/>
      <c r="H1265" s="21"/>
      <c r="I1265" s="21"/>
    </row>
    <row r="1266" spans="1:9" x14ac:dyDescent="0.3">
      <c r="A1266"/>
      <c r="B1266"/>
      <c r="C1266"/>
      <c r="E1266" s="20"/>
      <c r="F1266"/>
      <c r="H1266" s="21"/>
      <c r="I1266" s="21"/>
    </row>
    <row r="1267" spans="1:9" x14ac:dyDescent="0.3">
      <c r="A1267"/>
      <c r="B1267"/>
      <c r="C1267"/>
      <c r="E1267" s="20"/>
      <c r="F1267"/>
      <c r="H1267" s="21"/>
      <c r="I1267" s="21"/>
    </row>
    <row r="1268" spans="1:9" x14ac:dyDescent="0.3">
      <c r="A1268"/>
      <c r="B1268"/>
      <c r="C1268"/>
      <c r="E1268" s="20"/>
      <c r="F1268"/>
      <c r="H1268" s="21"/>
      <c r="I1268" s="21"/>
    </row>
    <row r="1269" spans="1:9" x14ac:dyDescent="0.3">
      <c r="A1269"/>
      <c r="B1269"/>
      <c r="C1269"/>
      <c r="E1269" s="20"/>
      <c r="F1269"/>
      <c r="H1269" s="21"/>
      <c r="I1269" s="21"/>
    </row>
    <row r="1270" spans="1:9" x14ac:dyDescent="0.3">
      <c r="A1270"/>
      <c r="B1270"/>
      <c r="C1270"/>
      <c r="E1270" s="20"/>
      <c r="F1270"/>
      <c r="H1270" s="21"/>
      <c r="I1270" s="21"/>
    </row>
    <row r="1271" spans="1:9" x14ac:dyDescent="0.3">
      <c r="A1271"/>
      <c r="B1271"/>
      <c r="C1271"/>
      <c r="E1271" s="20"/>
      <c r="F1271"/>
      <c r="H1271" s="21"/>
      <c r="I1271" s="21"/>
    </row>
    <row r="1272" spans="1:9" x14ac:dyDescent="0.3">
      <c r="A1272"/>
      <c r="B1272"/>
      <c r="C1272"/>
      <c r="E1272" s="20"/>
      <c r="F1272"/>
      <c r="H1272" s="21"/>
      <c r="I1272" s="21"/>
    </row>
    <row r="1273" spans="1:9" x14ac:dyDescent="0.3">
      <c r="A1273"/>
      <c r="B1273"/>
      <c r="C1273"/>
      <c r="E1273" s="20"/>
      <c r="F1273"/>
      <c r="H1273" s="21"/>
      <c r="I1273" s="21"/>
    </row>
    <row r="1274" spans="1:9" x14ac:dyDescent="0.3">
      <c r="A1274"/>
      <c r="B1274"/>
      <c r="C1274"/>
      <c r="E1274" s="20"/>
      <c r="F1274"/>
      <c r="H1274" s="21"/>
      <c r="I1274" s="21"/>
    </row>
    <row r="1275" spans="1:9" x14ac:dyDescent="0.3">
      <c r="A1275"/>
      <c r="B1275"/>
      <c r="C1275"/>
      <c r="E1275" s="20"/>
      <c r="F1275"/>
      <c r="H1275" s="21"/>
      <c r="I1275" s="21"/>
    </row>
    <row r="1276" spans="1:9" x14ac:dyDescent="0.3">
      <c r="A1276"/>
      <c r="B1276"/>
      <c r="C1276"/>
      <c r="E1276" s="20"/>
      <c r="F1276"/>
      <c r="H1276" s="21"/>
      <c r="I1276" s="21"/>
    </row>
    <row r="1277" spans="1:9" x14ac:dyDescent="0.3">
      <c r="A1277"/>
      <c r="B1277"/>
      <c r="C1277"/>
      <c r="E1277" s="20"/>
      <c r="F1277"/>
      <c r="H1277" s="21"/>
      <c r="I1277" s="21"/>
    </row>
    <row r="1278" spans="1:9" x14ac:dyDescent="0.3">
      <c r="A1278"/>
      <c r="B1278"/>
      <c r="C1278"/>
      <c r="E1278" s="20"/>
      <c r="F1278"/>
      <c r="H1278" s="21"/>
      <c r="I1278" s="21"/>
    </row>
    <row r="1279" spans="1:9" x14ac:dyDescent="0.3">
      <c r="A1279"/>
      <c r="B1279"/>
      <c r="C1279"/>
      <c r="E1279" s="20"/>
      <c r="F1279"/>
      <c r="H1279" s="21"/>
      <c r="I1279" s="21"/>
    </row>
    <row r="1280" spans="1:9" x14ac:dyDescent="0.3">
      <c r="A1280"/>
      <c r="B1280"/>
      <c r="C1280"/>
      <c r="E1280" s="20"/>
      <c r="F1280"/>
      <c r="H1280" s="21"/>
      <c r="I1280" s="21"/>
    </row>
    <row r="1281" spans="1:9" x14ac:dyDescent="0.3">
      <c r="A1281"/>
      <c r="B1281"/>
      <c r="C1281"/>
      <c r="E1281" s="20"/>
      <c r="F1281"/>
      <c r="H1281" s="21"/>
      <c r="I1281" s="21"/>
    </row>
    <row r="1282" spans="1:9" x14ac:dyDescent="0.3">
      <c r="A1282"/>
      <c r="B1282"/>
      <c r="C1282"/>
      <c r="E1282" s="20"/>
      <c r="F1282"/>
      <c r="H1282" s="21"/>
      <c r="I1282" s="21"/>
    </row>
    <row r="1283" spans="1:9" x14ac:dyDescent="0.3">
      <c r="A1283"/>
      <c r="B1283"/>
      <c r="C1283"/>
      <c r="E1283" s="20"/>
      <c r="F1283"/>
      <c r="H1283" s="21"/>
      <c r="I1283" s="21"/>
    </row>
    <row r="1284" spans="1:9" x14ac:dyDescent="0.3">
      <c r="A1284"/>
      <c r="B1284"/>
      <c r="C1284"/>
      <c r="E1284" s="20"/>
      <c r="F1284"/>
      <c r="H1284" s="21"/>
      <c r="I1284" s="21"/>
    </row>
    <row r="1285" spans="1:9" x14ac:dyDescent="0.3">
      <c r="A1285"/>
      <c r="B1285"/>
      <c r="C1285"/>
      <c r="E1285" s="20"/>
      <c r="F1285"/>
      <c r="H1285" s="21"/>
      <c r="I1285" s="21"/>
    </row>
    <row r="1286" spans="1:9" x14ac:dyDescent="0.3">
      <c r="A1286"/>
      <c r="B1286"/>
      <c r="C1286"/>
      <c r="E1286" s="20"/>
      <c r="F1286"/>
      <c r="H1286" s="21"/>
      <c r="I1286" s="21"/>
    </row>
    <row r="1287" spans="1:9" x14ac:dyDescent="0.3">
      <c r="A1287"/>
      <c r="B1287"/>
      <c r="C1287"/>
      <c r="E1287" s="20"/>
      <c r="F1287"/>
      <c r="H1287" s="21"/>
      <c r="I1287" s="21"/>
    </row>
    <row r="1288" spans="1:9" x14ac:dyDescent="0.3">
      <c r="A1288"/>
      <c r="B1288"/>
      <c r="C1288"/>
      <c r="E1288" s="20"/>
      <c r="F1288"/>
      <c r="H1288" s="21"/>
      <c r="I1288" s="21"/>
    </row>
    <row r="1289" spans="1:9" x14ac:dyDescent="0.3">
      <c r="A1289"/>
      <c r="B1289"/>
      <c r="C1289"/>
      <c r="E1289" s="20"/>
      <c r="F1289"/>
      <c r="H1289" s="21"/>
      <c r="I1289" s="21"/>
    </row>
    <row r="1290" spans="1:9" x14ac:dyDescent="0.3">
      <c r="A1290"/>
      <c r="B1290"/>
      <c r="C1290"/>
      <c r="E1290" s="20"/>
      <c r="F1290"/>
      <c r="H1290" s="21"/>
      <c r="I1290" s="21"/>
    </row>
    <row r="1291" spans="1:9" x14ac:dyDescent="0.3">
      <c r="A1291"/>
      <c r="B1291"/>
      <c r="C1291"/>
      <c r="E1291" s="20"/>
      <c r="F1291"/>
      <c r="H1291" s="21"/>
      <c r="I1291" s="21"/>
    </row>
    <row r="1292" spans="1:9" x14ac:dyDescent="0.3">
      <c r="A1292"/>
      <c r="B1292"/>
      <c r="C1292"/>
      <c r="E1292" s="20"/>
      <c r="F1292"/>
      <c r="H1292" s="21"/>
      <c r="I1292" s="21"/>
    </row>
    <row r="1293" spans="1:9" x14ac:dyDescent="0.3">
      <c r="A1293"/>
      <c r="B1293"/>
      <c r="C1293"/>
      <c r="E1293" s="20"/>
      <c r="F1293"/>
      <c r="H1293" s="21"/>
      <c r="I1293" s="21"/>
    </row>
    <row r="1294" spans="1:9" x14ac:dyDescent="0.3">
      <c r="A1294"/>
      <c r="B1294"/>
      <c r="C1294"/>
      <c r="E1294" s="20"/>
      <c r="F1294"/>
      <c r="H1294" s="21"/>
      <c r="I1294" s="21"/>
    </row>
    <row r="1295" spans="1:9" x14ac:dyDescent="0.3">
      <c r="A1295"/>
      <c r="B1295"/>
      <c r="C1295"/>
      <c r="E1295" s="20"/>
      <c r="F1295"/>
      <c r="H1295" s="21"/>
      <c r="I1295" s="21"/>
    </row>
    <row r="1296" spans="1:9" x14ac:dyDescent="0.3">
      <c r="A1296"/>
      <c r="B1296"/>
      <c r="C1296"/>
      <c r="E1296" s="20"/>
      <c r="F1296"/>
      <c r="H1296" s="21"/>
      <c r="I1296" s="21"/>
    </row>
    <row r="1297" spans="1:9" x14ac:dyDescent="0.3">
      <c r="A1297"/>
      <c r="B1297"/>
      <c r="C1297"/>
      <c r="E1297" s="20"/>
      <c r="F1297"/>
      <c r="H1297" s="21"/>
      <c r="I1297" s="21"/>
    </row>
    <row r="1298" spans="1:9" x14ac:dyDescent="0.3">
      <c r="A1298"/>
      <c r="B1298"/>
      <c r="C1298"/>
      <c r="E1298" s="20"/>
      <c r="F1298"/>
      <c r="H1298" s="21"/>
      <c r="I1298" s="21"/>
    </row>
    <row r="1299" spans="1:9" x14ac:dyDescent="0.3">
      <c r="A1299"/>
      <c r="B1299"/>
      <c r="C1299"/>
      <c r="E1299" s="20"/>
      <c r="F1299"/>
      <c r="H1299" s="21"/>
      <c r="I1299" s="21"/>
    </row>
    <row r="1300" spans="1:9" x14ac:dyDescent="0.3">
      <c r="A1300"/>
      <c r="B1300"/>
      <c r="C1300"/>
      <c r="E1300" s="20"/>
      <c r="F1300"/>
      <c r="H1300" s="21"/>
      <c r="I1300" s="21"/>
    </row>
    <row r="1301" spans="1:9" x14ac:dyDescent="0.3">
      <c r="A1301"/>
      <c r="B1301"/>
      <c r="C1301"/>
      <c r="E1301" s="20"/>
      <c r="F1301"/>
      <c r="H1301" s="21"/>
      <c r="I1301" s="21"/>
    </row>
    <row r="1302" spans="1:9" x14ac:dyDescent="0.3">
      <c r="A1302"/>
      <c r="B1302"/>
      <c r="C1302"/>
      <c r="E1302" s="20"/>
      <c r="F1302"/>
      <c r="H1302" s="21"/>
      <c r="I1302" s="21"/>
    </row>
    <row r="1303" spans="1:9" x14ac:dyDescent="0.3">
      <c r="A1303"/>
      <c r="B1303"/>
      <c r="C1303"/>
      <c r="E1303" s="20"/>
      <c r="F1303"/>
      <c r="H1303" s="21"/>
      <c r="I1303" s="21"/>
    </row>
    <row r="1304" spans="1:9" x14ac:dyDescent="0.3">
      <c r="A1304"/>
      <c r="B1304"/>
      <c r="C1304"/>
      <c r="E1304" s="20"/>
      <c r="F1304"/>
      <c r="H1304" s="21"/>
      <c r="I1304" s="21"/>
    </row>
    <row r="1305" spans="1:9" x14ac:dyDescent="0.3">
      <c r="A1305"/>
      <c r="B1305"/>
      <c r="C1305"/>
      <c r="E1305" s="20"/>
      <c r="F1305"/>
      <c r="H1305" s="21"/>
      <c r="I1305" s="21"/>
    </row>
    <row r="1306" spans="1:9" x14ac:dyDescent="0.3">
      <c r="A1306"/>
      <c r="B1306"/>
      <c r="C1306"/>
      <c r="E1306" s="20"/>
      <c r="F1306"/>
      <c r="H1306" s="21"/>
      <c r="I1306" s="21"/>
    </row>
    <row r="1307" spans="1:9" x14ac:dyDescent="0.3">
      <c r="A1307"/>
      <c r="B1307"/>
      <c r="C1307"/>
      <c r="E1307" s="20"/>
      <c r="F1307"/>
      <c r="H1307" s="21"/>
      <c r="I1307" s="21"/>
    </row>
    <row r="1308" spans="1:9" x14ac:dyDescent="0.3">
      <c r="A1308"/>
      <c r="B1308"/>
      <c r="C1308"/>
      <c r="E1308" s="20"/>
      <c r="F1308"/>
      <c r="H1308" s="21"/>
      <c r="I1308" s="21"/>
    </row>
    <row r="1309" spans="1:9" x14ac:dyDescent="0.3">
      <c r="A1309"/>
      <c r="B1309"/>
      <c r="C1309"/>
      <c r="E1309" s="20"/>
      <c r="F1309"/>
      <c r="H1309" s="21"/>
      <c r="I1309" s="21"/>
    </row>
    <row r="1310" spans="1:9" x14ac:dyDescent="0.3">
      <c r="A1310"/>
      <c r="B1310"/>
      <c r="C1310"/>
      <c r="E1310" s="20"/>
      <c r="F1310"/>
      <c r="H1310" s="21"/>
      <c r="I1310" s="21"/>
    </row>
    <row r="1311" spans="1:9" x14ac:dyDescent="0.3">
      <c r="A1311"/>
      <c r="B1311"/>
      <c r="C1311"/>
      <c r="E1311" s="20"/>
      <c r="F1311"/>
      <c r="H1311" s="21"/>
      <c r="I1311" s="21"/>
    </row>
    <row r="1312" spans="1:9" x14ac:dyDescent="0.3">
      <c r="A1312"/>
      <c r="B1312"/>
      <c r="C1312"/>
      <c r="E1312" s="20"/>
      <c r="F1312"/>
      <c r="H1312" s="21"/>
      <c r="I1312" s="21"/>
    </row>
    <row r="1313" spans="1:9" x14ac:dyDescent="0.3">
      <c r="A1313"/>
      <c r="B1313"/>
      <c r="C1313"/>
      <c r="E1313" s="20"/>
      <c r="F1313"/>
      <c r="H1313" s="21"/>
      <c r="I1313" s="21"/>
    </row>
    <row r="1314" spans="1:9" x14ac:dyDescent="0.3">
      <c r="A1314"/>
      <c r="B1314"/>
      <c r="C1314"/>
      <c r="E1314" s="20"/>
      <c r="F1314"/>
      <c r="H1314" s="21"/>
      <c r="I1314" s="21"/>
    </row>
    <row r="1315" spans="1:9" x14ac:dyDescent="0.3">
      <c r="A1315"/>
      <c r="B1315"/>
      <c r="C1315"/>
      <c r="E1315" s="20"/>
      <c r="F1315"/>
      <c r="H1315" s="21"/>
      <c r="I1315" s="21"/>
    </row>
    <row r="1316" spans="1:9" x14ac:dyDescent="0.3">
      <c r="A1316"/>
      <c r="B1316"/>
      <c r="C1316"/>
      <c r="E1316" s="20"/>
      <c r="F1316"/>
      <c r="H1316" s="21"/>
      <c r="I1316" s="21"/>
    </row>
    <row r="1317" spans="1:9" x14ac:dyDescent="0.3">
      <c r="A1317"/>
      <c r="B1317"/>
      <c r="C1317"/>
      <c r="E1317" s="20"/>
      <c r="F1317"/>
      <c r="H1317" s="21"/>
      <c r="I1317" s="21"/>
    </row>
    <row r="1318" spans="1:9" x14ac:dyDescent="0.3">
      <c r="A1318"/>
      <c r="B1318"/>
      <c r="C1318"/>
      <c r="E1318" s="20"/>
      <c r="F1318"/>
      <c r="H1318" s="21"/>
      <c r="I1318" s="21"/>
    </row>
    <row r="1319" spans="1:9" x14ac:dyDescent="0.3">
      <c r="A1319"/>
      <c r="B1319"/>
      <c r="C1319"/>
      <c r="E1319" s="20"/>
      <c r="F1319"/>
      <c r="H1319" s="21"/>
      <c r="I1319" s="21"/>
    </row>
    <row r="1320" spans="1:9" x14ac:dyDescent="0.3">
      <c r="A1320"/>
      <c r="B1320"/>
      <c r="C1320"/>
      <c r="E1320" s="20"/>
      <c r="F1320"/>
      <c r="H1320" s="21"/>
      <c r="I1320" s="21"/>
    </row>
    <row r="1321" spans="1:9" x14ac:dyDescent="0.3">
      <c r="A1321"/>
      <c r="B1321"/>
      <c r="C1321"/>
      <c r="E1321" s="20"/>
      <c r="F1321"/>
      <c r="H1321" s="21"/>
      <c r="I1321" s="21"/>
    </row>
    <row r="1322" spans="1:9" x14ac:dyDescent="0.3">
      <c r="A1322"/>
      <c r="B1322"/>
      <c r="C1322"/>
      <c r="E1322" s="20"/>
      <c r="F1322"/>
      <c r="H1322" s="21"/>
      <c r="I1322" s="21"/>
    </row>
    <row r="1323" spans="1:9" x14ac:dyDescent="0.3">
      <c r="A1323"/>
      <c r="B1323"/>
      <c r="C1323"/>
      <c r="E1323" s="20"/>
      <c r="F1323"/>
      <c r="H1323" s="21"/>
      <c r="I1323" s="21"/>
    </row>
    <row r="1324" spans="1:9" x14ac:dyDescent="0.3">
      <c r="A1324"/>
      <c r="B1324"/>
      <c r="C1324"/>
      <c r="E1324" s="20"/>
      <c r="F1324"/>
      <c r="H1324" s="21"/>
      <c r="I1324" s="21"/>
    </row>
    <row r="1325" spans="1:9" x14ac:dyDescent="0.3">
      <c r="A1325"/>
      <c r="B1325"/>
      <c r="C1325"/>
      <c r="E1325" s="20"/>
      <c r="F1325"/>
      <c r="H1325" s="21"/>
      <c r="I1325" s="21"/>
    </row>
    <row r="1326" spans="1:9" x14ac:dyDescent="0.3">
      <c r="A1326"/>
      <c r="B1326"/>
      <c r="C1326"/>
      <c r="E1326" s="20"/>
      <c r="F1326"/>
      <c r="H1326" s="21"/>
      <c r="I1326" s="21"/>
    </row>
    <row r="1327" spans="1:9" x14ac:dyDescent="0.3">
      <c r="A1327"/>
      <c r="B1327"/>
      <c r="C1327"/>
      <c r="E1327" s="20"/>
      <c r="F1327"/>
      <c r="H1327" s="21"/>
      <c r="I1327" s="21"/>
    </row>
    <row r="1328" spans="1:9" x14ac:dyDescent="0.3">
      <c r="A1328"/>
      <c r="B1328"/>
      <c r="C1328"/>
      <c r="E1328" s="20"/>
      <c r="F1328"/>
      <c r="H1328" s="21"/>
      <c r="I1328" s="21"/>
    </row>
    <row r="1329" spans="1:9" x14ac:dyDescent="0.3">
      <c r="A1329"/>
      <c r="B1329"/>
      <c r="C1329"/>
      <c r="E1329" s="20"/>
      <c r="F1329"/>
      <c r="H1329" s="21"/>
      <c r="I1329" s="21"/>
    </row>
    <row r="1330" spans="1:9" x14ac:dyDescent="0.3">
      <c r="A1330"/>
      <c r="B1330"/>
      <c r="C1330"/>
      <c r="E1330" s="20"/>
      <c r="F1330"/>
      <c r="H1330" s="21"/>
      <c r="I1330" s="21"/>
    </row>
    <row r="1331" spans="1:9" x14ac:dyDescent="0.3">
      <c r="A1331"/>
      <c r="B1331"/>
      <c r="C1331"/>
      <c r="E1331" s="20"/>
      <c r="F1331"/>
      <c r="H1331" s="21"/>
      <c r="I1331" s="21"/>
    </row>
    <row r="1332" spans="1:9" x14ac:dyDescent="0.3">
      <c r="A1332"/>
      <c r="B1332"/>
      <c r="C1332"/>
      <c r="E1332" s="20"/>
      <c r="F1332"/>
      <c r="H1332" s="21"/>
      <c r="I1332" s="21"/>
    </row>
    <row r="1333" spans="1:9" x14ac:dyDescent="0.3">
      <c r="A1333"/>
      <c r="B1333"/>
      <c r="C1333"/>
      <c r="E1333" s="20"/>
      <c r="F1333"/>
      <c r="H1333" s="21"/>
      <c r="I1333" s="21"/>
    </row>
    <row r="1334" spans="1:9" x14ac:dyDescent="0.3">
      <c r="A1334"/>
      <c r="B1334"/>
      <c r="C1334"/>
      <c r="E1334" s="20"/>
      <c r="F1334"/>
      <c r="H1334" s="21"/>
      <c r="I1334" s="21"/>
    </row>
    <row r="1335" spans="1:9" x14ac:dyDescent="0.3">
      <c r="A1335"/>
      <c r="B1335"/>
      <c r="C1335"/>
      <c r="E1335" s="20"/>
      <c r="F1335"/>
      <c r="H1335" s="21"/>
      <c r="I1335" s="21"/>
    </row>
    <row r="1336" spans="1:9" x14ac:dyDescent="0.3">
      <c r="A1336"/>
      <c r="B1336"/>
      <c r="C1336"/>
      <c r="E1336" s="20"/>
      <c r="F1336"/>
      <c r="H1336" s="21"/>
      <c r="I1336" s="21"/>
    </row>
    <row r="1337" spans="1:9" x14ac:dyDescent="0.3">
      <c r="A1337"/>
      <c r="B1337"/>
      <c r="C1337"/>
      <c r="E1337" s="20"/>
      <c r="F1337"/>
      <c r="H1337" s="21"/>
      <c r="I1337" s="21"/>
    </row>
    <row r="1338" spans="1:9" x14ac:dyDescent="0.3">
      <c r="A1338"/>
      <c r="B1338"/>
      <c r="C1338"/>
      <c r="E1338" s="20"/>
      <c r="F1338"/>
      <c r="H1338" s="21"/>
      <c r="I1338" s="21"/>
    </row>
    <row r="1339" spans="1:9" x14ac:dyDescent="0.3">
      <c r="A1339"/>
      <c r="B1339"/>
      <c r="C1339"/>
      <c r="E1339" s="20"/>
      <c r="F1339"/>
      <c r="H1339" s="21"/>
      <c r="I1339" s="21"/>
    </row>
    <row r="1340" spans="1:9" x14ac:dyDescent="0.3">
      <c r="A1340"/>
      <c r="B1340"/>
      <c r="C1340"/>
      <c r="E1340" s="20"/>
      <c r="F1340"/>
      <c r="H1340" s="21"/>
      <c r="I1340" s="21"/>
    </row>
    <row r="1341" spans="1:9" x14ac:dyDescent="0.3">
      <c r="A1341"/>
      <c r="B1341"/>
      <c r="C1341"/>
      <c r="E1341" s="20"/>
      <c r="F1341"/>
      <c r="H1341" s="21"/>
      <c r="I1341" s="21"/>
    </row>
    <row r="1342" spans="1:9" x14ac:dyDescent="0.3">
      <c r="A1342"/>
      <c r="B1342"/>
      <c r="C1342"/>
      <c r="E1342" s="20"/>
      <c r="F1342"/>
      <c r="H1342" s="21"/>
      <c r="I1342" s="21"/>
    </row>
    <row r="1343" spans="1:9" x14ac:dyDescent="0.3">
      <c r="A1343"/>
      <c r="B1343"/>
      <c r="C1343"/>
      <c r="E1343" s="20"/>
      <c r="F1343"/>
      <c r="H1343" s="21"/>
      <c r="I1343" s="21"/>
    </row>
    <row r="1344" spans="1:9" x14ac:dyDescent="0.3">
      <c r="A1344"/>
      <c r="B1344"/>
      <c r="C1344"/>
      <c r="E1344" s="20"/>
      <c r="F1344"/>
      <c r="H1344" s="21"/>
      <c r="I1344" s="21"/>
    </row>
    <row r="1345" spans="1:9" x14ac:dyDescent="0.3">
      <c r="A1345"/>
      <c r="B1345"/>
      <c r="C1345"/>
      <c r="E1345" s="20"/>
      <c r="F1345"/>
      <c r="H1345" s="21"/>
      <c r="I1345" s="21"/>
    </row>
    <row r="1346" spans="1:9" x14ac:dyDescent="0.3">
      <c r="A1346"/>
      <c r="B1346"/>
      <c r="C1346"/>
      <c r="E1346" s="20"/>
      <c r="F1346"/>
      <c r="H1346" s="21"/>
      <c r="I1346" s="21"/>
    </row>
    <row r="1347" spans="1:9" x14ac:dyDescent="0.3">
      <c r="A1347"/>
      <c r="B1347"/>
      <c r="C1347"/>
      <c r="E1347" s="20"/>
      <c r="F1347"/>
      <c r="H1347" s="21"/>
      <c r="I1347" s="21"/>
    </row>
    <row r="1348" spans="1:9" x14ac:dyDescent="0.3">
      <c r="A1348"/>
      <c r="B1348"/>
      <c r="C1348"/>
      <c r="E1348" s="20"/>
      <c r="F1348"/>
      <c r="H1348" s="21"/>
      <c r="I1348" s="21"/>
    </row>
    <row r="1349" spans="1:9" x14ac:dyDescent="0.3">
      <c r="A1349"/>
      <c r="B1349"/>
      <c r="C1349"/>
      <c r="E1349" s="20"/>
      <c r="F1349"/>
      <c r="H1349" s="21"/>
      <c r="I1349" s="21"/>
    </row>
    <row r="1350" spans="1:9" x14ac:dyDescent="0.3">
      <c r="A1350"/>
      <c r="B1350"/>
      <c r="C1350"/>
      <c r="E1350" s="20"/>
      <c r="F1350"/>
      <c r="H1350" s="21"/>
      <c r="I1350" s="21"/>
    </row>
    <row r="1351" spans="1:9" x14ac:dyDescent="0.3">
      <c r="A1351"/>
      <c r="B1351"/>
      <c r="C1351"/>
      <c r="E1351" s="20"/>
      <c r="F1351"/>
      <c r="H1351" s="21"/>
      <c r="I1351" s="21"/>
    </row>
    <row r="1352" spans="1:9" x14ac:dyDescent="0.3">
      <c r="A1352"/>
      <c r="B1352"/>
      <c r="C1352"/>
      <c r="E1352" s="20"/>
      <c r="F1352"/>
      <c r="H1352" s="21"/>
      <c r="I1352" s="21"/>
    </row>
    <row r="1353" spans="1:9" x14ac:dyDescent="0.3">
      <c r="A1353"/>
      <c r="B1353"/>
      <c r="C1353"/>
      <c r="E1353" s="20"/>
      <c r="F1353"/>
      <c r="H1353" s="21"/>
      <c r="I1353" s="21"/>
    </row>
    <row r="1354" spans="1:9" x14ac:dyDescent="0.3">
      <c r="A1354"/>
      <c r="B1354"/>
      <c r="C1354"/>
      <c r="E1354" s="20"/>
      <c r="F1354"/>
      <c r="H1354" s="21"/>
      <c r="I1354" s="21"/>
    </row>
    <row r="1355" spans="1:9" x14ac:dyDescent="0.3">
      <c r="A1355"/>
      <c r="B1355"/>
      <c r="C1355"/>
      <c r="E1355" s="20"/>
      <c r="F1355"/>
      <c r="H1355" s="21"/>
      <c r="I1355" s="21"/>
    </row>
    <row r="1356" spans="1:9" x14ac:dyDescent="0.3">
      <c r="A1356"/>
      <c r="B1356"/>
      <c r="C1356"/>
      <c r="E1356" s="20"/>
      <c r="F1356"/>
      <c r="H1356" s="21"/>
      <c r="I1356" s="21"/>
    </row>
    <row r="1357" spans="1:9" x14ac:dyDescent="0.3">
      <c r="A1357"/>
      <c r="B1357"/>
      <c r="C1357"/>
      <c r="E1357" s="20"/>
      <c r="F1357"/>
      <c r="H1357" s="21"/>
      <c r="I1357" s="21"/>
    </row>
    <row r="1358" spans="1:9" x14ac:dyDescent="0.3">
      <c r="A1358"/>
      <c r="B1358"/>
      <c r="C1358"/>
      <c r="E1358" s="20"/>
      <c r="F1358"/>
      <c r="H1358" s="21"/>
      <c r="I1358" s="21"/>
    </row>
    <row r="1359" spans="1:9" x14ac:dyDescent="0.3">
      <c r="A1359"/>
      <c r="B1359"/>
      <c r="C1359"/>
      <c r="E1359" s="20"/>
      <c r="F1359"/>
      <c r="H1359" s="21"/>
      <c r="I1359" s="21"/>
    </row>
    <row r="1360" spans="1:9" x14ac:dyDescent="0.3">
      <c r="A1360"/>
      <c r="B1360"/>
      <c r="C1360"/>
      <c r="E1360" s="20"/>
      <c r="F1360"/>
      <c r="H1360" s="21"/>
      <c r="I1360" s="21"/>
    </row>
    <row r="1361" spans="1:9" x14ac:dyDescent="0.3">
      <c r="A1361"/>
      <c r="B1361"/>
      <c r="C1361"/>
      <c r="E1361" s="20"/>
      <c r="F1361"/>
      <c r="H1361" s="21"/>
      <c r="I1361" s="21"/>
    </row>
    <row r="1362" spans="1:9" x14ac:dyDescent="0.3">
      <c r="A1362"/>
      <c r="B1362"/>
      <c r="C1362"/>
      <c r="E1362" s="20"/>
      <c r="F1362"/>
      <c r="H1362" s="21"/>
      <c r="I1362" s="21"/>
    </row>
    <row r="1363" spans="1:9" x14ac:dyDescent="0.3">
      <c r="A1363"/>
      <c r="B1363"/>
      <c r="C1363"/>
      <c r="E1363" s="20"/>
      <c r="F1363"/>
      <c r="H1363" s="21"/>
      <c r="I1363" s="21"/>
    </row>
    <row r="1364" spans="1:9" x14ac:dyDescent="0.3">
      <c r="A1364"/>
      <c r="B1364"/>
      <c r="C1364"/>
      <c r="E1364" s="20"/>
      <c r="F1364"/>
      <c r="H1364" s="21"/>
      <c r="I1364" s="21"/>
    </row>
    <row r="1365" spans="1:9" x14ac:dyDescent="0.3">
      <c r="A1365"/>
      <c r="B1365"/>
      <c r="C1365"/>
      <c r="E1365" s="20"/>
      <c r="F1365"/>
      <c r="H1365" s="21"/>
      <c r="I1365" s="21"/>
    </row>
    <row r="1366" spans="1:9" x14ac:dyDescent="0.3">
      <c r="A1366"/>
      <c r="B1366"/>
      <c r="C1366"/>
      <c r="E1366" s="20"/>
      <c r="F1366"/>
      <c r="H1366" s="21"/>
      <c r="I1366" s="21"/>
    </row>
    <row r="1367" spans="1:9" x14ac:dyDescent="0.3">
      <c r="A1367"/>
      <c r="B1367"/>
      <c r="C1367"/>
      <c r="E1367" s="20"/>
      <c r="F1367"/>
      <c r="H1367" s="21"/>
      <c r="I1367" s="21"/>
    </row>
    <row r="1368" spans="1:9" x14ac:dyDescent="0.3">
      <c r="A1368"/>
      <c r="B1368"/>
      <c r="C1368"/>
      <c r="E1368" s="20"/>
      <c r="F1368"/>
      <c r="H1368" s="21"/>
      <c r="I1368" s="21"/>
    </row>
    <row r="1369" spans="1:9" x14ac:dyDescent="0.3">
      <c r="A1369"/>
      <c r="B1369"/>
      <c r="C1369"/>
      <c r="E1369" s="20"/>
      <c r="F1369"/>
      <c r="H1369" s="21"/>
      <c r="I1369" s="21"/>
    </row>
    <row r="1370" spans="1:9" x14ac:dyDescent="0.3">
      <c r="A1370"/>
      <c r="B1370"/>
      <c r="C1370"/>
      <c r="E1370" s="20"/>
      <c r="F1370"/>
      <c r="H1370" s="21"/>
      <c r="I1370" s="21"/>
    </row>
    <row r="1371" spans="1:9" x14ac:dyDescent="0.3">
      <c r="A1371"/>
      <c r="B1371"/>
      <c r="C1371"/>
      <c r="E1371" s="20"/>
      <c r="F1371"/>
      <c r="H1371" s="21"/>
      <c r="I1371" s="21"/>
    </row>
    <row r="1372" spans="1:9" x14ac:dyDescent="0.3">
      <c r="A1372"/>
      <c r="B1372"/>
      <c r="C1372"/>
      <c r="E1372" s="20"/>
      <c r="F1372"/>
      <c r="H1372" s="21"/>
      <c r="I1372" s="21"/>
    </row>
    <row r="1373" spans="1:9" x14ac:dyDescent="0.3">
      <c r="A1373"/>
      <c r="B1373"/>
      <c r="C1373"/>
      <c r="E1373" s="20"/>
      <c r="F1373"/>
      <c r="H1373" s="21"/>
      <c r="I1373" s="21"/>
    </row>
    <row r="1374" spans="1:9" x14ac:dyDescent="0.3">
      <c r="A1374"/>
      <c r="B1374"/>
      <c r="C1374"/>
      <c r="E1374" s="20"/>
      <c r="F1374"/>
      <c r="H1374" s="21"/>
      <c r="I1374" s="21"/>
    </row>
    <row r="1375" spans="1:9" x14ac:dyDescent="0.3">
      <c r="A1375"/>
      <c r="B1375"/>
      <c r="C1375"/>
      <c r="E1375" s="20"/>
      <c r="F1375"/>
      <c r="H1375" s="21"/>
      <c r="I1375" s="21"/>
    </row>
    <row r="1376" spans="1:9" x14ac:dyDescent="0.3">
      <c r="A1376"/>
      <c r="B1376"/>
      <c r="C1376"/>
      <c r="E1376" s="20"/>
      <c r="F1376"/>
      <c r="H1376" s="21"/>
      <c r="I1376" s="21"/>
    </row>
    <row r="1377" spans="1:9" x14ac:dyDescent="0.3">
      <c r="A1377"/>
      <c r="B1377"/>
      <c r="C1377"/>
      <c r="E1377" s="20"/>
      <c r="F1377"/>
      <c r="H1377" s="21"/>
      <c r="I1377" s="21"/>
    </row>
    <row r="1378" spans="1:9" x14ac:dyDescent="0.3">
      <c r="A1378"/>
      <c r="B1378"/>
      <c r="C1378"/>
      <c r="E1378" s="20"/>
      <c r="F1378"/>
      <c r="H1378" s="21"/>
      <c r="I1378" s="21"/>
    </row>
    <row r="1379" spans="1:9" x14ac:dyDescent="0.3">
      <c r="A1379"/>
      <c r="B1379"/>
      <c r="C1379"/>
      <c r="E1379" s="20"/>
      <c r="F1379"/>
      <c r="H1379" s="21"/>
      <c r="I1379" s="21"/>
    </row>
    <row r="1380" spans="1:9" x14ac:dyDescent="0.3">
      <c r="A1380"/>
      <c r="B1380"/>
      <c r="C1380"/>
      <c r="E1380" s="20"/>
      <c r="F1380"/>
      <c r="H1380" s="21"/>
      <c r="I1380" s="21"/>
    </row>
    <row r="1381" spans="1:9" x14ac:dyDescent="0.3">
      <c r="A1381"/>
      <c r="B1381"/>
      <c r="C1381"/>
      <c r="E1381" s="20"/>
      <c r="F1381"/>
      <c r="H1381" s="21"/>
      <c r="I1381" s="21"/>
    </row>
    <row r="1382" spans="1:9" x14ac:dyDescent="0.3">
      <c r="A1382"/>
      <c r="B1382"/>
      <c r="C1382"/>
      <c r="E1382" s="20"/>
      <c r="F1382"/>
      <c r="H1382" s="21"/>
      <c r="I1382" s="21"/>
    </row>
    <row r="1383" spans="1:9" x14ac:dyDescent="0.3">
      <c r="A1383"/>
      <c r="B1383"/>
      <c r="C1383"/>
      <c r="E1383" s="20"/>
      <c r="F1383"/>
      <c r="H1383" s="21"/>
      <c r="I1383" s="21"/>
    </row>
    <row r="1384" spans="1:9" x14ac:dyDescent="0.3">
      <c r="A1384"/>
      <c r="B1384"/>
      <c r="C1384"/>
      <c r="E1384" s="20"/>
      <c r="F1384"/>
      <c r="H1384" s="21"/>
      <c r="I1384" s="21"/>
    </row>
    <row r="1385" spans="1:9" x14ac:dyDescent="0.3">
      <c r="A1385"/>
      <c r="B1385"/>
      <c r="C1385"/>
      <c r="E1385" s="20"/>
      <c r="F1385"/>
      <c r="H1385" s="21"/>
      <c r="I1385" s="21"/>
    </row>
    <row r="1386" spans="1:9" x14ac:dyDescent="0.3">
      <c r="A1386"/>
      <c r="B1386"/>
      <c r="C1386"/>
      <c r="E1386" s="20"/>
      <c r="F1386"/>
      <c r="H1386" s="21"/>
      <c r="I1386" s="21"/>
    </row>
    <row r="1387" spans="1:9" x14ac:dyDescent="0.3">
      <c r="A1387"/>
      <c r="B1387"/>
      <c r="C1387"/>
      <c r="E1387" s="20"/>
      <c r="F1387"/>
      <c r="H1387" s="21"/>
      <c r="I1387" s="21"/>
    </row>
    <row r="1388" spans="1:9" x14ac:dyDescent="0.3">
      <c r="A1388"/>
      <c r="B1388"/>
      <c r="C1388"/>
      <c r="E1388" s="20"/>
      <c r="F1388"/>
      <c r="H1388" s="21"/>
      <c r="I1388" s="21"/>
    </row>
    <row r="1389" spans="1:9" x14ac:dyDescent="0.3">
      <c r="A1389"/>
      <c r="B1389"/>
      <c r="C1389"/>
      <c r="E1389" s="20"/>
      <c r="F1389"/>
      <c r="H1389" s="21"/>
      <c r="I1389" s="21"/>
    </row>
    <row r="1390" spans="1:9" x14ac:dyDescent="0.3">
      <c r="A1390"/>
      <c r="B1390"/>
      <c r="C1390"/>
      <c r="E1390" s="20"/>
      <c r="F1390"/>
      <c r="H1390" s="21"/>
      <c r="I1390" s="21"/>
    </row>
    <row r="1391" spans="1:9" x14ac:dyDescent="0.3">
      <c r="A1391"/>
      <c r="B1391"/>
      <c r="C1391"/>
      <c r="E1391" s="20"/>
      <c r="F1391"/>
      <c r="H1391" s="21"/>
      <c r="I1391" s="21"/>
    </row>
    <row r="1392" spans="1:9" x14ac:dyDescent="0.3">
      <c r="A1392"/>
      <c r="B1392"/>
      <c r="C1392"/>
      <c r="E1392" s="20"/>
      <c r="F1392"/>
      <c r="H1392" s="21"/>
      <c r="I1392" s="21"/>
    </row>
    <row r="1393" spans="1:9" x14ac:dyDescent="0.3">
      <c r="A1393"/>
      <c r="B1393"/>
      <c r="C1393"/>
      <c r="E1393" s="20"/>
      <c r="F1393"/>
      <c r="H1393" s="21"/>
      <c r="I1393" s="21"/>
    </row>
    <row r="1394" spans="1:9" x14ac:dyDescent="0.3">
      <c r="A1394"/>
      <c r="B1394"/>
      <c r="C1394"/>
      <c r="E1394" s="20"/>
      <c r="F1394"/>
      <c r="H1394" s="21"/>
      <c r="I1394" s="21"/>
    </row>
    <row r="1395" spans="1:9" x14ac:dyDescent="0.3">
      <c r="A1395"/>
      <c r="B1395"/>
      <c r="C1395"/>
      <c r="E1395" s="20"/>
      <c r="F1395"/>
      <c r="H1395" s="21"/>
      <c r="I1395" s="21"/>
    </row>
    <row r="1396" spans="1:9" x14ac:dyDescent="0.3">
      <c r="A1396"/>
      <c r="B1396"/>
      <c r="C1396"/>
      <c r="E1396" s="20"/>
      <c r="F1396"/>
      <c r="H1396" s="21"/>
      <c r="I1396" s="21"/>
    </row>
    <row r="1397" spans="1:9" x14ac:dyDescent="0.3">
      <c r="A1397"/>
      <c r="B1397"/>
      <c r="C1397"/>
      <c r="E1397" s="20"/>
      <c r="F1397"/>
      <c r="H1397" s="21"/>
      <c r="I1397" s="21"/>
    </row>
    <row r="1398" spans="1:9" x14ac:dyDescent="0.3">
      <c r="A1398"/>
      <c r="B1398"/>
      <c r="C1398"/>
      <c r="E1398" s="20"/>
      <c r="F1398"/>
      <c r="H1398" s="21"/>
      <c r="I1398" s="21"/>
    </row>
    <row r="1399" spans="1:9" x14ac:dyDescent="0.3">
      <c r="A1399"/>
      <c r="B1399"/>
      <c r="C1399"/>
      <c r="E1399" s="20"/>
      <c r="F1399"/>
      <c r="H1399" s="21"/>
      <c r="I1399" s="21"/>
    </row>
    <row r="1400" spans="1:9" x14ac:dyDescent="0.3">
      <c r="A1400"/>
      <c r="B1400"/>
      <c r="C1400"/>
      <c r="E1400" s="20"/>
      <c r="F1400"/>
      <c r="H1400" s="21"/>
      <c r="I1400" s="21"/>
    </row>
    <row r="1401" spans="1:9" x14ac:dyDescent="0.3">
      <c r="A1401"/>
      <c r="B1401"/>
      <c r="C1401"/>
      <c r="E1401" s="20"/>
      <c r="F1401"/>
      <c r="H1401" s="21"/>
      <c r="I1401" s="21"/>
    </row>
    <row r="1402" spans="1:9" x14ac:dyDescent="0.3">
      <c r="A1402"/>
      <c r="B1402"/>
      <c r="C1402"/>
      <c r="E1402" s="20"/>
      <c r="F1402"/>
      <c r="H1402" s="21"/>
      <c r="I1402" s="21"/>
    </row>
    <row r="1403" spans="1:9" x14ac:dyDescent="0.3">
      <c r="A1403"/>
      <c r="B1403"/>
      <c r="C1403"/>
      <c r="E1403" s="20"/>
      <c r="F1403"/>
      <c r="H1403" s="21"/>
      <c r="I1403" s="21"/>
    </row>
    <row r="1404" spans="1:9" x14ac:dyDescent="0.3">
      <c r="A1404"/>
      <c r="B1404"/>
      <c r="C1404"/>
      <c r="E1404" s="20"/>
      <c r="F1404"/>
      <c r="H1404" s="21"/>
      <c r="I1404" s="21"/>
    </row>
    <row r="1405" spans="1:9" x14ac:dyDescent="0.3">
      <c r="A1405"/>
      <c r="B1405"/>
      <c r="C1405"/>
      <c r="E1405" s="20"/>
      <c r="F1405"/>
      <c r="H1405" s="21"/>
      <c r="I1405" s="21"/>
    </row>
    <row r="1406" spans="1:9" x14ac:dyDescent="0.3">
      <c r="A1406"/>
      <c r="B1406"/>
      <c r="C1406"/>
      <c r="E1406" s="20"/>
      <c r="F1406"/>
      <c r="H1406" s="21"/>
      <c r="I1406" s="21"/>
    </row>
    <row r="1407" spans="1:9" x14ac:dyDescent="0.3">
      <c r="A1407"/>
      <c r="B1407"/>
      <c r="C1407"/>
      <c r="E1407" s="20"/>
      <c r="F1407"/>
      <c r="H1407" s="21"/>
      <c r="I1407" s="21"/>
    </row>
    <row r="1408" spans="1:9" x14ac:dyDescent="0.3">
      <c r="A1408"/>
      <c r="B1408"/>
      <c r="C1408"/>
      <c r="E1408" s="20"/>
      <c r="F1408"/>
      <c r="H1408" s="21"/>
      <c r="I1408" s="21"/>
    </row>
    <row r="1409" spans="1:9" x14ac:dyDescent="0.3">
      <c r="A1409"/>
      <c r="B1409"/>
      <c r="C1409"/>
      <c r="E1409" s="20"/>
      <c r="F1409"/>
      <c r="H1409" s="21"/>
      <c r="I1409" s="21"/>
    </row>
    <row r="1410" spans="1:9" x14ac:dyDescent="0.3">
      <c r="A1410"/>
      <c r="B1410"/>
      <c r="C1410"/>
      <c r="E1410" s="20"/>
      <c r="F1410"/>
      <c r="H1410" s="21"/>
      <c r="I1410" s="21"/>
    </row>
    <row r="1411" spans="1:9" x14ac:dyDescent="0.3">
      <c r="A1411"/>
      <c r="B1411"/>
      <c r="C1411"/>
      <c r="E1411" s="20"/>
      <c r="F1411"/>
      <c r="H1411" s="21"/>
      <c r="I1411" s="21"/>
    </row>
    <row r="1412" spans="1:9" x14ac:dyDescent="0.3">
      <c r="A1412"/>
      <c r="B1412"/>
      <c r="C1412"/>
      <c r="E1412" s="20"/>
      <c r="F1412"/>
      <c r="H1412" s="21"/>
      <c r="I1412" s="21"/>
    </row>
    <row r="1413" spans="1:9" x14ac:dyDescent="0.3">
      <c r="A1413"/>
      <c r="B1413"/>
      <c r="C1413"/>
      <c r="E1413" s="20"/>
      <c r="F1413"/>
      <c r="H1413" s="21"/>
      <c r="I1413" s="21"/>
    </row>
    <row r="1414" spans="1:9" x14ac:dyDescent="0.3">
      <c r="A1414"/>
      <c r="B1414"/>
      <c r="C1414"/>
      <c r="E1414" s="20"/>
      <c r="F1414"/>
      <c r="H1414" s="21"/>
      <c r="I1414" s="21"/>
    </row>
    <row r="1415" spans="1:9" x14ac:dyDescent="0.3">
      <c r="A1415"/>
      <c r="B1415"/>
      <c r="C1415"/>
      <c r="E1415" s="20"/>
      <c r="F1415"/>
      <c r="H1415" s="21"/>
      <c r="I1415" s="21"/>
    </row>
    <row r="1416" spans="1:9" x14ac:dyDescent="0.3">
      <c r="A1416"/>
      <c r="B1416"/>
      <c r="C1416"/>
      <c r="E1416" s="20"/>
      <c r="F1416"/>
      <c r="H1416" s="21"/>
      <c r="I1416" s="21"/>
    </row>
    <row r="1417" spans="1:9" x14ac:dyDescent="0.3">
      <c r="A1417"/>
      <c r="B1417"/>
      <c r="C1417"/>
      <c r="E1417" s="20"/>
      <c r="F1417"/>
      <c r="H1417" s="21"/>
      <c r="I1417" s="21"/>
    </row>
    <row r="1418" spans="1:9" x14ac:dyDescent="0.3">
      <c r="A1418"/>
      <c r="B1418"/>
      <c r="C1418"/>
      <c r="E1418" s="20"/>
      <c r="F1418"/>
      <c r="H1418" s="21"/>
      <c r="I1418" s="21"/>
    </row>
    <row r="1419" spans="1:9" x14ac:dyDescent="0.3">
      <c r="A1419"/>
      <c r="B1419"/>
      <c r="C1419"/>
      <c r="E1419" s="20"/>
      <c r="F1419"/>
      <c r="H1419" s="21"/>
      <c r="I1419" s="21"/>
    </row>
    <row r="1420" spans="1:9" x14ac:dyDescent="0.3">
      <c r="A1420"/>
      <c r="B1420"/>
      <c r="C1420"/>
      <c r="E1420" s="20"/>
      <c r="F1420"/>
      <c r="H1420" s="21"/>
      <c r="I1420" s="21"/>
    </row>
    <row r="1421" spans="1:9" x14ac:dyDescent="0.3">
      <c r="A1421"/>
      <c r="B1421"/>
      <c r="C1421"/>
      <c r="E1421" s="20"/>
      <c r="F1421"/>
      <c r="H1421" s="21"/>
      <c r="I1421" s="21"/>
    </row>
    <row r="1422" spans="1:9" x14ac:dyDescent="0.3">
      <c r="A1422"/>
      <c r="B1422"/>
      <c r="C1422"/>
      <c r="E1422" s="20"/>
      <c r="F1422"/>
      <c r="H1422" s="21"/>
      <c r="I1422" s="21"/>
    </row>
    <row r="1423" spans="1:9" x14ac:dyDescent="0.3">
      <c r="A1423"/>
      <c r="B1423"/>
      <c r="C1423"/>
      <c r="E1423" s="20"/>
      <c r="F1423"/>
      <c r="H1423" s="21"/>
      <c r="I1423" s="21"/>
    </row>
    <row r="1424" spans="1:9" x14ac:dyDescent="0.3">
      <c r="A1424"/>
      <c r="B1424"/>
      <c r="C1424"/>
      <c r="E1424" s="20"/>
      <c r="F1424"/>
      <c r="H1424" s="21"/>
      <c r="I1424" s="21"/>
    </row>
    <row r="1425" spans="1:9" x14ac:dyDescent="0.3">
      <c r="A1425"/>
      <c r="B1425"/>
      <c r="C1425"/>
      <c r="E1425" s="20"/>
      <c r="F1425"/>
      <c r="H1425" s="21"/>
      <c r="I1425" s="21"/>
    </row>
    <row r="1426" spans="1:9" x14ac:dyDescent="0.3">
      <c r="A1426"/>
      <c r="B1426"/>
      <c r="C1426"/>
      <c r="E1426" s="20"/>
      <c r="F1426"/>
      <c r="H1426" s="21"/>
      <c r="I1426" s="21"/>
    </row>
    <row r="1427" spans="1:9" x14ac:dyDescent="0.3">
      <c r="A1427"/>
      <c r="B1427"/>
      <c r="C1427"/>
      <c r="E1427" s="20"/>
      <c r="F1427"/>
      <c r="H1427" s="21"/>
      <c r="I1427" s="21"/>
    </row>
    <row r="1428" spans="1:9" x14ac:dyDescent="0.3">
      <c r="A1428"/>
      <c r="B1428"/>
      <c r="C1428"/>
      <c r="E1428" s="20"/>
      <c r="F1428"/>
      <c r="H1428" s="21"/>
      <c r="I1428" s="21"/>
    </row>
    <row r="1429" spans="1:9" x14ac:dyDescent="0.3">
      <c r="A1429"/>
      <c r="B1429"/>
      <c r="C1429"/>
      <c r="E1429" s="20"/>
      <c r="F1429"/>
      <c r="H1429" s="21"/>
      <c r="I1429" s="21"/>
    </row>
    <row r="1430" spans="1:9" x14ac:dyDescent="0.3">
      <c r="A1430"/>
      <c r="B1430"/>
      <c r="C1430"/>
      <c r="E1430" s="20"/>
      <c r="F1430"/>
      <c r="H1430" s="21"/>
      <c r="I1430" s="21"/>
    </row>
    <row r="1431" spans="1:9" x14ac:dyDescent="0.3">
      <c r="A1431"/>
      <c r="B1431"/>
      <c r="C1431"/>
      <c r="E1431" s="20"/>
      <c r="F1431"/>
      <c r="H1431" s="21"/>
      <c r="I1431" s="21"/>
    </row>
    <row r="1432" spans="1:9" x14ac:dyDescent="0.3">
      <c r="A1432"/>
      <c r="B1432"/>
      <c r="C1432"/>
      <c r="E1432" s="20"/>
      <c r="F1432"/>
      <c r="H1432" s="21"/>
      <c r="I1432" s="21"/>
    </row>
    <row r="1433" spans="1:9" x14ac:dyDescent="0.3">
      <c r="A1433"/>
      <c r="B1433"/>
      <c r="C1433"/>
      <c r="E1433" s="20"/>
      <c r="F1433"/>
      <c r="H1433" s="21"/>
      <c r="I1433" s="21"/>
    </row>
    <row r="1434" spans="1:9" x14ac:dyDescent="0.3">
      <c r="A1434"/>
      <c r="B1434"/>
      <c r="C1434"/>
      <c r="E1434" s="20"/>
      <c r="F1434"/>
      <c r="H1434" s="21"/>
      <c r="I1434" s="21"/>
    </row>
    <row r="1435" spans="1:9" x14ac:dyDescent="0.3">
      <c r="A1435"/>
      <c r="B1435"/>
      <c r="C1435"/>
      <c r="E1435" s="20"/>
      <c r="F1435"/>
      <c r="H1435" s="21"/>
      <c r="I1435" s="21"/>
    </row>
    <row r="1436" spans="1:9" x14ac:dyDescent="0.3">
      <c r="A1436"/>
      <c r="B1436"/>
      <c r="C1436"/>
      <c r="E1436" s="20"/>
      <c r="F1436"/>
      <c r="H1436" s="21"/>
      <c r="I1436" s="21"/>
    </row>
    <row r="1437" spans="1:9" x14ac:dyDescent="0.3">
      <c r="A1437"/>
      <c r="B1437"/>
      <c r="C1437"/>
      <c r="E1437" s="20"/>
      <c r="F1437"/>
      <c r="H1437" s="21"/>
      <c r="I1437" s="21"/>
    </row>
    <row r="1438" spans="1:9" x14ac:dyDescent="0.3">
      <c r="A1438"/>
      <c r="B1438"/>
      <c r="C1438"/>
      <c r="E1438" s="20"/>
      <c r="F1438"/>
      <c r="H1438" s="21"/>
      <c r="I1438" s="21"/>
    </row>
    <row r="1439" spans="1:9" x14ac:dyDescent="0.3">
      <c r="A1439"/>
      <c r="B1439"/>
      <c r="C1439"/>
      <c r="E1439" s="20"/>
      <c r="F1439"/>
      <c r="H1439" s="21"/>
      <c r="I1439" s="21"/>
    </row>
    <row r="1440" spans="1:9" x14ac:dyDescent="0.3">
      <c r="A1440"/>
      <c r="B1440"/>
      <c r="C1440"/>
      <c r="E1440" s="20"/>
      <c r="F1440"/>
      <c r="H1440" s="21"/>
      <c r="I1440" s="21"/>
    </row>
    <row r="1441" spans="1:9" x14ac:dyDescent="0.3">
      <c r="A1441"/>
      <c r="B1441"/>
      <c r="C1441"/>
      <c r="E1441" s="20"/>
      <c r="F1441"/>
      <c r="H1441" s="21"/>
      <c r="I1441" s="21"/>
    </row>
    <row r="1442" spans="1:9" x14ac:dyDescent="0.3">
      <c r="A1442"/>
      <c r="B1442"/>
      <c r="C1442"/>
      <c r="E1442" s="20"/>
      <c r="F1442"/>
      <c r="H1442" s="21"/>
      <c r="I1442" s="21"/>
    </row>
    <row r="1443" spans="1:9" x14ac:dyDescent="0.3">
      <c r="A1443"/>
      <c r="B1443"/>
      <c r="C1443"/>
      <c r="E1443" s="20"/>
      <c r="F1443"/>
      <c r="H1443" s="21"/>
      <c r="I1443" s="21"/>
    </row>
    <row r="1444" spans="1:9" x14ac:dyDescent="0.3">
      <c r="A1444"/>
      <c r="B1444"/>
      <c r="C1444"/>
      <c r="E1444" s="20"/>
      <c r="F1444"/>
      <c r="H1444" s="21"/>
      <c r="I1444" s="21"/>
    </row>
    <row r="1445" spans="1:9" x14ac:dyDescent="0.3">
      <c r="A1445"/>
      <c r="B1445"/>
      <c r="C1445"/>
      <c r="E1445" s="20"/>
      <c r="F1445"/>
      <c r="H1445" s="21"/>
      <c r="I1445" s="21"/>
    </row>
    <row r="1446" spans="1:9" x14ac:dyDescent="0.3">
      <c r="A1446"/>
      <c r="B1446"/>
      <c r="C1446"/>
      <c r="E1446" s="20"/>
      <c r="F1446"/>
      <c r="H1446" s="21"/>
      <c r="I1446" s="21"/>
    </row>
    <row r="1447" spans="1:9" x14ac:dyDescent="0.3">
      <c r="A1447"/>
      <c r="B1447"/>
      <c r="C1447"/>
      <c r="E1447" s="20"/>
      <c r="F1447"/>
      <c r="H1447" s="21"/>
      <c r="I1447" s="21"/>
    </row>
    <row r="1448" spans="1:9" x14ac:dyDescent="0.3">
      <c r="A1448"/>
      <c r="B1448"/>
      <c r="C1448"/>
      <c r="E1448" s="20"/>
      <c r="F1448"/>
      <c r="H1448" s="21"/>
      <c r="I1448" s="21"/>
    </row>
    <row r="1449" spans="1:9" x14ac:dyDescent="0.3">
      <c r="A1449"/>
      <c r="B1449"/>
      <c r="C1449"/>
      <c r="E1449" s="20"/>
      <c r="F1449"/>
      <c r="H1449" s="21"/>
      <c r="I1449" s="21"/>
    </row>
    <row r="1450" spans="1:9" x14ac:dyDescent="0.3">
      <c r="A1450"/>
      <c r="B1450"/>
      <c r="C1450"/>
      <c r="E1450" s="20"/>
      <c r="F1450"/>
      <c r="H1450" s="21"/>
      <c r="I1450" s="21"/>
    </row>
    <row r="1451" spans="1:9" x14ac:dyDescent="0.3">
      <c r="A1451"/>
      <c r="B1451"/>
      <c r="C1451"/>
      <c r="E1451" s="20"/>
      <c r="F1451"/>
      <c r="H1451" s="21"/>
      <c r="I1451" s="21"/>
    </row>
    <row r="1452" spans="1:9" x14ac:dyDescent="0.3">
      <c r="A1452"/>
      <c r="B1452"/>
      <c r="C1452"/>
      <c r="E1452" s="20"/>
      <c r="F1452"/>
      <c r="H1452" s="21"/>
      <c r="I1452" s="21"/>
    </row>
    <row r="1453" spans="1:9" x14ac:dyDescent="0.3">
      <c r="A1453"/>
      <c r="B1453"/>
      <c r="C1453"/>
      <c r="E1453" s="20"/>
      <c r="F1453"/>
      <c r="H1453" s="21"/>
      <c r="I1453" s="21"/>
    </row>
    <row r="1454" spans="1:9" x14ac:dyDescent="0.3">
      <c r="A1454"/>
      <c r="B1454"/>
      <c r="C1454"/>
      <c r="E1454" s="20"/>
      <c r="F1454"/>
      <c r="H1454" s="21"/>
      <c r="I1454" s="21"/>
    </row>
    <row r="1455" spans="1:9" x14ac:dyDescent="0.3">
      <c r="A1455"/>
      <c r="B1455"/>
      <c r="C1455"/>
      <c r="E1455" s="20"/>
      <c r="F1455"/>
      <c r="H1455" s="21"/>
      <c r="I1455" s="21"/>
    </row>
    <row r="1456" spans="1:9" x14ac:dyDescent="0.3">
      <c r="A1456"/>
      <c r="B1456"/>
      <c r="C1456"/>
      <c r="E1456" s="20"/>
      <c r="F1456"/>
      <c r="H1456" s="21"/>
      <c r="I1456" s="21"/>
    </row>
    <row r="1457" spans="1:9" x14ac:dyDescent="0.3">
      <c r="A1457"/>
      <c r="B1457"/>
      <c r="C1457"/>
      <c r="E1457" s="20"/>
      <c r="F1457"/>
      <c r="H1457" s="21"/>
      <c r="I1457" s="21"/>
    </row>
    <row r="1458" spans="1:9" x14ac:dyDescent="0.3">
      <c r="A1458"/>
      <c r="B1458"/>
      <c r="C1458"/>
      <c r="E1458" s="20"/>
      <c r="F1458"/>
      <c r="H1458" s="21"/>
      <c r="I1458" s="21"/>
    </row>
    <row r="1459" spans="1:9" x14ac:dyDescent="0.3">
      <c r="A1459"/>
      <c r="B1459"/>
      <c r="C1459"/>
      <c r="E1459" s="20"/>
      <c r="F1459"/>
      <c r="H1459" s="21"/>
      <c r="I1459" s="21"/>
    </row>
    <row r="1460" spans="1:9" x14ac:dyDescent="0.3">
      <c r="A1460"/>
      <c r="B1460"/>
      <c r="C1460"/>
      <c r="E1460" s="20"/>
      <c r="F1460"/>
      <c r="H1460" s="21"/>
      <c r="I1460" s="21"/>
    </row>
    <row r="1461" spans="1:9" x14ac:dyDescent="0.3">
      <c r="A1461"/>
      <c r="B1461"/>
      <c r="C1461"/>
      <c r="E1461" s="20"/>
      <c r="F1461"/>
      <c r="H1461" s="21"/>
      <c r="I1461" s="21"/>
    </row>
    <row r="1462" spans="1:9" x14ac:dyDescent="0.3">
      <c r="A1462"/>
      <c r="B1462"/>
      <c r="C1462"/>
      <c r="E1462" s="20"/>
      <c r="F1462"/>
      <c r="H1462" s="21"/>
      <c r="I1462" s="21"/>
    </row>
    <row r="1463" spans="1:9" x14ac:dyDescent="0.3">
      <c r="A1463"/>
      <c r="B1463"/>
      <c r="C1463"/>
      <c r="E1463" s="20"/>
      <c r="F1463"/>
      <c r="H1463" s="21"/>
      <c r="I1463" s="21"/>
    </row>
    <row r="1464" spans="1:9" x14ac:dyDescent="0.3">
      <c r="A1464"/>
      <c r="B1464"/>
      <c r="C1464"/>
      <c r="E1464" s="20"/>
      <c r="F1464"/>
      <c r="H1464" s="21"/>
      <c r="I1464" s="21"/>
    </row>
    <row r="1465" spans="1:9" x14ac:dyDescent="0.3">
      <c r="A1465"/>
      <c r="B1465"/>
      <c r="C1465"/>
      <c r="E1465" s="20"/>
      <c r="F1465"/>
      <c r="H1465" s="21"/>
      <c r="I1465" s="21"/>
    </row>
    <row r="1466" spans="1:9" x14ac:dyDescent="0.3">
      <c r="A1466"/>
      <c r="B1466"/>
      <c r="C1466"/>
      <c r="E1466" s="20"/>
      <c r="F1466"/>
      <c r="H1466" s="21"/>
      <c r="I1466" s="21"/>
    </row>
    <row r="1467" spans="1:9" x14ac:dyDescent="0.3">
      <c r="A1467"/>
      <c r="B1467"/>
      <c r="C1467"/>
      <c r="E1467" s="20"/>
      <c r="F1467"/>
      <c r="H1467" s="21"/>
      <c r="I1467" s="21"/>
    </row>
    <row r="1468" spans="1:9" x14ac:dyDescent="0.3">
      <c r="A1468"/>
      <c r="B1468"/>
      <c r="C1468"/>
      <c r="E1468" s="20"/>
      <c r="F1468"/>
      <c r="H1468" s="21"/>
      <c r="I1468" s="21"/>
    </row>
    <row r="1469" spans="1:9" x14ac:dyDescent="0.3">
      <c r="A1469"/>
      <c r="B1469"/>
      <c r="C1469"/>
      <c r="E1469" s="20"/>
      <c r="F1469"/>
      <c r="H1469" s="21"/>
      <c r="I1469" s="21"/>
    </row>
    <row r="1470" spans="1:9" x14ac:dyDescent="0.3">
      <c r="A1470"/>
      <c r="B1470"/>
      <c r="C1470"/>
      <c r="E1470" s="20"/>
      <c r="F1470"/>
      <c r="H1470" s="21"/>
      <c r="I1470" s="21"/>
    </row>
    <row r="1471" spans="1:9" x14ac:dyDescent="0.3">
      <c r="A1471"/>
      <c r="B1471"/>
      <c r="C1471"/>
      <c r="E1471" s="20"/>
      <c r="F1471"/>
      <c r="H1471" s="21"/>
      <c r="I1471" s="21"/>
    </row>
    <row r="1472" spans="1:9" x14ac:dyDescent="0.3">
      <c r="A1472"/>
      <c r="B1472"/>
      <c r="C1472"/>
      <c r="E1472" s="20"/>
      <c r="F1472"/>
      <c r="H1472" s="21"/>
      <c r="I1472" s="21"/>
    </row>
    <row r="1473" spans="1:9" x14ac:dyDescent="0.3">
      <c r="A1473"/>
      <c r="B1473"/>
      <c r="C1473"/>
      <c r="E1473" s="20"/>
      <c r="F1473"/>
      <c r="H1473" s="21"/>
      <c r="I1473" s="21"/>
    </row>
    <row r="1474" spans="1:9" x14ac:dyDescent="0.3">
      <c r="A1474"/>
      <c r="B1474"/>
      <c r="C1474"/>
      <c r="E1474" s="20"/>
      <c r="F1474"/>
      <c r="H1474" s="21"/>
      <c r="I1474" s="21"/>
    </row>
    <row r="1475" spans="1:9" x14ac:dyDescent="0.3">
      <c r="A1475"/>
      <c r="B1475"/>
      <c r="C1475"/>
      <c r="E1475" s="20"/>
      <c r="F1475"/>
      <c r="H1475" s="21"/>
      <c r="I1475" s="21"/>
    </row>
    <row r="1476" spans="1:9" x14ac:dyDescent="0.3">
      <c r="A1476"/>
      <c r="B1476"/>
      <c r="C1476"/>
      <c r="E1476" s="20"/>
      <c r="F1476"/>
      <c r="H1476" s="21"/>
      <c r="I1476" s="21"/>
    </row>
    <row r="1477" spans="1:9" x14ac:dyDescent="0.3">
      <c r="A1477"/>
      <c r="B1477"/>
      <c r="C1477"/>
      <c r="E1477" s="20"/>
      <c r="F1477"/>
      <c r="H1477" s="21"/>
      <c r="I1477" s="21"/>
    </row>
    <row r="1478" spans="1:9" x14ac:dyDescent="0.3">
      <c r="A1478"/>
      <c r="B1478"/>
      <c r="C1478"/>
      <c r="E1478" s="20"/>
      <c r="F1478"/>
      <c r="H1478" s="21"/>
      <c r="I1478" s="21"/>
    </row>
    <row r="1479" spans="1:9" x14ac:dyDescent="0.3">
      <c r="A1479"/>
      <c r="B1479"/>
      <c r="C1479"/>
      <c r="E1479" s="20"/>
      <c r="F1479"/>
      <c r="H1479" s="21"/>
      <c r="I1479" s="21"/>
    </row>
    <row r="1480" spans="1:9" x14ac:dyDescent="0.3">
      <c r="A1480"/>
      <c r="B1480"/>
      <c r="C1480"/>
      <c r="E1480" s="20"/>
      <c r="F1480"/>
      <c r="H1480" s="21"/>
      <c r="I1480" s="21"/>
    </row>
    <row r="1481" spans="1:9" x14ac:dyDescent="0.3">
      <c r="A1481"/>
      <c r="B1481"/>
      <c r="C1481"/>
      <c r="E1481" s="20"/>
      <c r="F1481"/>
      <c r="H1481" s="21"/>
      <c r="I1481" s="21"/>
    </row>
    <row r="1482" spans="1:9" x14ac:dyDescent="0.3">
      <c r="A1482"/>
      <c r="B1482"/>
      <c r="C1482"/>
      <c r="E1482" s="20"/>
      <c r="F1482"/>
      <c r="H1482" s="21"/>
      <c r="I1482" s="21"/>
    </row>
    <row r="1483" spans="1:9" x14ac:dyDescent="0.3">
      <c r="A1483"/>
      <c r="B1483"/>
      <c r="C1483"/>
      <c r="E1483" s="20"/>
      <c r="F1483"/>
      <c r="H1483" s="21"/>
      <c r="I1483" s="21"/>
    </row>
    <row r="1484" spans="1:9" x14ac:dyDescent="0.3">
      <c r="A1484"/>
      <c r="B1484"/>
      <c r="C1484"/>
      <c r="E1484" s="20"/>
      <c r="F1484"/>
      <c r="H1484" s="21"/>
      <c r="I1484" s="21"/>
    </row>
    <row r="1485" spans="1:9" x14ac:dyDescent="0.3">
      <c r="A1485"/>
      <c r="B1485"/>
      <c r="C1485"/>
      <c r="E1485" s="20"/>
      <c r="F1485"/>
      <c r="H1485" s="21"/>
      <c r="I1485" s="21"/>
    </row>
    <row r="1486" spans="1:9" x14ac:dyDescent="0.3">
      <c r="A1486"/>
      <c r="B1486"/>
      <c r="C1486"/>
      <c r="E1486" s="20"/>
      <c r="F1486"/>
      <c r="H1486" s="21"/>
      <c r="I1486" s="21"/>
    </row>
    <row r="1487" spans="1:9" x14ac:dyDescent="0.3">
      <c r="A1487"/>
      <c r="B1487"/>
      <c r="C1487"/>
      <c r="E1487" s="20"/>
      <c r="F1487"/>
      <c r="H1487" s="21"/>
      <c r="I1487" s="21"/>
    </row>
    <row r="1488" spans="1:9" x14ac:dyDescent="0.3">
      <c r="A1488"/>
      <c r="B1488"/>
      <c r="C1488"/>
      <c r="E1488" s="20"/>
      <c r="F1488"/>
      <c r="H1488" s="21"/>
      <c r="I1488" s="21"/>
    </row>
    <row r="1489" spans="1:9" x14ac:dyDescent="0.3">
      <c r="A1489"/>
      <c r="B1489"/>
      <c r="C1489"/>
      <c r="E1489" s="20"/>
      <c r="F1489"/>
      <c r="H1489" s="21"/>
      <c r="I1489" s="21"/>
    </row>
    <row r="1490" spans="1:9" x14ac:dyDescent="0.3">
      <c r="A1490"/>
      <c r="B1490"/>
      <c r="C1490"/>
      <c r="E1490" s="20"/>
      <c r="F1490"/>
      <c r="H1490" s="21"/>
      <c r="I1490" s="21"/>
    </row>
    <row r="1491" spans="1:9" x14ac:dyDescent="0.3">
      <c r="A1491"/>
      <c r="B1491"/>
      <c r="C1491"/>
      <c r="E1491" s="20"/>
      <c r="F1491"/>
      <c r="H1491" s="21"/>
      <c r="I1491" s="21"/>
    </row>
    <row r="1492" spans="1:9" x14ac:dyDescent="0.3">
      <c r="A1492"/>
      <c r="B1492"/>
      <c r="C1492"/>
      <c r="E1492" s="20"/>
      <c r="F1492"/>
      <c r="H1492" s="21"/>
      <c r="I1492" s="21"/>
    </row>
    <row r="1493" spans="1:9" x14ac:dyDescent="0.3">
      <c r="A1493"/>
      <c r="B1493"/>
      <c r="C1493"/>
      <c r="E1493" s="20"/>
      <c r="F1493"/>
      <c r="H1493" s="21"/>
      <c r="I1493" s="21"/>
    </row>
    <row r="1494" spans="1:9" x14ac:dyDescent="0.3">
      <c r="A1494"/>
      <c r="B1494"/>
      <c r="C1494"/>
      <c r="E1494" s="20"/>
      <c r="F1494"/>
      <c r="H1494" s="21"/>
      <c r="I1494" s="21"/>
    </row>
    <row r="1495" spans="1:9" x14ac:dyDescent="0.3">
      <c r="A1495"/>
      <c r="B1495"/>
      <c r="C1495"/>
      <c r="E1495" s="20"/>
      <c r="F1495"/>
      <c r="H1495" s="21"/>
      <c r="I1495" s="21"/>
    </row>
    <row r="1496" spans="1:9" x14ac:dyDescent="0.3">
      <c r="A1496"/>
      <c r="B1496"/>
      <c r="C1496"/>
      <c r="E1496" s="20"/>
      <c r="F1496"/>
      <c r="H1496" s="21"/>
      <c r="I1496" s="21"/>
    </row>
    <row r="1497" spans="1:9" x14ac:dyDescent="0.3">
      <c r="A1497"/>
      <c r="B1497"/>
      <c r="C1497"/>
      <c r="E1497" s="20"/>
      <c r="F1497"/>
      <c r="H1497" s="21"/>
      <c r="I1497" s="21"/>
    </row>
    <row r="1498" spans="1:9" x14ac:dyDescent="0.3">
      <c r="A1498"/>
      <c r="B1498"/>
      <c r="C1498"/>
      <c r="E1498" s="20"/>
      <c r="F1498"/>
      <c r="H1498" s="21"/>
      <c r="I1498" s="21"/>
    </row>
    <row r="1499" spans="1:9" x14ac:dyDescent="0.3">
      <c r="A1499"/>
      <c r="B1499"/>
      <c r="C1499"/>
      <c r="E1499" s="20"/>
      <c r="F1499"/>
      <c r="H1499" s="21"/>
      <c r="I1499" s="21"/>
    </row>
    <row r="1500" spans="1:9" x14ac:dyDescent="0.3">
      <c r="A1500"/>
      <c r="B1500"/>
      <c r="C1500"/>
      <c r="E1500" s="20"/>
      <c r="F1500"/>
      <c r="H1500" s="21"/>
      <c r="I1500" s="21"/>
    </row>
    <row r="1501" spans="1:9" x14ac:dyDescent="0.3">
      <c r="A1501"/>
      <c r="B1501"/>
      <c r="C1501"/>
      <c r="E1501" s="20"/>
      <c r="F1501"/>
      <c r="H1501" s="21"/>
      <c r="I1501" s="21"/>
    </row>
    <row r="1502" spans="1:9" x14ac:dyDescent="0.3">
      <c r="A1502"/>
      <c r="B1502"/>
      <c r="C1502"/>
      <c r="E1502" s="20"/>
      <c r="F1502"/>
      <c r="H1502" s="21"/>
      <c r="I1502" s="21"/>
    </row>
    <row r="1503" spans="1:9" x14ac:dyDescent="0.3">
      <c r="A1503"/>
      <c r="B1503"/>
      <c r="C1503"/>
      <c r="E1503" s="20"/>
      <c r="F1503"/>
      <c r="H1503" s="21"/>
      <c r="I1503" s="21"/>
    </row>
    <row r="1504" spans="1:9" x14ac:dyDescent="0.3">
      <c r="A1504"/>
      <c r="B1504"/>
      <c r="C1504"/>
      <c r="E1504" s="20"/>
      <c r="F1504"/>
      <c r="H1504" s="21"/>
      <c r="I1504" s="21"/>
    </row>
    <row r="1505" spans="1:9" x14ac:dyDescent="0.3">
      <c r="A1505"/>
      <c r="B1505"/>
      <c r="C1505"/>
      <c r="E1505" s="20"/>
      <c r="F1505"/>
      <c r="H1505" s="21"/>
      <c r="I1505" s="21"/>
    </row>
    <row r="1506" spans="1:9" x14ac:dyDescent="0.3">
      <c r="A1506"/>
      <c r="B1506"/>
      <c r="C1506"/>
      <c r="E1506" s="20"/>
      <c r="F1506"/>
      <c r="H1506" s="21"/>
      <c r="I1506" s="21"/>
    </row>
    <row r="1507" spans="1:9" x14ac:dyDescent="0.3">
      <c r="A1507"/>
      <c r="B1507"/>
      <c r="C1507"/>
      <c r="E1507" s="20"/>
      <c r="F1507"/>
      <c r="H1507" s="21"/>
      <c r="I1507" s="21"/>
    </row>
    <row r="1508" spans="1:9" x14ac:dyDescent="0.3">
      <c r="A1508"/>
      <c r="B1508"/>
      <c r="C1508"/>
      <c r="E1508" s="20"/>
      <c r="F1508"/>
      <c r="H1508" s="21"/>
      <c r="I1508" s="21"/>
    </row>
    <row r="1509" spans="1:9" x14ac:dyDescent="0.3">
      <c r="A1509"/>
      <c r="B1509"/>
      <c r="C1509"/>
      <c r="E1509" s="20"/>
      <c r="F1509"/>
      <c r="H1509" s="21"/>
      <c r="I1509" s="21"/>
    </row>
    <row r="1510" spans="1:9" x14ac:dyDescent="0.3">
      <c r="A1510"/>
      <c r="B1510"/>
      <c r="C1510"/>
      <c r="E1510" s="20"/>
      <c r="F1510"/>
      <c r="H1510" s="21"/>
      <c r="I1510" s="21"/>
    </row>
    <row r="1511" spans="1:9" x14ac:dyDescent="0.3">
      <c r="A1511"/>
      <c r="B1511"/>
      <c r="C1511"/>
      <c r="E1511" s="20"/>
      <c r="F1511"/>
      <c r="H1511" s="21"/>
      <c r="I1511" s="21"/>
    </row>
    <row r="1512" spans="1:9" x14ac:dyDescent="0.3">
      <c r="A1512"/>
      <c r="B1512"/>
      <c r="C1512"/>
      <c r="E1512" s="20"/>
      <c r="F1512"/>
      <c r="H1512" s="21"/>
      <c r="I1512" s="21"/>
    </row>
    <row r="1513" spans="1:9" x14ac:dyDescent="0.3">
      <c r="A1513"/>
      <c r="B1513"/>
      <c r="C1513"/>
      <c r="E1513" s="20"/>
      <c r="F1513"/>
      <c r="H1513" s="21"/>
      <c r="I1513" s="21"/>
    </row>
    <row r="1514" spans="1:9" x14ac:dyDescent="0.3">
      <c r="A1514"/>
      <c r="B1514"/>
      <c r="C1514"/>
      <c r="E1514" s="20"/>
      <c r="F1514"/>
      <c r="H1514" s="21"/>
      <c r="I1514" s="21"/>
    </row>
    <row r="1515" spans="1:9" x14ac:dyDescent="0.3">
      <c r="A1515"/>
      <c r="B1515"/>
      <c r="C1515"/>
      <c r="E1515" s="20"/>
      <c r="F1515"/>
      <c r="H1515" s="21"/>
      <c r="I1515" s="21"/>
    </row>
    <row r="1516" spans="1:9" x14ac:dyDescent="0.3">
      <c r="A1516"/>
      <c r="B1516"/>
      <c r="C1516"/>
      <c r="E1516" s="20"/>
      <c r="F1516"/>
      <c r="H1516" s="21"/>
      <c r="I1516" s="21"/>
    </row>
    <row r="1517" spans="1:9" x14ac:dyDescent="0.3">
      <c r="A1517"/>
      <c r="B1517"/>
      <c r="C1517"/>
      <c r="E1517" s="20"/>
      <c r="F1517"/>
      <c r="H1517" s="21"/>
      <c r="I1517" s="21"/>
    </row>
    <row r="1518" spans="1:9" x14ac:dyDescent="0.3">
      <c r="A1518"/>
      <c r="B1518"/>
      <c r="C1518"/>
      <c r="E1518" s="20"/>
      <c r="F1518"/>
      <c r="H1518" s="21"/>
      <c r="I1518" s="21"/>
    </row>
    <row r="1519" spans="1:9" x14ac:dyDescent="0.3">
      <c r="A1519"/>
      <c r="B1519"/>
      <c r="C1519"/>
      <c r="E1519" s="20"/>
      <c r="F1519"/>
      <c r="H1519" s="21"/>
      <c r="I1519" s="21"/>
    </row>
    <row r="1520" spans="1:9" x14ac:dyDescent="0.3">
      <c r="A1520"/>
      <c r="B1520"/>
      <c r="C1520"/>
      <c r="E1520" s="20"/>
      <c r="F1520"/>
      <c r="H1520" s="21"/>
      <c r="I1520" s="21"/>
    </row>
    <row r="1521" spans="1:9" x14ac:dyDescent="0.3">
      <c r="A1521"/>
      <c r="B1521"/>
      <c r="C1521"/>
      <c r="E1521" s="20"/>
      <c r="F1521"/>
      <c r="H1521" s="21"/>
      <c r="I1521" s="21"/>
    </row>
    <row r="1522" spans="1:9" x14ac:dyDescent="0.3">
      <c r="A1522"/>
      <c r="B1522"/>
      <c r="C1522"/>
      <c r="E1522" s="20"/>
      <c r="F1522"/>
      <c r="H1522" s="21"/>
      <c r="I1522" s="21"/>
    </row>
    <row r="1523" spans="1:9" x14ac:dyDescent="0.3">
      <c r="A1523"/>
      <c r="B1523"/>
      <c r="C1523"/>
      <c r="E1523" s="20"/>
      <c r="F1523"/>
      <c r="H1523" s="21"/>
      <c r="I1523" s="21"/>
    </row>
    <row r="1524" spans="1:9" x14ac:dyDescent="0.3">
      <c r="A1524"/>
      <c r="B1524"/>
      <c r="C1524"/>
      <c r="E1524" s="20"/>
      <c r="F1524"/>
      <c r="H1524" s="21"/>
      <c r="I1524" s="21"/>
    </row>
    <row r="1525" spans="1:9" x14ac:dyDescent="0.3">
      <c r="A1525"/>
      <c r="B1525"/>
      <c r="C1525"/>
      <c r="E1525" s="20"/>
      <c r="F1525"/>
      <c r="H1525" s="21"/>
      <c r="I1525" s="21"/>
    </row>
    <row r="1526" spans="1:9" x14ac:dyDescent="0.3">
      <c r="A1526"/>
      <c r="B1526"/>
      <c r="C1526"/>
      <c r="E1526" s="20"/>
      <c r="F1526"/>
      <c r="H1526" s="21"/>
      <c r="I1526" s="21"/>
    </row>
    <row r="1527" spans="1:9" x14ac:dyDescent="0.3">
      <c r="A1527"/>
      <c r="B1527"/>
      <c r="C1527"/>
      <c r="E1527" s="20"/>
      <c r="F1527"/>
      <c r="H1527" s="21"/>
      <c r="I1527" s="21"/>
    </row>
    <row r="1528" spans="1:9" x14ac:dyDescent="0.3">
      <c r="A1528"/>
      <c r="B1528"/>
      <c r="C1528"/>
      <c r="E1528" s="20"/>
      <c r="F1528"/>
      <c r="H1528" s="21"/>
      <c r="I1528" s="21"/>
    </row>
    <row r="1529" spans="1:9" x14ac:dyDescent="0.3">
      <c r="A1529"/>
      <c r="B1529"/>
      <c r="C1529"/>
      <c r="E1529" s="20"/>
      <c r="F1529"/>
      <c r="H1529" s="21"/>
      <c r="I1529" s="21"/>
    </row>
    <row r="1530" spans="1:9" x14ac:dyDescent="0.3">
      <c r="A1530"/>
      <c r="B1530"/>
      <c r="C1530"/>
      <c r="E1530" s="20"/>
      <c r="F1530"/>
      <c r="H1530" s="21"/>
      <c r="I1530" s="21"/>
    </row>
    <row r="1531" spans="1:9" x14ac:dyDescent="0.3">
      <c r="A1531"/>
      <c r="B1531"/>
      <c r="C1531"/>
      <c r="E1531" s="20"/>
      <c r="F1531"/>
      <c r="H1531" s="21"/>
      <c r="I1531" s="21"/>
    </row>
    <row r="1532" spans="1:9" x14ac:dyDescent="0.3">
      <c r="A1532"/>
      <c r="B1532"/>
      <c r="C1532"/>
      <c r="E1532" s="20"/>
      <c r="F1532"/>
      <c r="H1532" s="21"/>
      <c r="I1532" s="21"/>
    </row>
    <row r="1533" spans="1:9" x14ac:dyDescent="0.3">
      <c r="A1533"/>
      <c r="B1533"/>
      <c r="C1533"/>
      <c r="E1533" s="20"/>
      <c r="F1533"/>
      <c r="H1533" s="21"/>
      <c r="I1533" s="21"/>
    </row>
    <row r="1534" spans="1:9" x14ac:dyDescent="0.3">
      <c r="A1534"/>
      <c r="B1534"/>
      <c r="C1534"/>
      <c r="E1534" s="20"/>
      <c r="F1534"/>
      <c r="H1534" s="21"/>
      <c r="I1534" s="21"/>
    </row>
    <row r="1535" spans="1:9" x14ac:dyDescent="0.3">
      <c r="A1535"/>
      <c r="B1535"/>
      <c r="C1535"/>
      <c r="E1535" s="20"/>
      <c r="F1535"/>
      <c r="H1535" s="21"/>
      <c r="I1535" s="21"/>
    </row>
    <row r="1536" spans="1:9" x14ac:dyDescent="0.3">
      <c r="A1536"/>
      <c r="B1536"/>
      <c r="C1536"/>
      <c r="E1536" s="20"/>
      <c r="F1536"/>
      <c r="H1536" s="21"/>
      <c r="I1536" s="21"/>
    </row>
    <row r="1537" spans="1:9" x14ac:dyDescent="0.3">
      <c r="A1537"/>
      <c r="B1537"/>
      <c r="C1537"/>
      <c r="E1537" s="20"/>
      <c r="F1537"/>
      <c r="H1537" s="21"/>
      <c r="I1537" s="21"/>
    </row>
    <row r="1538" spans="1:9" x14ac:dyDescent="0.3">
      <c r="A1538"/>
      <c r="B1538"/>
      <c r="C1538"/>
      <c r="E1538" s="20"/>
      <c r="F1538"/>
      <c r="H1538" s="21"/>
      <c r="I1538" s="21"/>
    </row>
    <row r="1539" spans="1:9" x14ac:dyDescent="0.3">
      <c r="A1539"/>
      <c r="B1539"/>
      <c r="C1539"/>
      <c r="E1539" s="20"/>
      <c r="F1539"/>
      <c r="H1539" s="21"/>
      <c r="I1539" s="21"/>
    </row>
    <row r="1540" spans="1:9" x14ac:dyDescent="0.3">
      <c r="A1540"/>
      <c r="B1540"/>
      <c r="C1540"/>
      <c r="E1540" s="20"/>
      <c r="F1540"/>
      <c r="H1540" s="21"/>
      <c r="I1540" s="21"/>
    </row>
    <row r="1541" spans="1:9" x14ac:dyDescent="0.3">
      <c r="A1541"/>
      <c r="B1541"/>
      <c r="C1541"/>
      <c r="E1541" s="20"/>
      <c r="F1541"/>
      <c r="H1541" s="21"/>
      <c r="I1541" s="21"/>
    </row>
    <row r="1542" spans="1:9" x14ac:dyDescent="0.3">
      <c r="A1542"/>
      <c r="B1542"/>
      <c r="C1542"/>
      <c r="E1542" s="20"/>
      <c r="F1542"/>
      <c r="H1542" s="21"/>
      <c r="I1542" s="21"/>
    </row>
    <row r="1543" spans="1:9" x14ac:dyDescent="0.3">
      <c r="A1543"/>
      <c r="B1543"/>
      <c r="C1543"/>
      <c r="E1543" s="20"/>
      <c r="F1543"/>
      <c r="H1543" s="21"/>
      <c r="I1543" s="21"/>
    </row>
    <row r="1544" spans="1:9" x14ac:dyDescent="0.3">
      <c r="A1544"/>
      <c r="B1544"/>
      <c r="C1544"/>
      <c r="E1544" s="20"/>
      <c r="F1544"/>
      <c r="H1544" s="21"/>
      <c r="I1544" s="21"/>
    </row>
    <row r="1545" spans="1:9" x14ac:dyDescent="0.3">
      <c r="A1545"/>
      <c r="B1545"/>
      <c r="C1545"/>
      <c r="E1545" s="20"/>
      <c r="F1545"/>
      <c r="H1545" s="21"/>
      <c r="I1545" s="21"/>
    </row>
    <row r="1546" spans="1:9" x14ac:dyDescent="0.3">
      <c r="A1546"/>
      <c r="B1546"/>
      <c r="C1546"/>
      <c r="E1546" s="20"/>
      <c r="F1546"/>
      <c r="H1546" s="21"/>
      <c r="I1546" s="21"/>
    </row>
    <row r="1547" spans="1:9" x14ac:dyDescent="0.3">
      <c r="A1547"/>
      <c r="B1547"/>
      <c r="C1547"/>
      <c r="E1547" s="20"/>
      <c r="F1547"/>
      <c r="H1547" s="21"/>
      <c r="I1547" s="21"/>
    </row>
    <row r="1548" spans="1:9" x14ac:dyDescent="0.3">
      <c r="A1548"/>
      <c r="B1548"/>
      <c r="C1548"/>
      <c r="E1548" s="20"/>
      <c r="F1548"/>
      <c r="H1548" s="21"/>
      <c r="I1548" s="21"/>
    </row>
    <row r="1549" spans="1:9" x14ac:dyDescent="0.3">
      <c r="A1549"/>
      <c r="B1549"/>
      <c r="C1549"/>
      <c r="E1549" s="20"/>
      <c r="F1549"/>
      <c r="H1549" s="21"/>
      <c r="I1549" s="21"/>
    </row>
    <row r="1550" spans="1:9" x14ac:dyDescent="0.3">
      <c r="A1550"/>
      <c r="B1550"/>
      <c r="C1550"/>
      <c r="E1550" s="20"/>
      <c r="F1550"/>
      <c r="H1550" s="21"/>
      <c r="I1550" s="21"/>
    </row>
    <row r="1551" spans="1:9" x14ac:dyDescent="0.3">
      <c r="A1551"/>
      <c r="B1551"/>
      <c r="C1551"/>
      <c r="E1551" s="20"/>
      <c r="F1551"/>
      <c r="H1551" s="21"/>
      <c r="I1551" s="21"/>
    </row>
    <row r="1552" spans="1:9" x14ac:dyDescent="0.3">
      <c r="A1552"/>
      <c r="B1552"/>
      <c r="C1552"/>
      <c r="E1552" s="20"/>
      <c r="F1552"/>
      <c r="H1552" s="21"/>
      <c r="I1552" s="21"/>
    </row>
    <row r="1553" spans="1:9" x14ac:dyDescent="0.3">
      <c r="A1553"/>
      <c r="B1553"/>
      <c r="C1553"/>
      <c r="E1553" s="20"/>
      <c r="F1553"/>
      <c r="H1553" s="21"/>
      <c r="I1553" s="21"/>
    </row>
    <row r="1554" spans="1:9" x14ac:dyDescent="0.3">
      <c r="A1554"/>
      <c r="B1554"/>
      <c r="C1554"/>
      <c r="E1554" s="20"/>
      <c r="F1554"/>
      <c r="H1554" s="21"/>
      <c r="I1554" s="21"/>
    </row>
    <row r="1555" spans="1:9" x14ac:dyDescent="0.3">
      <c r="A1555"/>
      <c r="B1555"/>
      <c r="C1555"/>
      <c r="E1555" s="20"/>
      <c r="F1555"/>
      <c r="H1555" s="21"/>
      <c r="I1555" s="21"/>
    </row>
    <row r="1556" spans="1:9" x14ac:dyDescent="0.3">
      <c r="A1556"/>
      <c r="B1556"/>
      <c r="C1556"/>
      <c r="E1556" s="20"/>
      <c r="F1556"/>
      <c r="H1556" s="21"/>
      <c r="I1556" s="21"/>
    </row>
    <row r="1557" spans="1:9" x14ac:dyDescent="0.3">
      <c r="A1557"/>
      <c r="B1557"/>
      <c r="C1557"/>
      <c r="E1557" s="20"/>
      <c r="F1557"/>
      <c r="H1557" s="21"/>
      <c r="I1557" s="21"/>
    </row>
    <row r="1558" spans="1:9" x14ac:dyDescent="0.3">
      <c r="A1558"/>
      <c r="B1558"/>
      <c r="C1558"/>
      <c r="E1558" s="20"/>
      <c r="F1558"/>
      <c r="H1558" s="21"/>
      <c r="I1558" s="21"/>
    </row>
    <row r="1559" spans="1:9" x14ac:dyDescent="0.3">
      <c r="A1559"/>
      <c r="B1559"/>
      <c r="C1559"/>
      <c r="E1559" s="20"/>
      <c r="F1559"/>
      <c r="H1559" s="21"/>
      <c r="I1559" s="21"/>
    </row>
    <row r="1560" spans="1:9" x14ac:dyDescent="0.3">
      <c r="A1560"/>
      <c r="B1560"/>
      <c r="C1560"/>
      <c r="E1560" s="20"/>
      <c r="F1560"/>
      <c r="H1560" s="21"/>
      <c r="I1560" s="21"/>
    </row>
    <row r="1561" spans="1:9" x14ac:dyDescent="0.3">
      <c r="A1561"/>
      <c r="B1561"/>
      <c r="C1561"/>
      <c r="E1561" s="20"/>
      <c r="F1561"/>
      <c r="H1561" s="21"/>
      <c r="I1561" s="21"/>
    </row>
    <row r="1562" spans="1:9" x14ac:dyDescent="0.3">
      <c r="A1562"/>
      <c r="B1562"/>
      <c r="C1562"/>
      <c r="E1562" s="20"/>
      <c r="F1562"/>
      <c r="H1562" s="21"/>
      <c r="I1562" s="21"/>
    </row>
    <row r="1563" spans="1:9" x14ac:dyDescent="0.3">
      <c r="A1563"/>
      <c r="B1563"/>
      <c r="C1563"/>
      <c r="E1563" s="20"/>
      <c r="F1563"/>
      <c r="H1563" s="21"/>
      <c r="I1563" s="21"/>
    </row>
    <row r="1564" spans="1:9" x14ac:dyDescent="0.3">
      <c r="A1564"/>
      <c r="B1564"/>
      <c r="C1564"/>
      <c r="E1564" s="20"/>
      <c r="F1564"/>
      <c r="H1564" s="21"/>
      <c r="I1564" s="21"/>
    </row>
    <row r="1565" spans="1:9" x14ac:dyDescent="0.3">
      <c r="A1565"/>
      <c r="B1565"/>
      <c r="C1565"/>
      <c r="E1565" s="20"/>
      <c r="F1565"/>
      <c r="H1565" s="21"/>
      <c r="I1565" s="21"/>
    </row>
    <row r="1566" spans="1:9" x14ac:dyDescent="0.3">
      <c r="A1566"/>
      <c r="B1566"/>
      <c r="C1566"/>
      <c r="E1566" s="20"/>
      <c r="F1566"/>
      <c r="H1566" s="21"/>
      <c r="I1566" s="21"/>
    </row>
    <row r="1567" spans="1:9" x14ac:dyDescent="0.3">
      <c r="A1567"/>
      <c r="B1567"/>
      <c r="C1567"/>
      <c r="E1567" s="20"/>
      <c r="F1567"/>
      <c r="H1567" s="21"/>
      <c r="I1567" s="21"/>
    </row>
    <row r="1568" spans="1:9" x14ac:dyDescent="0.3">
      <c r="A1568"/>
      <c r="B1568"/>
      <c r="C1568"/>
      <c r="E1568" s="20"/>
      <c r="F1568"/>
      <c r="H1568" s="21"/>
      <c r="I1568" s="21"/>
    </row>
    <row r="1569" spans="1:9" x14ac:dyDescent="0.3">
      <c r="A1569"/>
      <c r="B1569"/>
      <c r="C1569"/>
      <c r="E1569" s="20"/>
      <c r="F1569"/>
      <c r="H1569" s="21"/>
      <c r="I1569" s="21"/>
    </row>
    <row r="1570" spans="1:9" x14ac:dyDescent="0.3">
      <c r="A1570"/>
      <c r="B1570"/>
      <c r="C1570"/>
      <c r="E1570" s="20"/>
      <c r="F1570"/>
      <c r="H1570" s="21"/>
      <c r="I1570" s="21"/>
    </row>
    <row r="1571" spans="1:9" x14ac:dyDescent="0.3">
      <c r="A1571"/>
      <c r="B1571"/>
      <c r="C1571"/>
      <c r="E1571" s="20"/>
      <c r="F1571"/>
      <c r="H1571" s="21"/>
      <c r="I1571" s="21"/>
    </row>
    <row r="1572" spans="1:9" x14ac:dyDescent="0.3">
      <c r="A1572"/>
      <c r="B1572"/>
      <c r="C1572"/>
      <c r="E1572" s="20"/>
      <c r="F1572"/>
      <c r="H1572" s="21"/>
      <c r="I1572" s="21"/>
    </row>
    <row r="1573" spans="1:9" x14ac:dyDescent="0.3">
      <c r="A1573"/>
      <c r="B1573"/>
      <c r="C1573"/>
      <c r="E1573" s="20"/>
      <c r="F1573"/>
      <c r="H1573" s="21"/>
      <c r="I1573" s="21"/>
    </row>
    <row r="1574" spans="1:9" x14ac:dyDescent="0.3">
      <c r="A1574"/>
      <c r="B1574"/>
      <c r="C1574"/>
      <c r="E1574" s="20"/>
      <c r="F1574"/>
      <c r="H1574" s="21"/>
      <c r="I1574" s="21"/>
    </row>
    <row r="1575" spans="1:9" x14ac:dyDescent="0.3">
      <c r="A1575"/>
      <c r="B1575"/>
      <c r="C1575"/>
      <c r="E1575" s="20"/>
      <c r="F1575"/>
      <c r="H1575" s="21"/>
      <c r="I1575" s="21"/>
    </row>
    <row r="1576" spans="1:9" x14ac:dyDescent="0.3">
      <c r="A1576"/>
      <c r="B1576"/>
      <c r="C1576"/>
      <c r="E1576" s="20"/>
      <c r="F1576"/>
      <c r="H1576" s="21"/>
      <c r="I1576" s="21"/>
    </row>
    <row r="1577" spans="1:9" x14ac:dyDescent="0.3">
      <c r="A1577"/>
      <c r="B1577"/>
      <c r="C1577"/>
      <c r="E1577" s="20"/>
      <c r="F1577"/>
      <c r="H1577" s="21"/>
      <c r="I1577" s="21"/>
    </row>
    <row r="1578" spans="1:9" x14ac:dyDescent="0.3">
      <c r="A1578"/>
      <c r="B1578"/>
      <c r="C1578"/>
      <c r="E1578" s="20"/>
      <c r="F1578"/>
      <c r="H1578" s="21"/>
      <c r="I1578" s="21"/>
    </row>
    <row r="1579" spans="1:9" x14ac:dyDescent="0.3">
      <c r="A1579"/>
      <c r="B1579"/>
      <c r="C1579"/>
      <c r="E1579" s="20"/>
      <c r="F1579"/>
      <c r="H1579" s="21"/>
      <c r="I1579" s="21"/>
    </row>
    <row r="1580" spans="1:9" x14ac:dyDescent="0.3">
      <c r="A1580"/>
      <c r="B1580"/>
      <c r="C1580"/>
      <c r="E1580" s="20"/>
      <c r="F1580"/>
      <c r="H1580" s="21"/>
      <c r="I1580" s="21"/>
    </row>
    <row r="1581" spans="1:9" x14ac:dyDescent="0.3">
      <c r="A1581"/>
      <c r="B1581"/>
      <c r="C1581"/>
      <c r="E1581" s="20"/>
      <c r="F1581"/>
      <c r="H1581" s="21"/>
      <c r="I1581" s="21"/>
    </row>
    <row r="1582" spans="1:9" x14ac:dyDescent="0.3">
      <c r="A1582"/>
      <c r="B1582"/>
      <c r="C1582"/>
      <c r="E1582" s="20"/>
      <c r="F1582"/>
      <c r="H1582" s="21"/>
      <c r="I1582" s="21"/>
    </row>
    <row r="1583" spans="1:9" x14ac:dyDescent="0.3">
      <c r="A1583"/>
      <c r="B1583"/>
      <c r="C1583"/>
      <c r="E1583" s="20"/>
      <c r="F1583"/>
      <c r="H1583" s="21"/>
      <c r="I1583" s="21"/>
    </row>
    <row r="1584" spans="1:9" x14ac:dyDescent="0.3">
      <c r="A1584"/>
      <c r="B1584"/>
      <c r="C1584"/>
      <c r="E1584" s="20"/>
      <c r="F1584"/>
      <c r="H1584" s="21"/>
      <c r="I1584" s="21"/>
    </row>
    <row r="1585" spans="1:9" x14ac:dyDescent="0.3">
      <c r="A1585"/>
      <c r="B1585"/>
      <c r="C1585"/>
      <c r="E1585" s="20"/>
      <c r="F1585"/>
      <c r="H1585" s="21"/>
      <c r="I1585" s="21"/>
    </row>
    <row r="1586" spans="1:9" x14ac:dyDescent="0.3">
      <c r="A1586"/>
      <c r="B1586"/>
      <c r="C1586"/>
      <c r="E1586" s="20"/>
      <c r="F1586"/>
      <c r="H1586" s="21"/>
      <c r="I1586" s="21"/>
    </row>
    <row r="1587" spans="1:9" x14ac:dyDescent="0.3">
      <c r="A1587"/>
      <c r="B1587"/>
      <c r="C1587"/>
      <c r="E1587" s="20"/>
      <c r="F1587"/>
      <c r="H1587" s="21"/>
      <c r="I1587" s="21"/>
    </row>
    <row r="1588" spans="1:9" x14ac:dyDescent="0.3">
      <c r="A1588"/>
      <c r="B1588"/>
      <c r="C1588"/>
      <c r="E1588" s="20"/>
      <c r="F1588"/>
      <c r="H1588" s="21"/>
      <c r="I1588" s="21"/>
    </row>
    <row r="1589" spans="1:9" x14ac:dyDescent="0.3">
      <c r="A1589"/>
      <c r="B1589"/>
      <c r="C1589"/>
      <c r="E1589" s="20"/>
      <c r="F1589"/>
      <c r="H1589" s="21"/>
      <c r="I1589" s="21"/>
    </row>
    <row r="1590" spans="1:9" x14ac:dyDescent="0.3">
      <c r="A1590"/>
      <c r="B1590"/>
      <c r="C1590"/>
      <c r="E1590" s="20"/>
      <c r="F1590"/>
      <c r="H1590" s="21"/>
      <c r="I1590" s="21"/>
    </row>
    <row r="1591" spans="1:9" x14ac:dyDescent="0.3">
      <c r="A1591"/>
      <c r="B1591"/>
      <c r="C1591"/>
      <c r="E1591" s="20"/>
      <c r="F1591"/>
      <c r="H1591" s="21"/>
      <c r="I1591" s="21"/>
    </row>
    <row r="1592" spans="1:9" x14ac:dyDescent="0.3">
      <c r="A1592"/>
      <c r="B1592"/>
      <c r="C1592"/>
      <c r="E1592" s="20"/>
      <c r="F1592"/>
      <c r="H1592" s="21"/>
      <c r="I1592" s="21"/>
    </row>
    <row r="1593" spans="1:9" x14ac:dyDescent="0.3">
      <c r="A1593"/>
      <c r="B1593"/>
      <c r="C1593"/>
      <c r="E1593" s="20"/>
      <c r="F1593"/>
      <c r="H1593" s="21"/>
      <c r="I1593" s="21"/>
    </row>
    <row r="1594" spans="1:9" x14ac:dyDescent="0.3">
      <c r="A1594"/>
      <c r="B1594"/>
      <c r="C1594"/>
      <c r="E1594" s="20"/>
      <c r="F1594"/>
      <c r="H1594" s="21"/>
      <c r="I1594" s="21"/>
    </row>
    <row r="1595" spans="1:9" x14ac:dyDescent="0.3">
      <c r="A1595"/>
      <c r="B1595"/>
      <c r="C1595"/>
      <c r="E1595" s="20"/>
      <c r="F1595"/>
      <c r="H1595" s="21"/>
      <c r="I1595" s="21"/>
    </row>
    <row r="1596" spans="1:9" x14ac:dyDescent="0.3">
      <c r="A1596"/>
      <c r="B1596"/>
      <c r="C1596"/>
      <c r="E1596" s="20"/>
      <c r="F1596"/>
      <c r="H1596" s="21"/>
      <c r="I1596" s="21"/>
    </row>
    <row r="1597" spans="1:9" x14ac:dyDescent="0.3">
      <c r="A1597"/>
      <c r="B1597"/>
      <c r="C1597"/>
      <c r="E1597" s="20"/>
      <c r="F1597"/>
      <c r="H1597" s="21"/>
      <c r="I1597" s="21"/>
    </row>
    <row r="1598" spans="1:9" x14ac:dyDescent="0.3">
      <c r="A1598"/>
      <c r="B1598"/>
      <c r="C1598"/>
      <c r="E1598" s="20"/>
      <c r="F1598"/>
      <c r="H1598" s="21"/>
      <c r="I1598" s="21"/>
    </row>
    <row r="1599" spans="1:9" x14ac:dyDescent="0.3">
      <c r="A1599"/>
      <c r="B1599"/>
      <c r="C1599"/>
      <c r="E1599" s="20"/>
      <c r="F1599"/>
      <c r="H1599" s="21"/>
      <c r="I1599" s="21"/>
    </row>
    <row r="1600" spans="1:9" x14ac:dyDescent="0.3">
      <c r="A1600"/>
      <c r="B1600"/>
      <c r="C1600"/>
      <c r="E1600" s="20"/>
      <c r="F1600"/>
      <c r="H1600" s="21"/>
      <c r="I1600" s="21"/>
    </row>
    <row r="1601" spans="1:9" x14ac:dyDescent="0.3">
      <c r="A1601"/>
      <c r="B1601"/>
      <c r="C1601"/>
      <c r="E1601" s="20"/>
      <c r="F1601"/>
      <c r="H1601" s="21"/>
      <c r="I1601" s="21"/>
    </row>
    <row r="1602" spans="1:9" x14ac:dyDescent="0.3">
      <c r="A1602"/>
      <c r="B1602"/>
      <c r="C1602"/>
      <c r="E1602" s="20"/>
      <c r="F1602"/>
      <c r="H1602" s="21"/>
      <c r="I1602" s="21"/>
    </row>
    <row r="1603" spans="1:9" x14ac:dyDescent="0.3">
      <c r="A1603"/>
      <c r="B1603"/>
      <c r="C1603"/>
      <c r="E1603" s="20"/>
      <c r="F1603"/>
      <c r="H1603" s="21"/>
      <c r="I1603" s="21"/>
    </row>
    <row r="1604" spans="1:9" x14ac:dyDescent="0.3">
      <c r="A1604"/>
      <c r="B1604"/>
      <c r="C1604"/>
      <c r="E1604" s="20"/>
      <c r="F1604"/>
      <c r="H1604" s="21"/>
      <c r="I1604" s="21"/>
    </row>
    <row r="1605" spans="1:9" x14ac:dyDescent="0.3">
      <c r="A1605"/>
      <c r="B1605"/>
      <c r="C1605"/>
      <c r="E1605" s="20"/>
      <c r="F1605"/>
      <c r="H1605" s="21"/>
      <c r="I1605" s="21"/>
    </row>
    <row r="1606" spans="1:9" x14ac:dyDescent="0.3">
      <c r="A1606"/>
      <c r="B1606"/>
      <c r="C1606"/>
      <c r="E1606" s="20"/>
      <c r="F1606"/>
      <c r="H1606" s="21"/>
      <c r="I1606" s="21"/>
    </row>
    <row r="1607" spans="1:9" x14ac:dyDescent="0.3">
      <c r="A1607"/>
      <c r="B1607"/>
      <c r="C1607"/>
      <c r="E1607" s="20"/>
      <c r="F1607"/>
      <c r="H1607" s="21"/>
      <c r="I1607" s="21"/>
    </row>
    <row r="1608" spans="1:9" x14ac:dyDescent="0.3">
      <c r="A1608"/>
      <c r="B1608"/>
      <c r="C1608"/>
      <c r="E1608" s="20"/>
      <c r="F1608"/>
      <c r="H1608" s="21"/>
      <c r="I1608" s="21"/>
    </row>
    <row r="1609" spans="1:9" x14ac:dyDescent="0.3">
      <c r="A1609"/>
      <c r="B1609"/>
      <c r="C1609"/>
      <c r="E1609" s="20"/>
      <c r="F1609"/>
      <c r="H1609" s="21"/>
      <c r="I1609" s="21"/>
    </row>
    <row r="1610" spans="1:9" x14ac:dyDescent="0.3">
      <c r="A1610"/>
      <c r="B1610"/>
      <c r="C1610"/>
      <c r="E1610" s="20"/>
      <c r="F1610"/>
      <c r="H1610" s="21"/>
      <c r="I1610" s="21"/>
    </row>
    <row r="1611" spans="1:9" x14ac:dyDescent="0.3">
      <c r="A1611"/>
      <c r="B1611"/>
      <c r="C1611"/>
      <c r="E1611" s="20"/>
      <c r="F1611"/>
      <c r="H1611" s="21"/>
      <c r="I1611" s="21"/>
    </row>
    <row r="1612" spans="1:9" x14ac:dyDescent="0.3">
      <c r="A1612"/>
      <c r="B1612"/>
      <c r="C1612"/>
      <c r="E1612" s="20"/>
      <c r="F1612"/>
      <c r="H1612" s="21"/>
      <c r="I1612" s="21"/>
    </row>
    <row r="1613" spans="1:9" x14ac:dyDescent="0.3">
      <c r="A1613"/>
      <c r="B1613"/>
      <c r="C1613"/>
      <c r="E1613" s="20"/>
      <c r="F1613"/>
      <c r="H1613" s="21"/>
      <c r="I1613" s="21"/>
    </row>
    <row r="1614" spans="1:9" x14ac:dyDescent="0.3">
      <c r="A1614"/>
      <c r="B1614"/>
      <c r="C1614"/>
      <c r="E1614" s="20"/>
      <c r="F1614"/>
      <c r="H1614" s="21"/>
      <c r="I1614" s="21"/>
    </row>
    <row r="1615" spans="1:9" x14ac:dyDescent="0.3">
      <c r="A1615"/>
      <c r="B1615"/>
      <c r="C1615"/>
      <c r="E1615" s="20"/>
      <c r="F1615"/>
      <c r="H1615" s="21"/>
      <c r="I1615" s="21"/>
    </row>
    <row r="1616" spans="1:9" x14ac:dyDescent="0.3">
      <c r="A1616"/>
      <c r="B1616"/>
      <c r="C1616"/>
      <c r="E1616" s="20"/>
      <c r="F1616"/>
      <c r="H1616" s="21"/>
      <c r="I1616" s="21"/>
    </row>
    <row r="1617" spans="1:9" x14ac:dyDescent="0.3">
      <c r="A1617"/>
      <c r="B1617"/>
      <c r="C1617"/>
      <c r="E1617" s="20"/>
      <c r="F1617"/>
      <c r="H1617" s="21"/>
      <c r="I1617" s="21"/>
    </row>
    <row r="1618" spans="1:9" x14ac:dyDescent="0.3">
      <c r="A1618"/>
      <c r="B1618"/>
      <c r="C1618"/>
      <c r="E1618" s="20"/>
      <c r="F1618"/>
      <c r="H1618" s="21"/>
      <c r="I1618" s="21"/>
    </row>
    <row r="1619" spans="1:9" x14ac:dyDescent="0.3">
      <c r="A1619"/>
      <c r="B1619"/>
      <c r="C1619"/>
      <c r="E1619" s="20"/>
      <c r="F1619"/>
      <c r="H1619" s="21"/>
      <c r="I1619" s="21"/>
    </row>
    <row r="1620" spans="1:9" x14ac:dyDescent="0.3">
      <c r="A1620"/>
      <c r="B1620"/>
      <c r="C1620"/>
      <c r="E1620" s="20"/>
      <c r="F1620"/>
      <c r="H1620" s="21"/>
      <c r="I1620" s="21"/>
    </row>
    <row r="1621" spans="1:9" x14ac:dyDescent="0.3">
      <c r="A1621"/>
      <c r="B1621"/>
      <c r="C1621"/>
      <c r="E1621" s="20"/>
      <c r="F1621"/>
      <c r="H1621" s="21"/>
      <c r="I1621" s="21"/>
    </row>
    <row r="1622" spans="1:9" x14ac:dyDescent="0.3">
      <c r="A1622"/>
      <c r="B1622"/>
      <c r="C1622"/>
      <c r="E1622" s="20"/>
      <c r="F1622"/>
      <c r="H1622" s="21"/>
      <c r="I1622" s="21"/>
    </row>
    <row r="1623" spans="1:9" x14ac:dyDescent="0.3">
      <c r="A1623"/>
      <c r="B1623"/>
      <c r="C1623"/>
      <c r="E1623" s="20"/>
      <c r="F1623"/>
      <c r="H1623" s="21"/>
      <c r="I1623" s="21"/>
    </row>
    <row r="1624" spans="1:9" x14ac:dyDescent="0.3">
      <c r="A1624"/>
      <c r="B1624"/>
      <c r="C1624"/>
      <c r="E1624" s="20"/>
      <c r="F1624"/>
      <c r="H1624" s="21"/>
      <c r="I1624" s="21"/>
    </row>
    <row r="1625" spans="1:9" x14ac:dyDescent="0.3">
      <c r="A1625"/>
      <c r="B1625"/>
      <c r="C1625"/>
      <c r="E1625" s="20"/>
      <c r="F1625"/>
      <c r="H1625" s="21"/>
      <c r="I1625" s="21"/>
    </row>
    <row r="1626" spans="1:9" x14ac:dyDescent="0.3">
      <c r="A1626"/>
      <c r="B1626"/>
      <c r="C1626"/>
      <c r="E1626" s="20"/>
      <c r="F1626"/>
      <c r="H1626" s="21"/>
      <c r="I1626" s="21"/>
    </row>
    <row r="1627" spans="1:9" x14ac:dyDescent="0.3">
      <c r="A1627"/>
      <c r="B1627"/>
      <c r="C1627"/>
      <c r="E1627" s="20"/>
      <c r="F1627"/>
      <c r="H1627" s="21"/>
      <c r="I1627" s="21"/>
    </row>
    <row r="1628" spans="1:9" x14ac:dyDescent="0.3">
      <c r="A1628"/>
      <c r="B1628"/>
      <c r="C1628"/>
      <c r="E1628" s="20"/>
      <c r="F1628"/>
      <c r="H1628" s="21"/>
      <c r="I1628" s="21"/>
    </row>
    <row r="1629" spans="1:9" x14ac:dyDescent="0.3">
      <c r="A1629"/>
      <c r="B1629"/>
      <c r="C1629"/>
      <c r="E1629" s="20"/>
      <c r="F1629"/>
      <c r="H1629" s="21"/>
      <c r="I1629" s="21"/>
    </row>
    <row r="1630" spans="1:9" x14ac:dyDescent="0.3">
      <c r="A1630"/>
      <c r="B1630"/>
      <c r="C1630"/>
      <c r="E1630" s="20"/>
      <c r="F1630"/>
      <c r="H1630" s="21"/>
      <c r="I1630" s="21"/>
    </row>
    <row r="1631" spans="1:9" x14ac:dyDescent="0.3">
      <c r="A1631"/>
      <c r="B1631"/>
      <c r="C1631"/>
      <c r="E1631" s="20"/>
      <c r="F1631"/>
      <c r="H1631" s="21"/>
      <c r="I1631" s="21"/>
    </row>
    <row r="1632" spans="1:9" x14ac:dyDescent="0.3">
      <c r="A1632"/>
      <c r="B1632"/>
      <c r="C1632"/>
      <c r="E1632" s="20"/>
      <c r="F1632"/>
      <c r="H1632" s="21"/>
      <c r="I1632" s="21"/>
    </row>
    <row r="1633" spans="1:9" x14ac:dyDescent="0.3">
      <c r="A1633"/>
      <c r="B1633"/>
      <c r="C1633"/>
      <c r="E1633" s="20"/>
      <c r="F1633"/>
      <c r="H1633" s="21"/>
      <c r="I1633" s="21"/>
    </row>
    <row r="1634" spans="1:9" x14ac:dyDescent="0.3">
      <c r="A1634"/>
      <c r="B1634"/>
      <c r="C1634"/>
      <c r="E1634" s="20"/>
      <c r="F1634"/>
      <c r="H1634" s="21"/>
      <c r="I1634" s="21"/>
    </row>
    <row r="1635" spans="1:9" x14ac:dyDescent="0.3">
      <c r="A1635"/>
      <c r="B1635"/>
      <c r="C1635"/>
      <c r="E1635" s="20"/>
      <c r="F1635"/>
      <c r="H1635" s="21"/>
      <c r="I1635" s="21"/>
    </row>
    <row r="1636" spans="1:9" x14ac:dyDescent="0.3">
      <c r="A1636"/>
      <c r="B1636"/>
      <c r="C1636"/>
      <c r="E1636" s="20"/>
      <c r="F1636"/>
      <c r="H1636" s="21"/>
      <c r="I1636" s="21"/>
    </row>
    <row r="1637" spans="1:9" x14ac:dyDescent="0.3">
      <c r="A1637"/>
      <c r="B1637"/>
      <c r="C1637"/>
      <c r="E1637" s="20"/>
      <c r="F1637"/>
      <c r="H1637" s="21"/>
      <c r="I1637" s="21"/>
    </row>
    <row r="1638" spans="1:9" x14ac:dyDescent="0.3">
      <c r="A1638"/>
      <c r="B1638"/>
      <c r="C1638"/>
      <c r="E1638" s="20"/>
      <c r="F1638"/>
      <c r="H1638" s="21"/>
      <c r="I1638" s="21"/>
    </row>
    <row r="1639" spans="1:9" x14ac:dyDescent="0.3">
      <c r="A1639"/>
      <c r="B1639"/>
      <c r="C1639"/>
      <c r="E1639" s="20"/>
      <c r="F1639"/>
      <c r="H1639" s="21"/>
      <c r="I1639" s="21"/>
    </row>
    <row r="1640" spans="1:9" x14ac:dyDescent="0.3">
      <c r="A1640"/>
      <c r="B1640"/>
      <c r="C1640"/>
      <c r="E1640" s="20"/>
      <c r="F1640"/>
      <c r="H1640" s="21"/>
      <c r="I1640" s="21"/>
    </row>
    <row r="1641" spans="1:9" x14ac:dyDescent="0.3">
      <c r="A1641"/>
      <c r="B1641"/>
      <c r="C1641"/>
      <c r="E1641" s="20"/>
      <c r="F1641"/>
      <c r="H1641" s="21"/>
      <c r="I1641" s="21"/>
    </row>
    <row r="1642" spans="1:9" x14ac:dyDescent="0.3">
      <c r="A1642"/>
      <c r="B1642"/>
      <c r="C1642"/>
      <c r="E1642" s="20"/>
      <c r="F1642"/>
      <c r="H1642" s="21"/>
      <c r="I1642" s="21"/>
    </row>
    <row r="1643" spans="1:9" x14ac:dyDescent="0.3">
      <c r="A1643"/>
      <c r="B1643"/>
      <c r="C1643"/>
      <c r="E1643" s="20"/>
      <c r="F1643"/>
      <c r="H1643" s="21"/>
      <c r="I1643" s="21"/>
    </row>
    <row r="1644" spans="1:9" x14ac:dyDescent="0.3">
      <c r="A1644"/>
      <c r="B1644"/>
      <c r="C1644"/>
      <c r="E1644" s="20"/>
      <c r="F1644"/>
      <c r="H1644" s="21"/>
      <c r="I1644" s="21"/>
    </row>
    <row r="1645" spans="1:9" x14ac:dyDescent="0.3">
      <c r="A1645"/>
      <c r="B1645"/>
      <c r="C1645"/>
      <c r="E1645" s="20"/>
      <c r="F1645"/>
      <c r="H1645" s="21"/>
      <c r="I1645" s="21"/>
    </row>
    <row r="1646" spans="1:9" x14ac:dyDescent="0.3">
      <c r="A1646"/>
      <c r="B1646"/>
      <c r="C1646"/>
      <c r="E1646" s="20"/>
      <c r="F1646"/>
      <c r="H1646" s="21"/>
      <c r="I1646" s="21"/>
    </row>
    <row r="1647" spans="1:9" x14ac:dyDescent="0.3">
      <c r="A1647"/>
      <c r="B1647"/>
      <c r="C1647"/>
      <c r="E1647" s="20"/>
      <c r="F1647"/>
      <c r="H1647" s="21"/>
      <c r="I1647" s="21"/>
    </row>
    <row r="1648" spans="1:9" x14ac:dyDescent="0.3">
      <c r="A1648"/>
      <c r="B1648"/>
      <c r="C1648"/>
      <c r="E1648" s="20"/>
      <c r="F1648"/>
      <c r="H1648" s="21"/>
      <c r="I1648" s="21"/>
    </row>
    <row r="1649" spans="1:9" x14ac:dyDescent="0.3">
      <c r="A1649"/>
      <c r="B1649"/>
      <c r="C1649"/>
      <c r="E1649" s="20"/>
      <c r="F1649"/>
      <c r="H1649" s="21"/>
      <c r="I1649" s="21"/>
    </row>
    <row r="1650" spans="1:9" x14ac:dyDescent="0.3">
      <c r="A1650"/>
      <c r="B1650"/>
      <c r="C1650"/>
      <c r="E1650" s="20"/>
      <c r="F1650"/>
      <c r="H1650" s="21"/>
      <c r="I1650" s="21"/>
    </row>
    <row r="1651" spans="1:9" x14ac:dyDescent="0.3">
      <c r="A1651"/>
      <c r="B1651"/>
      <c r="C1651"/>
      <c r="E1651" s="20"/>
      <c r="F1651"/>
      <c r="H1651" s="21"/>
      <c r="I1651" s="21"/>
    </row>
    <row r="1652" spans="1:9" x14ac:dyDescent="0.3">
      <c r="A1652"/>
      <c r="B1652"/>
      <c r="C1652"/>
      <c r="E1652" s="20"/>
      <c r="F1652"/>
      <c r="H1652" s="21"/>
      <c r="I1652" s="21"/>
    </row>
    <row r="1653" spans="1:9" x14ac:dyDescent="0.3">
      <c r="A1653"/>
      <c r="B1653"/>
      <c r="C1653"/>
      <c r="E1653" s="20"/>
      <c r="F1653"/>
      <c r="H1653" s="21"/>
      <c r="I1653" s="21"/>
    </row>
    <row r="1654" spans="1:9" x14ac:dyDescent="0.3">
      <c r="A1654"/>
      <c r="B1654"/>
      <c r="C1654"/>
      <c r="E1654" s="20"/>
      <c r="F1654"/>
      <c r="H1654" s="21"/>
      <c r="I1654" s="21"/>
    </row>
    <row r="1655" spans="1:9" x14ac:dyDescent="0.3">
      <c r="A1655"/>
      <c r="B1655"/>
      <c r="C1655"/>
      <c r="E1655" s="20"/>
      <c r="F1655"/>
      <c r="H1655" s="21"/>
      <c r="I1655" s="21"/>
    </row>
    <row r="1656" spans="1:9" x14ac:dyDescent="0.3">
      <c r="A1656"/>
      <c r="B1656"/>
      <c r="C1656"/>
      <c r="E1656" s="20"/>
      <c r="F1656"/>
      <c r="H1656" s="21"/>
      <c r="I1656" s="21"/>
    </row>
    <row r="1657" spans="1:9" x14ac:dyDescent="0.3">
      <c r="A1657"/>
      <c r="B1657"/>
      <c r="C1657"/>
      <c r="E1657" s="20"/>
      <c r="F1657"/>
      <c r="H1657" s="21"/>
      <c r="I1657" s="21"/>
    </row>
    <row r="1658" spans="1:9" x14ac:dyDescent="0.3">
      <c r="A1658"/>
      <c r="B1658"/>
      <c r="C1658"/>
      <c r="E1658" s="20"/>
      <c r="F1658"/>
      <c r="H1658" s="21"/>
      <c r="I1658" s="21"/>
    </row>
    <row r="1659" spans="1:9" x14ac:dyDescent="0.3">
      <c r="A1659"/>
      <c r="B1659"/>
      <c r="C1659"/>
      <c r="E1659" s="20"/>
      <c r="F1659"/>
      <c r="H1659" s="21"/>
      <c r="I1659" s="21"/>
    </row>
    <row r="1660" spans="1:9" x14ac:dyDescent="0.3">
      <c r="A1660"/>
      <c r="B1660"/>
      <c r="C1660"/>
      <c r="E1660" s="20"/>
      <c r="F1660"/>
      <c r="H1660" s="21"/>
      <c r="I1660" s="21"/>
    </row>
    <row r="1661" spans="1:9" x14ac:dyDescent="0.3">
      <c r="A1661"/>
      <c r="B1661"/>
      <c r="C1661"/>
      <c r="E1661" s="20"/>
      <c r="F1661"/>
      <c r="H1661" s="21"/>
      <c r="I1661" s="21"/>
    </row>
    <row r="1662" spans="1:9" x14ac:dyDescent="0.3">
      <c r="A1662"/>
      <c r="B1662"/>
      <c r="C1662"/>
      <c r="E1662" s="20"/>
      <c r="F1662"/>
      <c r="H1662" s="21"/>
      <c r="I1662" s="21"/>
    </row>
    <row r="1663" spans="1:9" x14ac:dyDescent="0.3">
      <c r="A1663"/>
      <c r="B1663"/>
      <c r="C1663"/>
      <c r="E1663" s="20"/>
      <c r="F1663"/>
      <c r="H1663" s="21"/>
      <c r="I1663" s="21"/>
    </row>
    <row r="1664" spans="1:9" x14ac:dyDescent="0.3">
      <c r="A1664"/>
      <c r="B1664"/>
      <c r="C1664"/>
      <c r="E1664" s="20"/>
      <c r="F1664"/>
      <c r="H1664" s="21"/>
      <c r="I1664" s="21"/>
    </row>
    <row r="1665" spans="1:9" x14ac:dyDescent="0.3">
      <c r="A1665"/>
      <c r="B1665"/>
      <c r="C1665"/>
      <c r="E1665" s="20"/>
      <c r="F1665"/>
      <c r="H1665" s="21"/>
      <c r="I1665" s="21"/>
    </row>
    <row r="1666" spans="1:9" x14ac:dyDescent="0.3">
      <c r="A1666"/>
      <c r="B1666"/>
      <c r="C1666"/>
      <c r="E1666" s="20"/>
      <c r="F1666"/>
      <c r="H1666" s="21"/>
      <c r="I1666" s="21"/>
    </row>
    <row r="1667" spans="1:9" x14ac:dyDescent="0.3">
      <c r="A1667"/>
      <c r="B1667"/>
      <c r="C1667"/>
      <c r="E1667" s="20"/>
      <c r="F1667"/>
      <c r="H1667" s="21"/>
      <c r="I1667" s="21"/>
    </row>
    <row r="1668" spans="1:9" x14ac:dyDescent="0.3">
      <c r="A1668"/>
      <c r="B1668"/>
      <c r="C1668"/>
      <c r="E1668" s="20"/>
      <c r="F1668"/>
      <c r="H1668" s="21"/>
      <c r="I1668" s="21"/>
    </row>
    <row r="1669" spans="1:9" x14ac:dyDescent="0.3">
      <c r="A1669"/>
      <c r="B1669"/>
      <c r="C1669"/>
      <c r="E1669" s="20"/>
      <c r="F1669"/>
      <c r="H1669" s="21"/>
      <c r="I1669" s="21"/>
    </row>
    <row r="1670" spans="1:9" x14ac:dyDescent="0.3">
      <c r="A1670"/>
      <c r="B1670"/>
      <c r="C1670"/>
      <c r="E1670" s="20"/>
      <c r="F1670"/>
      <c r="H1670" s="21"/>
      <c r="I1670" s="21"/>
    </row>
    <row r="1671" spans="1:9" x14ac:dyDescent="0.3">
      <c r="A1671"/>
      <c r="B1671"/>
      <c r="C1671"/>
      <c r="E1671" s="20"/>
      <c r="F1671"/>
      <c r="H1671" s="21"/>
      <c r="I1671" s="21"/>
    </row>
    <row r="1672" spans="1:9" x14ac:dyDescent="0.3">
      <c r="A1672"/>
      <c r="B1672"/>
      <c r="C1672"/>
      <c r="E1672" s="20"/>
      <c r="F1672"/>
      <c r="H1672" s="21"/>
      <c r="I1672" s="21"/>
    </row>
    <row r="1673" spans="1:9" x14ac:dyDescent="0.3">
      <c r="A1673"/>
      <c r="B1673"/>
      <c r="C1673"/>
      <c r="E1673" s="20"/>
      <c r="F1673"/>
      <c r="H1673" s="21"/>
      <c r="I1673" s="21"/>
    </row>
    <row r="1674" spans="1:9" x14ac:dyDescent="0.3">
      <c r="A1674"/>
      <c r="B1674"/>
      <c r="C1674"/>
      <c r="E1674" s="20"/>
      <c r="F1674"/>
      <c r="H1674" s="21"/>
      <c r="I1674" s="21"/>
    </row>
    <row r="1675" spans="1:9" x14ac:dyDescent="0.3">
      <c r="A1675"/>
      <c r="B1675"/>
      <c r="C1675"/>
      <c r="E1675" s="20"/>
      <c r="F1675"/>
      <c r="H1675" s="21"/>
      <c r="I1675" s="21"/>
    </row>
    <row r="1676" spans="1:9" x14ac:dyDescent="0.3">
      <c r="A1676"/>
      <c r="B1676"/>
      <c r="C1676"/>
      <c r="E1676" s="20"/>
      <c r="F1676"/>
      <c r="H1676" s="21"/>
      <c r="I1676" s="21"/>
    </row>
    <row r="1677" spans="1:9" x14ac:dyDescent="0.3">
      <c r="A1677"/>
      <c r="B1677"/>
      <c r="C1677"/>
      <c r="E1677" s="20"/>
      <c r="F1677"/>
      <c r="H1677" s="21"/>
      <c r="I1677" s="21"/>
    </row>
    <row r="1678" spans="1:9" x14ac:dyDescent="0.3">
      <c r="A1678"/>
      <c r="B1678"/>
      <c r="C1678"/>
      <c r="E1678" s="20"/>
      <c r="F1678"/>
      <c r="H1678" s="21"/>
      <c r="I1678" s="21"/>
    </row>
    <row r="1679" spans="1:9" x14ac:dyDescent="0.3">
      <c r="A1679"/>
      <c r="B1679"/>
      <c r="C1679"/>
      <c r="E1679" s="20"/>
      <c r="F1679"/>
      <c r="H1679" s="21"/>
      <c r="I1679" s="21"/>
    </row>
    <row r="1680" spans="1:9" x14ac:dyDescent="0.3">
      <c r="A1680"/>
      <c r="B1680"/>
      <c r="C1680"/>
      <c r="E1680" s="20"/>
      <c r="F1680"/>
      <c r="H1680" s="21"/>
      <c r="I1680" s="21"/>
    </row>
    <row r="1681" spans="1:9" x14ac:dyDescent="0.3">
      <c r="A1681"/>
      <c r="B1681"/>
      <c r="C1681"/>
      <c r="E1681" s="20"/>
      <c r="F1681"/>
      <c r="H1681" s="21"/>
      <c r="I1681" s="21"/>
    </row>
    <row r="1682" spans="1:9" x14ac:dyDescent="0.3">
      <c r="A1682"/>
      <c r="B1682"/>
      <c r="C1682"/>
      <c r="E1682" s="20"/>
      <c r="F1682"/>
      <c r="H1682" s="21"/>
      <c r="I1682" s="21"/>
    </row>
    <row r="1683" spans="1:9" x14ac:dyDescent="0.3">
      <c r="A1683"/>
      <c r="B1683"/>
      <c r="C1683"/>
      <c r="E1683" s="20"/>
      <c r="F1683"/>
      <c r="H1683" s="21"/>
      <c r="I1683" s="21"/>
    </row>
    <row r="1684" spans="1:9" x14ac:dyDescent="0.3">
      <c r="A1684"/>
      <c r="B1684"/>
      <c r="C1684"/>
      <c r="E1684" s="20"/>
      <c r="F1684"/>
      <c r="H1684" s="21"/>
      <c r="I1684" s="21"/>
    </row>
    <row r="1685" spans="1:9" x14ac:dyDescent="0.3">
      <c r="A1685"/>
      <c r="B1685"/>
      <c r="C1685"/>
      <c r="E1685" s="20"/>
      <c r="F1685"/>
      <c r="H1685" s="21"/>
      <c r="I1685" s="21"/>
    </row>
    <row r="1686" spans="1:9" x14ac:dyDescent="0.3">
      <c r="A1686"/>
      <c r="B1686"/>
      <c r="C1686"/>
      <c r="E1686" s="20"/>
      <c r="F1686"/>
      <c r="H1686" s="21"/>
      <c r="I1686" s="21"/>
    </row>
    <row r="1687" spans="1:9" x14ac:dyDescent="0.3">
      <c r="A1687"/>
      <c r="B1687"/>
      <c r="C1687"/>
      <c r="E1687" s="20"/>
      <c r="F1687"/>
      <c r="H1687" s="21"/>
      <c r="I1687" s="21"/>
    </row>
    <row r="1688" spans="1:9" x14ac:dyDescent="0.3">
      <c r="A1688"/>
      <c r="B1688"/>
      <c r="C1688"/>
      <c r="E1688" s="20"/>
      <c r="F1688"/>
      <c r="H1688" s="21"/>
      <c r="I1688" s="21"/>
    </row>
    <row r="1689" spans="1:9" x14ac:dyDescent="0.3">
      <c r="A1689"/>
      <c r="B1689"/>
      <c r="C1689"/>
      <c r="E1689" s="20"/>
      <c r="F1689"/>
      <c r="H1689" s="21"/>
      <c r="I1689" s="21"/>
    </row>
    <row r="1690" spans="1:9" x14ac:dyDescent="0.3">
      <c r="A1690"/>
      <c r="B1690"/>
      <c r="C1690"/>
      <c r="E1690" s="20"/>
      <c r="F1690"/>
      <c r="H1690" s="21"/>
      <c r="I1690" s="21"/>
    </row>
    <row r="1691" spans="1:9" x14ac:dyDescent="0.3">
      <c r="A1691"/>
      <c r="B1691"/>
      <c r="C1691"/>
      <c r="E1691" s="20"/>
      <c r="F1691"/>
      <c r="H1691" s="21"/>
      <c r="I1691" s="21"/>
    </row>
    <row r="1692" spans="1:9" x14ac:dyDescent="0.3">
      <c r="A1692"/>
      <c r="B1692"/>
      <c r="C1692"/>
      <c r="E1692" s="20"/>
      <c r="F1692"/>
      <c r="H1692" s="21"/>
      <c r="I1692" s="21"/>
    </row>
    <row r="1693" spans="1:9" x14ac:dyDescent="0.3">
      <c r="A1693"/>
      <c r="B1693"/>
      <c r="C1693"/>
      <c r="E1693" s="20"/>
      <c r="F1693"/>
      <c r="H1693" s="21"/>
      <c r="I1693" s="21"/>
    </row>
    <row r="1694" spans="1:9" x14ac:dyDescent="0.3">
      <c r="A1694"/>
      <c r="B1694"/>
      <c r="C1694"/>
      <c r="E1694" s="20"/>
      <c r="F1694"/>
      <c r="H1694" s="21"/>
      <c r="I1694" s="21"/>
    </row>
    <row r="1695" spans="1:9" x14ac:dyDescent="0.3">
      <c r="A1695"/>
      <c r="B1695"/>
      <c r="C1695"/>
      <c r="E1695" s="20"/>
      <c r="F1695"/>
      <c r="H1695" s="21"/>
      <c r="I1695" s="21"/>
    </row>
    <row r="1696" spans="1:9" x14ac:dyDescent="0.3">
      <c r="A1696"/>
      <c r="B1696"/>
      <c r="C1696"/>
      <c r="E1696" s="20"/>
      <c r="F1696"/>
      <c r="H1696" s="21"/>
      <c r="I1696" s="21"/>
    </row>
    <row r="1697" spans="1:9" x14ac:dyDescent="0.3">
      <c r="A1697"/>
      <c r="B1697"/>
      <c r="C1697"/>
      <c r="E1697" s="20"/>
      <c r="F1697"/>
      <c r="H1697" s="21"/>
      <c r="I1697" s="21"/>
    </row>
    <row r="1698" spans="1:9" x14ac:dyDescent="0.3">
      <c r="A1698"/>
      <c r="B1698"/>
      <c r="C1698"/>
      <c r="E1698" s="20"/>
      <c r="F1698"/>
      <c r="H1698" s="21"/>
      <c r="I1698" s="21"/>
    </row>
    <row r="1699" spans="1:9" x14ac:dyDescent="0.3">
      <c r="A1699"/>
      <c r="B1699"/>
      <c r="C1699"/>
      <c r="E1699" s="20"/>
      <c r="F1699"/>
      <c r="H1699" s="21"/>
      <c r="I1699" s="21"/>
    </row>
    <row r="1700" spans="1:9" x14ac:dyDescent="0.3">
      <c r="A1700"/>
      <c r="B1700"/>
      <c r="C1700"/>
      <c r="E1700" s="20"/>
      <c r="F1700"/>
      <c r="H1700" s="21"/>
      <c r="I1700" s="21"/>
    </row>
    <row r="1701" spans="1:9" x14ac:dyDescent="0.3">
      <c r="A1701"/>
      <c r="B1701"/>
      <c r="C1701"/>
      <c r="E1701" s="20"/>
      <c r="F1701"/>
      <c r="H1701" s="21"/>
      <c r="I1701" s="21"/>
    </row>
    <row r="1702" spans="1:9" x14ac:dyDescent="0.3">
      <c r="A1702"/>
      <c r="B1702"/>
      <c r="C1702"/>
      <c r="E1702" s="20"/>
      <c r="F1702"/>
      <c r="H1702" s="21"/>
      <c r="I1702" s="21"/>
    </row>
    <row r="1703" spans="1:9" x14ac:dyDescent="0.3">
      <c r="A1703"/>
      <c r="B1703"/>
      <c r="C1703"/>
      <c r="E1703" s="20"/>
      <c r="F1703"/>
      <c r="H1703" s="21"/>
      <c r="I1703" s="21"/>
    </row>
    <row r="1704" spans="1:9" x14ac:dyDescent="0.3">
      <c r="A1704"/>
      <c r="B1704"/>
      <c r="C1704"/>
      <c r="E1704" s="20"/>
      <c r="F1704"/>
      <c r="H1704" s="21"/>
      <c r="I1704" s="21"/>
    </row>
    <row r="1705" spans="1:9" x14ac:dyDescent="0.3">
      <c r="A1705"/>
      <c r="B1705"/>
      <c r="C1705"/>
      <c r="E1705" s="20"/>
      <c r="F1705"/>
      <c r="H1705" s="21"/>
      <c r="I1705" s="21"/>
    </row>
    <row r="1706" spans="1:9" x14ac:dyDescent="0.3">
      <c r="A1706"/>
      <c r="B1706"/>
      <c r="C1706"/>
      <c r="E1706" s="20"/>
      <c r="F1706"/>
      <c r="H1706" s="21"/>
      <c r="I1706" s="21"/>
    </row>
    <row r="1707" spans="1:9" x14ac:dyDescent="0.3">
      <c r="A1707"/>
      <c r="B1707"/>
      <c r="C1707"/>
      <c r="E1707" s="20"/>
      <c r="F1707"/>
      <c r="H1707" s="21"/>
      <c r="I1707" s="21"/>
    </row>
    <row r="1708" spans="1:9" x14ac:dyDescent="0.3">
      <c r="A1708"/>
      <c r="B1708"/>
      <c r="C1708"/>
      <c r="E1708" s="20"/>
      <c r="F1708"/>
      <c r="H1708" s="21"/>
      <c r="I1708" s="21"/>
    </row>
    <row r="1709" spans="1:9" x14ac:dyDescent="0.3">
      <c r="A1709"/>
      <c r="B1709"/>
      <c r="C1709"/>
      <c r="E1709" s="20"/>
      <c r="F1709"/>
      <c r="H1709" s="21"/>
      <c r="I1709" s="21"/>
    </row>
    <row r="1710" spans="1:9" x14ac:dyDescent="0.3">
      <c r="A1710"/>
      <c r="B1710"/>
      <c r="C1710"/>
      <c r="E1710" s="20"/>
      <c r="F1710"/>
      <c r="H1710" s="21"/>
      <c r="I1710" s="21"/>
    </row>
    <row r="1711" spans="1:9" x14ac:dyDescent="0.3">
      <c r="A1711"/>
      <c r="B1711"/>
      <c r="C1711"/>
      <c r="E1711" s="20"/>
      <c r="F1711"/>
      <c r="H1711" s="21"/>
      <c r="I1711" s="21"/>
    </row>
    <row r="1712" spans="1:9" x14ac:dyDescent="0.3">
      <c r="A1712"/>
      <c r="B1712"/>
      <c r="C1712"/>
      <c r="E1712" s="20"/>
      <c r="F1712"/>
      <c r="H1712" s="21"/>
      <c r="I1712" s="21"/>
    </row>
    <row r="1713" spans="1:9" x14ac:dyDescent="0.3">
      <c r="A1713"/>
      <c r="B1713"/>
      <c r="C1713"/>
      <c r="E1713" s="20"/>
      <c r="F1713"/>
      <c r="H1713" s="21"/>
      <c r="I1713" s="21"/>
    </row>
    <row r="1714" spans="1:9" x14ac:dyDescent="0.3">
      <c r="A1714"/>
      <c r="B1714"/>
      <c r="C1714"/>
      <c r="E1714" s="20"/>
      <c r="F1714"/>
      <c r="H1714" s="21"/>
      <c r="I1714" s="21"/>
    </row>
    <row r="1715" spans="1:9" x14ac:dyDescent="0.3">
      <c r="A1715"/>
      <c r="B1715"/>
      <c r="C1715"/>
      <c r="E1715" s="20"/>
      <c r="F1715"/>
      <c r="H1715" s="21"/>
      <c r="I1715" s="21"/>
    </row>
    <row r="1716" spans="1:9" x14ac:dyDescent="0.3">
      <c r="A1716"/>
      <c r="B1716"/>
      <c r="C1716"/>
      <c r="E1716" s="20"/>
      <c r="F1716"/>
      <c r="H1716" s="21"/>
      <c r="I1716" s="21"/>
    </row>
    <row r="1717" spans="1:9" x14ac:dyDescent="0.3">
      <c r="A1717"/>
      <c r="B1717"/>
      <c r="C1717"/>
      <c r="E1717" s="20"/>
      <c r="F1717"/>
      <c r="H1717" s="21"/>
      <c r="I1717" s="21"/>
    </row>
    <row r="1718" spans="1:9" x14ac:dyDescent="0.3">
      <c r="A1718"/>
      <c r="B1718"/>
      <c r="C1718"/>
      <c r="E1718" s="20"/>
      <c r="F1718"/>
      <c r="H1718" s="21"/>
      <c r="I1718" s="21"/>
    </row>
    <row r="1719" spans="1:9" x14ac:dyDescent="0.3">
      <c r="A1719"/>
      <c r="B1719"/>
      <c r="C1719"/>
      <c r="E1719" s="20"/>
      <c r="F1719"/>
      <c r="H1719" s="21"/>
      <c r="I1719" s="21"/>
    </row>
    <row r="1720" spans="1:9" x14ac:dyDescent="0.3">
      <c r="A1720"/>
      <c r="B1720"/>
      <c r="C1720"/>
      <c r="E1720" s="20"/>
      <c r="F1720"/>
      <c r="H1720" s="21"/>
      <c r="I1720" s="21"/>
    </row>
    <row r="1721" spans="1:9" x14ac:dyDescent="0.3">
      <c r="A1721"/>
      <c r="B1721"/>
      <c r="C1721"/>
      <c r="E1721" s="20"/>
      <c r="F1721"/>
      <c r="H1721" s="21"/>
      <c r="I1721" s="21"/>
    </row>
    <row r="1722" spans="1:9" x14ac:dyDescent="0.3">
      <c r="A1722"/>
      <c r="B1722"/>
      <c r="C1722"/>
      <c r="E1722" s="20"/>
      <c r="F1722"/>
      <c r="H1722" s="21"/>
      <c r="I1722" s="21"/>
    </row>
    <row r="1723" spans="1:9" x14ac:dyDescent="0.3">
      <c r="A1723"/>
      <c r="B1723"/>
      <c r="C1723"/>
      <c r="E1723" s="20"/>
      <c r="F1723"/>
      <c r="H1723" s="21"/>
      <c r="I1723" s="21"/>
    </row>
    <row r="1724" spans="1:9" x14ac:dyDescent="0.3">
      <c r="A1724"/>
      <c r="B1724"/>
      <c r="C1724"/>
      <c r="E1724" s="20"/>
      <c r="F1724"/>
      <c r="H1724" s="21"/>
      <c r="I1724" s="21"/>
    </row>
    <row r="1725" spans="1:9" x14ac:dyDescent="0.3">
      <c r="A1725"/>
      <c r="B1725"/>
      <c r="C1725"/>
      <c r="E1725" s="20"/>
      <c r="F1725"/>
      <c r="H1725" s="21"/>
      <c r="I1725" s="21"/>
    </row>
    <row r="1726" spans="1:9" x14ac:dyDescent="0.3">
      <c r="A1726"/>
      <c r="B1726"/>
      <c r="C1726"/>
      <c r="E1726" s="20"/>
      <c r="F1726"/>
      <c r="H1726" s="21"/>
      <c r="I1726" s="21"/>
    </row>
    <row r="1727" spans="1:9" x14ac:dyDescent="0.3">
      <c r="A1727"/>
      <c r="B1727"/>
      <c r="C1727"/>
      <c r="E1727" s="20"/>
      <c r="F1727"/>
      <c r="H1727" s="21"/>
      <c r="I1727" s="21"/>
    </row>
    <row r="1728" spans="1:9" x14ac:dyDescent="0.3">
      <c r="A1728"/>
      <c r="B1728"/>
      <c r="C1728"/>
      <c r="E1728" s="20"/>
      <c r="F1728"/>
      <c r="H1728" s="21"/>
      <c r="I1728" s="21"/>
    </row>
    <row r="1729" spans="1:9" x14ac:dyDescent="0.3">
      <c r="A1729"/>
      <c r="B1729"/>
      <c r="C1729"/>
      <c r="E1729" s="20"/>
      <c r="F1729"/>
      <c r="H1729" s="21"/>
      <c r="I1729" s="21"/>
    </row>
    <row r="1730" spans="1:9" x14ac:dyDescent="0.3">
      <c r="A1730"/>
      <c r="B1730"/>
      <c r="C1730"/>
      <c r="E1730" s="20"/>
      <c r="F1730"/>
      <c r="H1730" s="21"/>
      <c r="I1730" s="21"/>
    </row>
    <row r="1731" spans="1:9" x14ac:dyDescent="0.3">
      <c r="A1731"/>
      <c r="B1731"/>
      <c r="C1731"/>
      <c r="E1731" s="20"/>
      <c r="F1731"/>
      <c r="H1731" s="21"/>
      <c r="I1731" s="21"/>
    </row>
    <row r="1732" spans="1:9" x14ac:dyDescent="0.3">
      <c r="A1732"/>
      <c r="B1732"/>
      <c r="C1732"/>
      <c r="E1732" s="20"/>
      <c r="F1732"/>
      <c r="H1732" s="21"/>
      <c r="I1732" s="21"/>
    </row>
    <row r="1733" spans="1:9" x14ac:dyDescent="0.3">
      <c r="A1733"/>
      <c r="B1733"/>
      <c r="C1733"/>
      <c r="E1733" s="20"/>
      <c r="F1733"/>
      <c r="H1733" s="21"/>
      <c r="I1733" s="21"/>
    </row>
    <row r="1734" spans="1:9" x14ac:dyDescent="0.3">
      <c r="A1734"/>
      <c r="B1734"/>
      <c r="C1734"/>
      <c r="E1734" s="20"/>
      <c r="F1734"/>
      <c r="H1734" s="21"/>
      <c r="I1734" s="21"/>
    </row>
    <row r="1735" spans="1:9" x14ac:dyDescent="0.3">
      <c r="A1735"/>
      <c r="B1735"/>
      <c r="C1735"/>
      <c r="E1735" s="20"/>
      <c r="F1735"/>
      <c r="H1735" s="21"/>
      <c r="I1735" s="21"/>
    </row>
    <row r="1736" spans="1:9" x14ac:dyDescent="0.3">
      <c r="A1736"/>
      <c r="B1736"/>
      <c r="C1736"/>
      <c r="E1736" s="20"/>
      <c r="F1736"/>
      <c r="H1736" s="21"/>
      <c r="I1736" s="21"/>
    </row>
    <row r="1737" spans="1:9" x14ac:dyDescent="0.3">
      <c r="A1737"/>
      <c r="B1737"/>
      <c r="C1737"/>
      <c r="E1737" s="20"/>
      <c r="F1737"/>
      <c r="H1737" s="21"/>
      <c r="I1737" s="21"/>
    </row>
    <row r="1738" spans="1:9" x14ac:dyDescent="0.3">
      <c r="A1738"/>
      <c r="B1738"/>
      <c r="C1738"/>
      <c r="E1738" s="20"/>
      <c r="F1738"/>
      <c r="H1738" s="21"/>
      <c r="I1738" s="21"/>
    </row>
    <row r="1739" spans="1:9" x14ac:dyDescent="0.3">
      <c r="A1739"/>
      <c r="B1739"/>
      <c r="C1739"/>
      <c r="E1739" s="20"/>
      <c r="F1739"/>
      <c r="H1739" s="21"/>
      <c r="I1739" s="21"/>
    </row>
    <row r="1740" spans="1:9" x14ac:dyDescent="0.3">
      <c r="A1740"/>
      <c r="B1740"/>
      <c r="C1740"/>
      <c r="E1740" s="20"/>
      <c r="F1740"/>
      <c r="H1740" s="21"/>
      <c r="I1740" s="21"/>
    </row>
    <row r="1741" spans="1:9" x14ac:dyDescent="0.3">
      <c r="A1741"/>
      <c r="B1741"/>
      <c r="C1741"/>
      <c r="E1741" s="20"/>
      <c r="F1741"/>
      <c r="H1741" s="21"/>
      <c r="I1741" s="21"/>
    </row>
    <row r="1742" spans="1:9" x14ac:dyDescent="0.3">
      <c r="A1742"/>
      <c r="B1742"/>
      <c r="C1742"/>
      <c r="E1742" s="20"/>
      <c r="F1742"/>
      <c r="H1742" s="21"/>
      <c r="I1742" s="21"/>
    </row>
    <row r="1743" spans="1:9" x14ac:dyDescent="0.3">
      <c r="A1743"/>
      <c r="B1743"/>
      <c r="C1743"/>
      <c r="E1743" s="20"/>
      <c r="F1743"/>
      <c r="H1743" s="21"/>
      <c r="I1743" s="21"/>
    </row>
    <row r="1744" spans="1:9" x14ac:dyDescent="0.3">
      <c r="A1744"/>
      <c r="B1744"/>
      <c r="C1744"/>
      <c r="E1744" s="20"/>
      <c r="F1744"/>
      <c r="H1744" s="21"/>
      <c r="I1744" s="21"/>
    </row>
    <row r="1745" spans="1:9" x14ac:dyDescent="0.3">
      <c r="A1745"/>
      <c r="B1745"/>
      <c r="C1745"/>
      <c r="E1745" s="20"/>
      <c r="F1745"/>
      <c r="H1745" s="21"/>
      <c r="I1745" s="21"/>
    </row>
    <row r="1746" spans="1:9" x14ac:dyDescent="0.3">
      <c r="A1746"/>
      <c r="B1746"/>
      <c r="C1746"/>
      <c r="E1746" s="20"/>
      <c r="F1746"/>
      <c r="H1746" s="21"/>
      <c r="I1746" s="21"/>
    </row>
    <row r="1747" spans="1:9" x14ac:dyDescent="0.3">
      <c r="A1747"/>
      <c r="B1747"/>
      <c r="C1747"/>
      <c r="E1747" s="20"/>
      <c r="F1747"/>
      <c r="H1747" s="21"/>
      <c r="I1747" s="21"/>
    </row>
    <row r="1748" spans="1:9" x14ac:dyDescent="0.3">
      <c r="A1748"/>
      <c r="B1748"/>
      <c r="C1748"/>
      <c r="E1748" s="20"/>
      <c r="F1748"/>
      <c r="H1748" s="21"/>
      <c r="I1748" s="21"/>
    </row>
    <row r="1749" spans="1:9" x14ac:dyDescent="0.3">
      <c r="A1749"/>
      <c r="B1749"/>
      <c r="C1749"/>
      <c r="E1749" s="20"/>
      <c r="F1749"/>
      <c r="H1749" s="21"/>
      <c r="I1749" s="21"/>
    </row>
    <row r="1750" spans="1:9" x14ac:dyDescent="0.3">
      <c r="A1750"/>
      <c r="B1750"/>
      <c r="C1750"/>
      <c r="E1750" s="20"/>
      <c r="F1750"/>
      <c r="H1750" s="21"/>
      <c r="I1750" s="21"/>
    </row>
    <row r="1751" spans="1:9" x14ac:dyDescent="0.3">
      <c r="A1751"/>
      <c r="B1751"/>
      <c r="C1751"/>
      <c r="E1751" s="20"/>
      <c r="F1751"/>
      <c r="H1751" s="21"/>
      <c r="I1751" s="21"/>
    </row>
    <row r="1752" spans="1:9" x14ac:dyDescent="0.3">
      <c r="A1752"/>
      <c r="B1752"/>
      <c r="C1752"/>
      <c r="E1752" s="20"/>
      <c r="F1752"/>
      <c r="H1752" s="21"/>
      <c r="I1752" s="21"/>
    </row>
    <row r="1753" spans="1:9" x14ac:dyDescent="0.3">
      <c r="A1753"/>
      <c r="B1753"/>
      <c r="C1753"/>
      <c r="E1753" s="20"/>
      <c r="F1753"/>
      <c r="H1753" s="21"/>
      <c r="I1753" s="21"/>
    </row>
    <row r="1754" spans="1:9" x14ac:dyDescent="0.3">
      <c r="A1754"/>
      <c r="B1754"/>
      <c r="C1754"/>
      <c r="E1754" s="20"/>
      <c r="F1754"/>
      <c r="H1754" s="21"/>
      <c r="I1754" s="21"/>
    </row>
    <row r="1755" spans="1:9" x14ac:dyDescent="0.3">
      <c r="A1755"/>
      <c r="B1755"/>
      <c r="C1755"/>
      <c r="E1755" s="20"/>
      <c r="F1755"/>
      <c r="H1755" s="21"/>
      <c r="I1755" s="21"/>
    </row>
    <row r="1756" spans="1:9" x14ac:dyDescent="0.3">
      <c r="A1756"/>
      <c r="B1756"/>
      <c r="C1756"/>
      <c r="E1756" s="20"/>
      <c r="F1756"/>
      <c r="H1756" s="21"/>
      <c r="I1756" s="21"/>
    </row>
    <row r="1757" spans="1:9" x14ac:dyDescent="0.3">
      <c r="A1757"/>
      <c r="B1757"/>
      <c r="C1757"/>
      <c r="E1757" s="20"/>
      <c r="F1757"/>
      <c r="H1757" s="21"/>
      <c r="I1757" s="21"/>
    </row>
    <row r="1758" spans="1:9" x14ac:dyDescent="0.3">
      <c r="A1758"/>
      <c r="B1758"/>
      <c r="C1758"/>
      <c r="E1758" s="20"/>
      <c r="F1758"/>
      <c r="H1758" s="21"/>
      <c r="I1758" s="21"/>
    </row>
    <row r="1759" spans="1:9" x14ac:dyDescent="0.3">
      <c r="A1759"/>
      <c r="B1759"/>
      <c r="C1759"/>
      <c r="E1759" s="20"/>
      <c r="F1759"/>
      <c r="H1759" s="21"/>
      <c r="I1759" s="21"/>
    </row>
    <row r="1760" spans="1:9" x14ac:dyDescent="0.3">
      <c r="A1760"/>
      <c r="B1760"/>
      <c r="C1760"/>
      <c r="E1760" s="20"/>
      <c r="F1760"/>
      <c r="H1760" s="21"/>
      <c r="I1760" s="21"/>
    </row>
    <row r="1761" spans="1:9" x14ac:dyDescent="0.3">
      <c r="A1761"/>
      <c r="B1761"/>
      <c r="C1761"/>
      <c r="E1761" s="20"/>
      <c r="F1761"/>
      <c r="H1761" s="21"/>
      <c r="I1761" s="21"/>
    </row>
    <row r="1762" spans="1:9" x14ac:dyDescent="0.3">
      <c r="A1762"/>
      <c r="B1762"/>
      <c r="C1762"/>
      <c r="E1762" s="20"/>
      <c r="F1762"/>
      <c r="H1762" s="21"/>
      <c r="I1762" s="21"/>
    </row>
    <row r="1763" spans="1:9" x14ac:dyDescent="0.3">
      <c r="A1763"/>
      <c r="B1763"/>
      <c r="C1763"/>
      <c r="E1763" s="20"/>
      <c r="F1763"/>
      <c r="H1763" s="21"/>
      <c r="I1763" s="21"/>
    </row>
    <row r="1764" spans="1:9" x14ac:dyDescent="0.3">
      <c r="A1764"/>
      <c r="B1764"/>
      <c r="C1764"/>
      <c r="E1764" s="20"/>
      <c r="F1764"/>
      <c r="H1764" s="21"/>
      <c r="I1764" s="21"/>
    </row>
    <row r="1765" spans="1:9" x14ac:dyDescent="0.3">
      <c r="A1765"/>
      <c r="B1765"/>
      <c r="C1765"/>
      <c r="E1765" s="20"/>
      <c r="F1765"/>
      <c r="H1765" s="21"/>
      <c r="I1765" s="21"/>
    </row>
    <row r="1766" spans="1:9" x14ac:dyDescent="0.3">
      <c r="A1766"/>
      <c r="B1766"/>
      <c r="C1766"/>
      <c r="E1766" s="20"/>
      <c r="F1766"/>
      <c r="H1766" s="21"/>
      <c r="I1766" s="21"/>
    </row>
    <row r="1767" spans="1:9" x14ac:dyDescent="0.3">
      <c r="A1767"/>
      <c r="B1767"/>
      <c r="C1767"/>
      <c r="E1767" s="20"/>
      <c r="F1767"/>
      <c r="H1767" s="21"/>
      <c r="I1767" s="21"/>
    </row>
    <row r="1768" spans="1:9" x14ac:dyDescent="0.3">
      <c r="A1768"/>
      <c r="B1768"/>
      <c r="C1768"/>
      <c r="E1768" s="20"/>
      <c r="F1768"/>
      <c r="H1768" s="21"/>
      <c r="I1768" s="21"/>
    </row>
    <row r="1769" spans="1:9" x14ac:dyDescent="0.3">
      <c r="A1769"/>
      <c r="B1769"/>
      <c r="C1769"/>
      <c r="E1769" s="20"/>
      <c r="F1769"/>
      <c r="H1769" s="21"/>
      <c r="I1769" s="21"/>
    </row>
    <row r="1770" spans="1:9" x14ac:dyDescent="0.3">
      <c r="A1770"/>
      <c r="B1770"/>
      <c r="C1770"/>
      <c r="E1770" s="20"/>
      <c r="F1770"/>
      <c r="H1770" s="21"/>
      <c r="I1770" s="21"/>
    </row>
    <row r="1771" spans="1:9" x14ac:dyDescent="0.3">
      <c r="A1771"/>
      <c r="B1771"/>
      <c r="C1771"/>
      <c r="E1771" s="20"/>
      <c r="F1771"/>
      <c r="H1771" s="21"/>
      <c r="I1771" s="21"/>
    </row>
    <row r="1772" spans="1:9" x14ac:dyDescent="0.3">
      <c r="A1772"/>
      <c r="B1772"/>
      <c r="C1772"/>
      <c r="E1772" s="20"/>
      <c r="F1772"/>
      <c r="H1772" s="21"/>
      <c r="I1772" s="21"/>
    </row>
    <row r="1773" spans="1:9" x14ac:dyDescent="0.3">
      <c r="A1773"/>
      <c r="B1773"/>
      <c r="C1773"/>
      <c r="E1773" s="20"/>
      <c r="F1773"/>
      <c r="H1773" s="21"/>
      <c r="I1773" s="21"/>
    </row>
    <row r="1774" spans="1:9" x14ac:dyDescent="0.3">
      <c r="A1774"/>
      <c r="B1774"/>
      <c r="C1774"/>
      <c r="E1774" s="20"/>
      <c r="F1774"/>
      <c r="H1774" s="21"/>
      <c r="I1774" s="21"/>
    </row>
    <row r="1775" spans="1:9" x14ac:dyDescent="0.3">
      <c r="A1775"/>
      <c r="B1775"/>
      <c r="C1775"/>
      <c r="E1775" s="20"/>
      <c r="F1775"/>
      <c r="H1775" s="21"/>
      <c r="I1775" s="21"/>
    </row>
    <row r="1776" spans="1:9" x14ac:dyDescent="0.3">
      <c r="A1776"/>
      <c r="B1776"/>
      <c r="C1776"/>
      <c r="E1776" s="20"/>
      <c r="F1776"/>
      <c r="H1776" s="21"/>
      <c r="I1776" s="21"/>
    </row>
    <row r="1777" spans="1:9" x14ac:dyDescent="0.3">
      <c r="A1777"/>
      <c r="B1777"/>
      <c r="C1777"/>
      <c r="E1777" s="20"/>
      <c r="F1777"/>
      <c r="H1777" s="21"/>
      <c r="I1777" s="21"/>
    </row>
    <row r="1778" spans="1:9" x14ac:dyDescent="0.3">
      <c r="A1778"/>
      <c r="B1778"/>
      <c r="C1778"/>
      <c r="E1778" s="20"/>
      <c r="F1778"/>
      <c r="H1778" s="21"/>
      <c r="I1778" s="21"/>
    </row>
    <row r="1779" spans="1:9" x14ac:dyDescent="0.3">
      <c r="A1779"/>
      <c r="B1779"/>
      <c r="C1779"/>
      <c r="E1779" s="20"/>
      <c r="F1779"/>
      <c r="H1779" s="21"/>
      <c r="I1779" s="21"/>
    </row>
    <row r="1780" spans="1:9" x14ac:dyDescent="0.3">
      <c r="A1780"/>
      <c r="B1780"/>
      <c r="C1780"/>
      <c r="E1780" s="20"/>
      <c r="F1780"/>
      <c r="H1780" s="21"/>
      <c r="I1780" s="21"/>
    </row>
    <row r="1781" spans="1:9" x14ac:dyDescent="0.3">
      <c r="A1781"/>
      <c r="B1781"/>
      <c r="C1781"/>
      <c r="E1781" s="20"/>
      <c r="F1781"/>
      <c r="H1781" s="21"/>
      <c r="I1781" s="21"/>
    </row>
    <row r="1782" spans="1:9" x14ac:dyDescent="0.3">
      <c r="A1782"/>
      <c r="B1782"/>
      <c r="C1782"/>
      <c r="E1782" s="20"/>
      <c r="F1782"/>
      <c r="H1782" s="21"/>
      <c r="I1782" s="21"/>
    </row>
    <row r="1783" spans="1:9" x14ac:dyDescent="0.3">
      <c r="A1783"/>
      <c r="B1783"/>
      <c r="C1783"/>
      <c r="E1783" s="20"/>
      <c r="F1783"/>
      <c r="H1783" s="21"/>
      <c r="I1783" s="21"/>
    </row>
    <row r="1784" spans="1:9" x14ac:dyDescent="0.3">
      <c r="A1784"/>
      <c r="B1784"/>
      <c r="C1784"/>
      <c r="E1784" s="20"/>
      <c r="F1784"/>
      <c r="H1784" s="21"/>
      <c r="I1784" s="21"/>
    </row>
    <row r="1785" spans="1:9" x14ac:dyDescent="0.3">
      <c r="A1785"/>
      <c r="B1785"/>
      <c r="C1785"/>
      <c r="E1785" s="20"/>
      <c r="F1785"/>
      <c r="H1785" s="21"/>
      <c r="I1785" s="21"/>
    </row>
    <row r="1786" spans="1:9" x14ac:dyDescent="0.3">
      <c r="A1786"/>
      <c r="B1786"/>
      <c r="C1786"/>
      <c r="E1786" s="20"/>
      <c r="F1786"/>
      <c r="H1786" s="21"/>
      <c r="I1786" s="21"/>
    </row>
    <row r="1787" spans="1:9" x14ac:dyDescent="0.3">
      <c r="A1787"/>
      <c r="B1787"/>
      <c r="C1787"/>
      <c r="E1787" s="20"/>
      <c r="F1787"/>
      <c r="H1787" s="21"/>
      <c r="I1787" s="21"/>
    </row>
    <row r="1788" spans="1:9" x14ac:dyDescent="0.3">
      <c r="A1788"/>
      <c r="B1788"/>
      <c r="C1788"/>
      <c r="E1788" s="20"/>
      <c r="F1788"/>
      <c r="H1788" s="21"/>
      <c r="I1788" s="21"/>
    </row>
    <row r="1789" spans="1:9" x14ac:dyDescent="0.3">
      <c r="A1789"/>
      <c r="B1789"/>
      <c r="C1789"/>
      <c r="E1789" s="20"/>
      <c r="F1789"/>
      <c r="H1789" s="21"/>
      <c r="I1789" s="21"/>
    </row>
    <row r="1790" spans="1:9" x14ac:dyDescent="0.3">
      <c r="A1790"/>
      <c r="B1790"/>
      <c r="C1790"/>
      <c r="E1790" s="20"/>
      <c r="F1790"/>
      <c r="H1790" s="21"/>
      <c r="I1790" s="21"/>
    </row>
    <row r="1791" spans="1:9" x14ac:dyDescent="0.3">
      <c r="A1791"/>
      <c r="B1791"/>
      <c r="C1791"/>
      <c r="E1791" s="20"/>
      <c r="F1791"/>
      <c r="H1791" s="21"/>
      <c r="I1791" s="21"/>
    </row>
    <row r="1792" spans="1:9" x14ac:dyDescent="0.3">
      <c r="A1792"/>
      <c r="B1792"/>
      <c r="C1792"/>
      <c r="E1792" s="20"/>
      <c r="F1792"/>
      <c r="H1792" s="21"/>
      <c r="I1792" s="21"/>
    </row>
    <row r="1793" spans="1:9" x14ac:dyDescent="0.3">
      <c r="A1793"/>
      <c r="B1793"/>
      <c r="C1793"/>
      <c r="E1793" s="20"/>
      <c r="F1793"/>
      <c r="H1793" s="21"/>
      <c r="I1793" s="21"/>
    </row>
    <row r="1794" spans="1:9" x14ac:dyDescent="0.3">
      <c r="A1794"/>
      <c r="B1794"/>
      <c r="C1794"/>
      <c r="E1794" s="20"/>
      <c r="F1794"/>
      <c r="H1794" s="21"/>
      <c r="I1794" s="21"/>
    </row>
    <row r="1795" spans="1:9" x14ac:dyDescent="0.3">
      <c r="A1795"/>
      <c r="B1795"/>
      <c r="C1795"/>
      <c r="E1795" s="20"/>
      <c r="F1795"/>
      <c r="H1795" s="21"/>
      <c r="I1795" s="21"/>
    </row>
    <row r="1796" spans="1:9" x14ac:dyDescent="0.3">
      <c r="A1796"/>
      <c r="B1796"/>
      <c r="C1796"/>
      <c r="E1796" s="20"/>
      <c r="F1796"/>
      <c r="H1796" s="21"/>
      <c r="I1796" s="21"/>
    </row>
    <row r="1797" spans="1:9" x14ac:dyDescent="0.3">
      <c r="A1797"/>
      <c r="B1797"/>
      <c r="C1797"/>
      <c r="E1797" s="20"/>
      <c r="F1797"/>
      <c r="H1797" s="21"/>
      <c r="I1797" s="21"/>
    </row>
    <row r="1798" spans="1:9" x14ac:dyDescent="0.3">
      <c r="A1798"/>
      <c r="B1798"/>
      <c r="C1798"/>
      <c r="E1798" s="20"/>
      <c r="F1798"/>
      <c r="H1798" s="21"/>
      <c r="I1798" s="21"/>
    </row>
    <row r="1799" spans="1:9" x14ac:dyDescent="0.3">
      <c r="A1799"/>
      <c r="B1799"/>
      <c r="C1799"/>
      <c r="E1799" s="20"/>
      <c r="F1799"/>
      <c r="H1799" s="21"/>
      <c r="I1799" s="21"/>
    </row>
    <row r="1800" spans="1:9" x14ac:dyDescent="0.3">
      <c r="A1800"/>
      <c r="B1800"/>
      <c r="C1800"/>
      <c r="E1800" s="20"/>
      <c r="F1800"/>
      <c r="H1800" s="21"/>
      <c r="I1800" s="21"/>
    </row>
    <row r="1801" spans="1:9" x14ac:dyDescent="0.3">
      <c r="A1801"/>
      <c r="B1801"/>
      <c r="C1801"/>
      <c r="E1801" s="20"/>
      <c r="F1801"/>
      <c r="H1801" s="21"/>
      <c r="I1801" s="21"/>
    </row>
    <row r="1802" spans="1:9" x14ac:dyDescent="0.3">
      <c r="A1802"/>
      <c r="B1802"/>
      <c r="C1802"/>
      <c r="E1802" s="20"/>
      <c r="F1802"/>
      <c r="H1802" s="21"/>
      <c r="I1802" s="21"/>
    </row>
    <row r="1803" spans="1:9" x14ac:dyDescent="0.3">
      <c r="A1803"/>
      <c r="B1803"/>
      <c r="C1803"/>
      <c r="E1803" s="20"/>
      <c r="F1803"/>
      <c r="H1803" s="21"/>
      <c r="I1803" s="21"/>
    </row>
    <row r="1804" spans="1:9" x14ac:dyDescent="0.3">
      <c r="A1804"/>
      <c r="B1804"/>
      <c r="C1804"/>
      <c r="E1804" s="20"/>
      <c r="F1804"/>
      <c r="H1804" s="21"/>
      <c r="I1804" s="21"/>
    </row>
    <row r="1805" spans="1:9" x14ac:dyDescent="0.3">
      <c r="A1805"/>
      <c r="B1805"/>
      <c r="C1805"/>
      <c r="E1805" s="20"/>
      <c r="F1805"/>
      <c r="H1805" s="21"/>
      <c r="I1805" s="21"/>
    </row>
    <row r="1806" spans="1:9" x14ac:dyDescent="0.3">
      <c r="A1806"/>
      <c r="B1806"/>
      <c r="C1806"/>
      <c r="E1806" s="20"/>
      <c r="F1806"/>
      <c r="H1806" s="21"/>
      <c r="I1806" s="21"/>
    </row>
    <row r="1807" spans="1:9" x14ac:dyDescent="0.3">
      <c r="A1807"/>
      <c r="B1807"/>
      <c r="C1807"/>
      <c r="E1807" s="20"/>
      <c r="F1807"/>
      <c r="H1807" s="21"/>
      <c r="I1807" s="21"/>
    </row>
    <row r="1808" spans="1:9" x14ac:dyDescent="0.3">
      <c r="A1808"/>
      <c r="B1808"/>
      <c r="C1808"/>
      <c r="E1808" s="20"/>
      <c r="F1808"/>
      <c r="H1808" s="21"/>
      <c r="I1808" s="21"/>
    </row>
    <row r="1809" spans="1:9" x14ac:dyDescent="0.3">
      <c r="A1809"/>
      <c r="B1809"/>
      <c r="C1809"/>
      <c r="E1809" s="20"/>
      <c r="F1809"/>
      <c r="H1809" s="21"/>
      <c r="I1809" s="21"/>
    </row>
    <row r="1810" spans="1:9" x14ac:dyDescent="0.3">
      <c r="A1810"/>
      <c r="B1810"/>
      <c r="C1810"/>
      <c r="E1810" s="20"/>
      <c r="F1810"/>
      <c r="H1810" s="21"/>
      <c r="I1810" s="21"/>
    </row>
    <row r="1811" spans="1:9" x14ac:dyDescent="0.3">
      <c r="A1811"/>
      <c r="B1811"/>
      <c r="C1811"/>
      <c r="E1811" s="20"/>
      <c r="F1811"/>
      <c r="H1811" s="21"/>
      <c r="I1811" s="21"/>
    </row>
    <row r="1812" spans="1:9" x14ac:dyDescent="0.3">
      <c r="A1812"/>
      <c r="B1812"/>
      <c r="C1812"/>
      <c r="E1812" s="20"/>
      <c r="F1812"/>
      <c r="H1812" s="21"/>
      <c r="I1812" s="21"/>
    </row>
    <row r="1813" spans="1:9" x14ac:dyDescent="0.3">
      <c r="A1813"/>
      <c r="B1813"/>
      <c r="C1813"/>
      <c r="E1813" s="20"/>
      <c r="F1813"/>
      <c r="H1813" s="21"/>
      <c r="I1813" s="21"/>
    </row>
    <row r="1814" spans="1:9" x14ac:dyDescent="0.3">
      <c r="A1814"/>
      <c r="B1814"/>
      <c r="C1814"/>
      <c r="E1814" s="20"/>
      <c r="F1814"/>
      <c r="H1814" s="21"/>
      <c r="I1814" s="21"/>
    </row>
    <row r="1815" spans="1:9" x14ac:dyDescent="0.3">
      <c r="A1815"/>
      <c r="B1815"/>
      <c r="C1815"/>
      <c r="E1815" s="20"/>
      <c r="F1815"/>
      <c r="H1815" s="21"/>
      <c r="I1815" s="21"/>
    </row>
    <row r="1816" spans="1:9" x14ac:dyDescent="0.3">
      <c r="A1816"/>
      <c r="B1816"/>
      <c r="C1816"/>
      <c r="E1816" s="20"/>
      <c r="F1816"/>
      <c r="H1816" s="21"/>
      <c r="I1816" s="21"/>
    </row>
    <row r="1817" spans="1:9" x14ac:dyDescent="0.3">
      <c r="A1817"/>
      <c r="B1817"/>
      <c r="C1817"/>
      <c r="E1817" s="20"/>
      <c r="F1817"/>
      <c r="H1817" s="21"/>
      <c r="I1817" s="21"/>
    </row>
    <row r="1818" spans="1:9" x14ac:dyDescent="0.3">
      <c r="A1818"/>
      <c r="B1818"/>
      <c r="C1818"/>
      <c r="E1818" s="20"/>
      <c r="F1818"/>
      <c r="H1818" s="21"/>
      <c r="I1818" s="21"/>
    </row>
    <row r="1819" spans="1:9" x14ac:dyDescent="0.3">
      <c r="A1819"/>
      <c r="B1819"/>
      <c r="C1819"/>
      <c r="E1819" s="20"/>
      <c r="F1819"/>
      <c r="H1819" s="21"/>
      <c r="I1819" s="21"/>
    </row>
    <row r="1820" spans="1:9" x14ac:dyDescent="0.3">
      <c r="A1820"/>
      <c r="B1820"/>
      <c r="C1820"/>
      <c r="E1820" s="20"/>
      <c r="F1820"/>
      <c r="H1820" s="21"/>
      <c r="I1820" s="21"/>
    </row>
    <row r="1821" spans="1:9" x14ac:dyDescent="0.3">
      <c r="A1821"/>
      <c r="B1821"/>
      <c r="C1821"/>
      <c r="E1821" s="20"/>
      <c r="F1821"/>
      <c r="H1821" s="21"/>
      <c r="I1821" s="21"/>
    </row>
    <row r="1822" spans="1:9" x14ac:dyDescent="0.3">
      <c r="A1822"/>
      <c r="B1822"/>
      <c r="C1822"/>
      <c r="E1822" s="20"/>
      <c r="F1822"/>
      <c r="H1822" s="21"/>
      <c r="I1822" s="21"/>
    </row>
    <row r="1823" spans="1:9" x14ac:dyDescent="0.3">
      <c r="A1823"/>
      <c r="B1823"/>
      <c r="C1823"/>
      <c r="E1823" s="20"/>
      <c r="F1823"/>
      <c r="H1823" s="21"/>
      <c r="I1823" s="21"/>
    </row>
    <row r="1824" spans="1:9" x14ac:dyDescent="0.3">
      <c r="A1824"/>
      <c r="B1824"/>
      <c r="C1824"/>
      <c r="E1824" s="20"/>
      <c r="F1824"/>
      <c r="H1824" s="21"/>
      <c r="I1824" s="21"/>
    </row>
    <row r="1825" spans="1:9" x14ac:dyDescent="0.3">
      <c r="A1825"/>
      <c r="B1825"/>
      <c r="C1825"/>
      <c r="E1825" s="20"/>
      <c r="F1825"/>
      <c r="H1825" s="21"/>
      <c r="I1825" s="21"/>
    </row>
    <row r="1826" spans="1:9" x14ac:dyDescent="0.3">
      <c r="A1826"/>
      <c r="B1826"/>
      <c r="C1826"/>
      <c r="E1826" s="20"/>
      <c r="F1826"/>
      <c r="H1826" s="21"/>
      <c r="I1826" s="21"/>
    </row>
    <row r="1827" spans="1:9" x14ac:dyDescent="0.3">
      <c r="A1827"/>
      <c r="B1827"/>
      <c r="C1827"/>
      <c r="E1827" s="20"/>
      <c r="F1827"/>
      <c r="H1827" s="21"/>
      <c r="I1827" s="21"/>
    </row>
    <row r="1828" spans="1:9" x14ac:dyDescent="0.3">
      <c r="A1828"/>
      <c r="B1828"/>
      <c r="C1828"/>
      <c r="E1828" s="20"/>
      <c r="F1828"/>
      <c r="H1828" s="21"/>
      <c r="I1828" s="21"/>
    </row>
    <row r="1829" spans="1:9" x14ac:dyDescent="0.3">
      <c r="A1829"/>
      <c r="B1829"/>
      <c r="C1829"/>
      <c r="E1829" s="20"/>
      <c r="F1829"/>
      <c r="H1829" s="21"/>
      <c r="I1829" s="21"/>
    </row>
    <row r="1830" spans="1:9" x14ac:dyDescent="0.3">
      <c r="A1830"/>
      <c r="B1830"/>
      <c r="C1830"/>
      <c r="E1830" s="20"/>
      <c r="F1830"/>
      <c r="H1830" s="21"/>
      <c r="I1830" s="21"/>
    </row>
    <row r="1831" spans="1:9" x14ac:dyDescent="0.3">
      <c r="A1831"/>
      <c r="B1831"/>
      <c r="C1831"/>
      <c r="E1831" s="20"/>
      <c r="F1831"/>
      <c r="H1831" s="21"/>
      <c r="I1831" s="21"/>
    </row>
    <row r="1832" spans="1:9" x14ac:dyDescent="0.3">
      <c r="A1832"/>
      <c r="B1832"/>
      <c r="C1832"/>
      <c r="E1832" s="20"/>
      <c r="F1832"/>
      <c r="H1832" s="21"/>
      <c r="I1832" s="21"/>
    </row>
    <row r="1833" spans="1:9" x14ac:dyDescent="0.3">
      <c r="A1833"/>
      <c r="B1833"/>
      <c r="C1833"/>
      <c r="E1833" s="20"/>
      <c r="F1833"/>
      <c r="H1833" s="21"/>
      <c r="I1833" s="21"/>
    </row>
    <row r="1834" spans="1:9" x14ac:dyDescent="0.3">
      <c r="A1834"/>
      <c r="B1834"/>
      <c r="C1834"/>
      <c r="E1834" s="20"/>
      <c r="F1834"/>
      <c r="H1834" s="21"/>
      <c r="I1834" s="21"/>
    </row>
    <row r="1835" spans="1:9" x14ac:dyDescent="0.3">
      <c r="A1835"/>
      <c r="B1835"/>
      <c r="C1835"/>
      <c r="E1835" s="20"/>
      <c r="F1835"/>
      <c r="H1835" s="21"/>
      <c r="I1835" s="21"/>
    </row>
    <row r="1836" spans="1:9" x14ac:dyDescent="0.3">
      <c r="A1836"/>
      <c r="B1836"/>
      <c r="C1836"/>
      <c r="E1836" s="20"/>
      <c r="F1836"/>
      <c r="H1836" s="21"/>
      <c r="I1836" s="21"/>
    </row>
    <row r="1837" spans="1:9" x14ac:dyDescent="0.3">
      <c r="A1837"/>
      <c r="B1837"/>
      <c r="C1837"/>
      <c r="E1837" s="20"/>
      <c r="F1837"/>
      <c r="H1837" s="21"/>
      <c r="I1837" s="21"/>
    </row>
    <row r="1838" spans="1:9" x14ac:dyDescent="0.3">
      <c r="A1838"/>
      <c r="B1838"/>
      <c r="C1838"/>
      <c r="E1838" s="20"/>
      <c r="F1838"/>
      <c r="H1838" s="21"/>
      <c r="I1838" s="21"/>
    </row>
    <row r="1839" spans="1:9" x14ac:dyDescent="0.3">
      <c r="A1839"/>
      <c r="B1839"/>
      <c r="C1839"/>
      <c r="E1839" s="20"/>
      <c r="F1839"/>
      <c r="H1839" s="21"/>
      <c r="I1839" s="21"/>
    </row>
    <row r="1840" spans="1:9" x14ac:dyDescent="0.3">
      <c r="A1840"/>
      <c r="B1840"/>
      <c r="C1840"/>
      <c r="E1840" s="20"/>
      <c r="F1840"/>
      <c r="H1840" s="21"/>
      <c r="I1840" s="21"/>
    </row>
    <row r="1841" spans="1:9" x14ac:dyDescent="0.3">
      <c r="A1841"/>
      <c r="B1841"/>
      <c r="C1841"/>
      <c r="E1841" s="20"/>
      <c r="F1841"/>
      <c r="H1841" s="21"/>
      <c r="I1841" s="21"/>
    </row>
    <row r="1842" spans="1:9" x14ac:dyDescent="0.3">
      <c r="A1842"/>
      <c r="B1842"/>
      <c r="C1842"/>
      <c r="E1842" s="20"/>
      <c r="F1842"/>
      <c r="H1842" s="21"/>
      <c r="I1842" s="21"/>
    </row>
    <row r="1843" spans="1:9" x14ac:dyDescent="0.3">
      <c r="A1843"/>
      <c r="B1843"/>
      <c r="C1843"/>
      <c r="E1843" s="20"/>
      <c r="F1843"/>
      <c r="H1843" s="21"/>
      <c r="I1843" s="21"/>
    </row>
    <row r="1844" spans="1:9" x14ac:dyDescent="0.3">
      <c r="A1844"/>
      <c r="B1844"/>
      <c r="C1844"/>
      <c r="E1844" s="20"/>
      <c r="F1844"/>
      <c r="H1844" s="21"/>
      <c r="I1844" s="21"/>
    </row>
    <row r="1845" spans="1:9" x14ac:dyDescent="0.3">
      <c r="A1845"/>
      <c r="B1845"/>
      <c r="C1845"/>
      <c r="E1845" s="20"/>
      <c r="F1845"/>
      <c r="H1845" s="21"/>
      <c r="I1845" s="21"/>
    </row>
    <row r="1846" spans="1:9" x14ac:dyDescent="0.3">
      <c r="A1846"/>
      <c r="B1846"/>
      <c r="C1846"/>
      <c r="E1846" s="20"/>
      <c r="F1846"/>
      <c r="H1846" s="21"/>
      <c r="I1846" s="21"/>
    </row>
    <row r="1847" spans="1:9" x14ac:dyDescent="0.3">
      <c r="A1847"/>
      <c r="B1847"/>
      <c r="C1847"/>
      <c r="E1847" s="20"/>
      <c r="F1847"/>
      <c r="H1847" s="21"/>
      <c r="I1847" s="21"/>
    </row>
    <row r="1848" spans="1:9" x14ac:dyDescent="0.3">
      <c r="A1848"/>
      <c r="B1848"/>
      <c r="C1848"/>
      <c r="E1848" s="20"/>
      <c r="F1848"/>
      <c r="H1848" s="21"/>
      <c r="I1848" s="21"/>
    </row>
    <row r="1849" spans="1:9" x14ac:dyDescent="0.3">
      <c r="A1849"/>
      <c r="B1849"/>
      <c r="C1849"/>
      <c r="E1849" s="20"/>
      <c r="F1849"/>
      <c r="H1849" s="21"/>
      <c r="I1849" s="21"/>
    </row>
    <row r="1850" spans="1:9" x14ac:dyDescent="0.3">
      <c r="A1850"/>
      <c r="B1850"/>
      <c r="C1850"/>
      <c r="E1850" s="20"/>
      <c r="F1850"/>
      <c r="H1850" s="21"/>
      <c r="I1850" s="21"/>
    </row>
    <row r="1851" spans="1:9" x14ac:dyDescent="0.3">
      <c r="A1851"/>
      <c r="B1851"/>
      <c r="C1851"/>
      <c r="E1851" s="20"/>
      <c r="F1851"/>
      <c r="H1851" s="21"/>
      <c r="I1851" s="21"/>
    </row>
    <row r="1852" spans="1:9" x14ac:dyDescent="0.3">
      <c r="A1852"/>
      <c r="B1852"/>
      <c r="C1852"/>
      <c r="E1852" s="20"/>
      <c r="F1852"/>
      <c r="H1852" s="21"/>
      <c r="I1852" s="21"/>
    </row>
    <row r="1853" spans="1:9" x14ac:dyDescent="0.3">
      <c r="A1853"/>
      <c r="B1853"/>
      <c r="C1853"/>
      <c r="E1853" s="20"/>
      <c r="F1853"/>
      <c r="H1853" s="21"/>
      <c r="I1853" s="21"/>
    </row>
    <row r="1854" spans="1:9" x14ac:dyDescent="0.3">
      <c r="A1854"/>
      <c r="B1854"/>
      <c r="C1854"/>
      <c r="E1854" s="20"/>
      <c r="F1854"/>
      <c r="H1854" s="21"/>
      <c r="I1854" s="21"/>
    </row>
    <row r="1855" spans="1:9" x14ac:dyDescent="0.3">
      <c r="A1855"/>
      <c r="B1855"/>
      <c r="C1855"/>
      <c r="E1855" s="20"/>
      <c r="F1855"/>
      <c r="H1855" s="21"/>
      <c r="I1855" s="21"/>
    </row>
    <row r="1856" spans="1:9" x14ac:dyDescent="0.3">
      <c r="A1856"/>
      <c r="B1856"/>
      <c r="C1856"/>
      <c r="E1856" s="20"/>
      <c r="F1856"/>
      <c r="H1856" s="21"/>
      <c r="I1856" s="21"/>
    </row>
    <row r="1857" spans="1:9" x14ac:dyDescent="0.3">
      <c r="A1857"/>
      <c r="B1857"/>
      <c r="C1857"/>
      <c r="E1857" s="20"/>
      <c r="F1857"/>
      <c r="H1857" s="21"/>
      <c r="I1857" s="21"/>
    </row>
    <row r="1858" spans="1:9" x14ac:dyDescent="0.3">
      <c r="A1858"/>
      <c r="B1858"/>
      <c r="C1858"/>
      <c r="E1858" s="20"/>
      <c r="F1858"/>
      <c r="H1858" s="21"/>
      <c r="I1858" s="21"/>
    </row>
    <row r="1859" spans="1:9" x14ac:dyDescent="0.3">
      <c r="A1859"/>
      <c r="B1859"/>
      <c r="C1859"/>
      <c r="E1859" s="20"/>
      <c r="F1859"/>
      <c r="H1859" s="21"/>
      <c r="I1859" s="21"/>
    </row>
    <row r="1860" spans="1:9" x14ac:dyDescent="0.3">
      <c r="A1860"/>
      <c r="B1860"/>
      <c r="C1860"/>
      <c r="E1860" s="20"/>
      <c r="F1860"/>
      <c r="H1860" s="21"/>
      <c r="I1860" s="21"/>
    </row>
    <row r="1861" spans="1:9" x14ac:dyDescent="0.3">
      <c r="A1861"/>
      <c r="B1861"/>
      <c r="C1861"/>
      <c r="E1861" s="20"/>
      <c r="F1861"/>
      <c r="H1861" s="21"/>
      <c r="I1861" s="21"/>
    </row>
    <row r="1862" spans="1:9" x14ac:dyDescent="0.3">
      <c r="A1862"/>
      <c r="B1862"/>
      <c r="C1862"/>
      <c r="E1862" s="20"/>
      <c r="F1862"/>
      <c r="H1862" s="21"/>
      <c r="I1862" s="21"/>
    </row>
    <row r="1863" spans="1:9" x14ac:dyDescent="0.3">
      <c r="A1863"/>
      <c r="B1863"/>
      <c r="C1863"/>
      <c r="E1863" s="20"/>
      <c r="F1863"/>
      <c r="H1863" s="21"/>
      <c r="I1863" s="21"/>
    </row>
    <row r="1864" spans="1:9" x14ac:dyDescent="0.3">
      <c r="A1864"/>
      <c r="B1864"/>
      <c r="C1864"/>
      <c r="E1864" s="20"/>
      <c r="F1864"/>
      <c r="H1864" s="21"/>
      <c r="I1864" s="21"/>
    </row>
    <row r="1865" spans="1:9" x14ac:dyDescent="0.3">
      <c r="A1865"/>
      <c r="B1865"/>
      <c r="C1865"/>
      <c r="E1865" s="20"/>
      <c r="F1865"/>
      <c r="H1865" s="21"/>
      <c r="I1865" s="21"/>
    </row>
    <row r="1866" spans="1:9" x14ac:dyDescent="0.3">
      <c r="A1866"/>
      <c r="B1866"/>
      <c r="C1866"/>
      <c r="E1866" s="20"/>
      <c r="F1866"/>
      <c r="H1866" s="21"/>
      <c r="I1866" s="21"/>
    </row>
    <row r="1867" spans="1:9" x14ac:dyDescent="0.3">
      <c r="A1867"/>
      <c r="B1867"/>
      <c r="C1867"/>
      <c r="E1867" s="20"/>
      <c r="F1867"/>
      <c r="H1867" s="21"/>
      <c r="I1867" s="21"/>
    </row>
    <row r="1868" spans="1:9" x14ac:dyDescent="0.3">
      <c r="A1868"/>
      <c r="B1868"/>
      <c r="C1868"/>
      <c r="E1868" s="20"/>
      <c r="F1868"/>
      <c r="H1868" s="21"/>
      <c r="I1868" s="21"/>
    </row>
    <row r="1869" spans="1:9" x14ac:dyDescent="0.3">
      <c r="A1869"/>
      <c r="B1869"/>
      <c r="C1869"/>
      <c r="E1869" s="20"/>
      <c r="F1869"/>
      <c r="H1869" s="21"/>
      <c r="I1869" s="21"/>
    </row>
    <row r="1870" spans="1:9" x14ac:dyDescent="0.3">
      <c r="A1870"/>
      <c r="B1870"/>
      <c r="C1870"/>
      <c r="E1870" s="20"/>
      <c r="F1870"/>
      <c r="H1870" s="21"/>
      <c r="I1870" s="21"/>
    </row>
    <row r="1871" spans="1:9" x14ac:dyDescent="0.3">
      <c r="A1871"/>
      <c r="B1871"/>
      <c r="C1871"/>
      <c r="E1871" s="20"/>
      <c r="F1871"/>
      <c r="H1871" s="21"/>
      <c r="I1871" s="21"/>
    </row>
    <row r="1872" spans="1:9" x14ac:dyDescent="0.3">
      <c r="A1872"/>
      <c r="B1872"/>
      <c r="C1872"/>
      <c r="E1872" s="20"/>
      <c r="F1872"/>
      <c r="H1872" s="21"/>
      <c r="I1872" s="21"/>
    </row>
    <row r="1873" spans="1:9" x14ac:dyDescent="0.3">
      <c r="A1873"/>
      <c r="B1873"/>
      <c r="C1873"/>
      <c r="E1873" s="20"/>
      <c r="F1873"/>
      <c r="H1873" s="21"/>
      <c r="I1873" s="21"/>
    </row>
    <row r="1874" spans="1:9" x14ac:dyDescent="0.3">
      <c r="A1874"/>
      <c r="B1874"/>
      <c r="C1874"/>
      <c r="E1874" s="20"/>
      <c r="F1874"/>
      <c r="H1874" s="21"/>
      <c r="I1874" s="21"/>
    </row>
    <row r="1875" spans="1:9" x14ac:dyDescent="0.3">
      <c r="A1875"/>
      <c r="B1875"/>
      <c r="C1875"/>
      <c r="E1875" s="20"/>
      <c r="F1875"/>
      <c r="H1875" s="21"/>
      <c r="I1875" s="21"/>
    </row>
    <row r="1876" spans="1:9" x14ac:dyDescent="0.3">
      <c r="A1876"/>
      <c r="B1876"/>
      <c r="C1876"/>
      <c r="E1876" s="20"/>
      <c r="F1876"/>
      <c r="H1876" s="21"/>
      <c r="I1876" s="21"/>
    </row>
    <row r="1877" spans="1:9" x14ac:dyDescent="0.3">
      <c r="A1877"/>
      <c r="B1877"/>
      <c r="C1877"/>
      <c r="E1877" s="20"/>
      <c r="F1877"/>
      <c r="H1877" s="21"/>
      <c r="I1877" s="21"/>
    </row>
    <row r="1878" spans="1:9" x14ac:dyDescent="0.3">
      <c r="A1878"/>
      <c r="B1878"/>
      <c r="C1878"/>
      <c r="E1878" s="20"/>
      <c r="F1878"/>
      <c r="H1878" s="21"/>
      <c r="I1878" s="21"/>
    </row>
    <row r="1879" spans="1:9" x14ac:dyDescent="0.3">
      <c r="A1879"/>
      <c r="B1879"/>
      <c r="C1879"/>
      <c r="E1879" s="20"/>
      <c r="F1879"/>
      <c r="H1879" s="21"/>
      <c r="I1879" s="21"/>
    </row>
    <row r="1880" spans="1:9" x14ac:dyDescent="0.3">
      <c r="A1880"/>
      <c r="B1880"/>
      <c r="C1880"/>
      <c r="E1880" s="20"/>
      <c r="F1880"/>
      <c r="H1880" s="21"/>
      <c r="I1880" s="21"/>
    </row>
    <row r="1881" spans="1:9" x14ac:dyDescent="0.3">
      <c r="A1881"/>
      <c r="B1881"/>
      <c r="C1881"/>
      <c r="E1881" s="20"/>
      <c r="F1881"/>
      <c r="H1881" s="21"/>
      <c r="I1881" s="21"/>
    </row>
    <row r="1882" spans="1:9" x14ac:dyDescent="0.3">
      <c r="A1882"/>
      <c r="B1882"/>
      <c r="C1882"/>
      <c r="E1882" s="20"/>
      <c r="F1882"/>
      <c r="H1882" s="21"/>
      <c r="I1882" s="21"/>
    </row>
    <row r="1883" spans="1:9" x14ac:dyDescent="0.3">
      <c r="A1883"/>
      <c r="B1883"/>
      <c r="C1883"/>
      <c r="E1883" s="20"/>
      <c r="F1883"/>
      <c r="H1883" s="21"/>
      <c r="I1883" s="21"/>
    </row>
    <row r="1884" spans="1:9" x14ac:dyDescent="0.3">
      <c r="A1884"/>
      <c r="B1884"/>
      <c r="C1884"/>
      <c r="E1884" s="20"/>
      <c r="F1884"/>
      <c r="H1884" s="21"/>
      <c r="I1884" s="21"/>
    </row>
    <row r="1885" spans="1:9" x14ac:dyDescent="0.3">
      <c r="A1885"/>
      <c r="B1885"/>
      <c r="C1885"/>
      <c r="E1885" s="20"/>
      <c r="F1885"/>
      <c r="H1885" s="21"/>
      <c r="I1885" s="21"/>
    </row>
    <row r="1886" spans="1:9" x14ac:dyDescent="0.3">
      <c r="A1886"/>
      <c r="B1886"/>
      <c r="C1886"/>
      <c r="E1886" s="20"/>
      <c r="F1886"/>
      <c r="H1886" s="21"/>
      <c r="I1886" s="21"/>
    </row>
    <row r="1887" spans="1:9" x14ac:dyDescent="0.3">
      <c r="A1887"/>
      <c r="B1887"/>
      <c r="C1887"/>
      <c r="E1887" s="20"/>
      <c r="F1887"/>
      <c r="H1887" s="21"/>
      <c r="I1887" s="21"/>
    </row>
    <row r="1888" spans="1:9" x14ac:dyDescent="0.3">
      <c r="A1888"/>
      <c r="B1888"/>
      <c r="C1888"/>
      <c r="E1888" s="20"/>
      <c r="F1888"/>
      <c r="H1888" s="21"/>
      <c r="I1888" s="21"/>
    </row>
    <row r="1889" spans="1:9" x14ac:dyDescent="0.3">
      <c r="A1889"/>
      <c r="B1889"/>
      <c r="C1889"/>
      <c r="E1889" s="20"/>
      <c r="F1889"/>
      <c r="H1889" s="21"/>
      <c r="I1889" s="21"/>
    </row>
    <row r="1890" spans="1:9" x14ac:dyDescent="0.3">
      <c r="A1890"/>
      <c r="B1890"/>
      <c r="C1890"/>
      <c r="E1890" s="20"/>
      <c r="F1890"/>
      <c r="H1890" s="21"/>
      <c r="I1890" s="21"/>
    </row>
    <row r="1891" spans="1:9" x14ac:dyDescent="0.3">
      <c r="A1891"/>
      <c r="B1891"/>
      <c r="C1891"/>
      <c r="E1891" s="20"/>
      <c r="F1891"/>
      <c r="H1891" s="21"/>
      <c r="I1891" s="21"/>
    </row>
    <row r="1892" spans="1:9" x14ac:dyDescent="0.3">
      <c r="A1892"/>
      <c r="B1892"/>
      <c r="C1892"/>
      <c r="E1892" s="20"/>
      <c r="F1892"/>
      <c r="H1892" s="21"/>
      <c r="I1892" s="21"/>
    </row>
    <row r="1893" spans="1:9" x14ac:dyDescent="0.3">
      <c r="A1893"/>
      <c r="B1893"/>
      <c r="C1893"/>
      <c r="E1893" s="20"/>
      <c r="F1893"/>
      <c r="H1893" s="21"/>
      <c r="I1893" s="21"/>
    </row>
    <row r="1894" spans="1:9" x14ac:dyDescent="0.3">
      <c r="A1894"/>
      <c r="B1894"/>
      <c r="C1894"/>
      <c r="E1894" s="20"/>
      <c r="F1894"/>
      <c r="H1894" s="21"/>
      <c r="I1894" s="21"/>
    </row>
    <row r="1895" spans="1:9" x14ac:dyDescent="0.3">
      <c r="A1895"/>
      <c r="B1895"/>
      <c r="C1895"/>
      <c r="E1895" s="20"/>
      <c r="F1895"/>
      <c r="H1895" s="21"/>
      <c r="I1895" s="21"/>
    </row>
    <row r="1896" spans="1:9" x14ac:dyDescent="0.3">
      <c r="A1896"/>
      <c r="B1896"/>
      <c r="C1896"/>
      <c r="E1896" s="20"/>
      <c r="F1896"/>
      <c r="H1896" s="21"/>
      <c r="I1896" s="21"/>
    </row>
    <row r="1897" spans="1:9" x14ac:dyDescent="0.3">
      <c r="A1897"/>
      <c r="B1897"/>
      <c r="C1897"/>
      <c r="E1897" s="20"/>
      <c r="F1897"/>
      <c r="H1897" s="21"/>
      <c r="I1897" s="21"/>
    </row>
    <row r="1898" spans="1:9" x14ac:dyDescent="0.3">
      <c r="A1898"/>
      <c r="B1898"/>
      <c r="C1898"/>
      <c r="E1898" s="20"/>
      <c r="F1898"/>
      <c r="H1898" s="21"/>
      <c r="I1898" s="21"/>
    </row>
    <row r="1899" spans="1:9" x14ac:dyDescent="0.3">
      <c r="A1899"/>
      <c r="B1899"/>
      <c r="C1899"/>
      <c r="E1899" s="20"/>
      <c r="F1899"/>
      <c r="H1899" s="21"/>
      <c r="I1899" s="21"/>
    </row>
    <row r="1900" spans="1:9" x14ac:dyDescent="0.3">
      <c r="A1900"/>
      <c r="B1900"/>
      <c r="C1900"/>
      <c r="E1900" s="20"/>
      <c r="F1900"/>
      <c r="H1900" s="21"/>
      <c r="I1900" s="21"/>
    </row>
    <row r="1901" spans="1:9" x14ac:dyDescent="0.3">
      <c r="A1901"/>
      <c r="B1901"/>
      <c r="C1901"/>
      <c r="E1901" s="20"/>
      <c r="F1901"/>
      <c r="H1901" s="21"/>
      <c r="I1901" s="21"/>
    </row>
    <row r="1902" spans="1:9" x14ac:dyDescent="0.3">
      <c r="A1902"/>
      <c r="B1902"/>
      <c r="C1902"/>
      <c r="E1902" s="20"/>
      <c r="F1902"/>
      <c r="H1902" s="21"/>
      <c r="I1902" s="21"/>
    </row>
    <row r="1903" spans="1:9" x14ac:dyDescent="0.3">
      <c r="A1903"/>
      <c r="B1903"/>
      <c r="C1903"/>
      <c r="E1903" s="20"/>
      <c r="F1903"/>
      <c r="H1903" s="21"/>
      <c r="I1903" s="21"/>
    </row>
    <row r="1904" spans="1:9" x14ac:dyDescent="0.3">
      <c r="A1904"/>
      <c r="B1904"/>
      <c r="C1904"/>
      <c r="E1904" s="20"/>
      <c r="F1904"/>
      <c r="H1904" s="21"/>
      <c r="I1904" s="21"/>
    </row>
    <row r="1905" spans="1:9" x14ac:dyDescent="0.3">
      <c r="A1905"/>
      <c r="B1905"/>
      <c r="C1905"/>
      <c r="E1905" s="20"/>
      <c r="F1905"/>
      <c r="H1905" s="21"/>
      <c r="I1905" s="21"/>
    </row>
    <row r="1906" spans="1:9" x14ac:dyDescent="0.3">
      <c r="A1906"/>
      <c r="B1906"/>
      <c r="C1906"/>
      <c r="E1906" s="20"/>
      <c r="F1906"/>
      <c r="H1906" s="21"/>
      <c r="I1906" s="21"/>
    </row>
    <row r="1907" spans="1:9" x14ac:dyDescent="0.3">
      <c r="A1907"/>
      <c r="B1907"/>
      <c r="C1907"/>
      <c r="E1907" s="20"/>
      <c r="F1907"/>
      <c r="H1907" s="21"/>
      <c r="I1907" s="21"/>
    </row>
    <row r="1908" spans="1:9" x14ac:dyDescent="0.3">
      <c r="A1908"/>
      <c r="B1908"/>
      <c r="C1908"/>
      <c r="E1908" s="20"/>
      <c r="F1908"/>
      <c r="H1908" s="21"/>
      <c r="I1908" s="21"/>
    </row>
    <row r="1909" spans="1:9" x14ac:dyDescent="0.3">
      <c r="A1909"/>
      <c r="B1909"/>
      <c r="C1909"/>
      <c r="E1909" s="20"/>
      <c r="F1909"/>
      <c r="H1909" s="21"/>
      <c r="I1909" s="21"/>
    </row>
    <row r="1910" spans="1:9" x14ac:dyDescent="0.3">
      <c r="A1910"/>
      <c r="B1910"/>
      <c r="C1910"/>
      <c r="E1910" s="20"/>
      <c r="F1910"/>
      <c r="H1910" s="21"/>
      <c r="I1910" s="21"/>
    </row>
    <row r="1911" spans="1:9" x14ac:dyDescent="0.3">
      <c r="A1911"/>
      <c r="B1911"/>
      <c r="C1911"/>
      <c r="E1911" s="20"/>
      <c r="F1911"/>
      <c r="H1911" s="21"/>
      <c r="I1911" s="21"/>
    </row>
    <row r="1912" spans="1:9" x14ac:dyDescent="0.3">
      <c r="A1912"/>
      <c r="B1912"/>
      <c r="C1912"/>
      <c r="E1912" s="20"/>
      <c r="F1912"/>
      <c r="H1912" s="21"/>
      <c r="I1912" s="21"/>
    </row>
    <row r="1913" spans="1:9" x14ac:dyDescent="0.3">
      <c r="A1913"/>
      <c r="B1913"/>
      <c r="C1913"/>
      <c r="E1913" s="20"/>
      <c r="F1913"/>
      <c r="H1913" s="21"/>
      <c r="I1913" s="21"/>
    </row>
    <row r="1914" spans="1:9" x14ac:dyDescent="0.3">
      <c r="A1914"/>
      <c r="B1914"/>
      <c r="C1914"/>
      <c r="E1914" s="20"/>
      <c r="F1914"/>
      <c r="H1914" s="21"/>
      <c r="I1914" s="21"/>
    </row>
    <row r="1915" spans="1:9" x14ac:dyDescent="0.3">
      <c r="A1915"/>
      <c r="B1915"/>
      <c r="C1915"/>
      <c r="E1915" s="20"/>
      <c r="F1915"/>
      <c r="H1915" s="21"/>
      <c r="I1915" s="21"/>
    </row>
    <row r="1916" spans="1:9" x14ac:dyDescent="0.3">
      <c r="A1916"/>
      <c r="B1916"/>
      <c r="C1916"/>
      <c r="E1916" s="20"/>
      <c r="F1916"/>
      <c r="H1916" s="21"/>
      <c r="I1916" s="21"/>
    </row>
    <row r="1917" spans="1:9" x14ac:dyDescent="0.3">
      <c r="A1917"/>
      <c r="B1917"/>
      <c r="C1917"/>
      <c r="E1917" s="20"/>
      <c r="F1917"/>
      <c r="H1917" s="21"/>
      <c r="I1917" s="21"/>
    </row>
    <row r="1918" spans="1:9" x14ac:dyDescent="0.3">
      <c r="A1918"/>
      <c r="B1918"/>
      <c r="C1918"/>
      <c r="E1918" s="20"/>
      <c r="F1918"/>
      <c r="H1918" s="21"/>
      <c r="I1918" s="21"/>
    </row>
    <row r="1919" spans="1:9" x14ac:dyDescent="0.3">
      <c r="A1919"/>
      <c r="B1919"/>
      <c r="C1919"/>
      <c r="E1919" s="20"/>
      <c r="F1919"/>
      <c r="H1919" s="21"/>
      <c r="I1919" s="21"/>
    </row>
    <row r="1920" spans="1:9" x14ac:dyDescent="0.3">
      <c r="A1920"/>
      <c r="B1920"/>
      <c r="C1920"/>
      <c r="E1920" s="20"/>
      <c r="F1920"/>
      <c r="H1920" s="21"/>
      <c r="I1920" s="21"/>
    </row>
    <row r="1921" spans="1:9" x14ac:dyDescent="0.3">
      <c r="A1921"/>
      <c r="B1921"/>
      <c r="C1921"/>
      <c r="E1921" s="20"/>
      <c r="F1921"/>
      <c r="H1921" s="21"/>
      <c r="I1921" s="21"/>
    </row>
    <row r="1922" spans="1:9" x14ac:dyDescent="0.3">
      <c r="A1922"/>
      <c r="B1922"/>
      <c r="C1922"/>
      <c r="E1922" s="20"/>
      <c r="F1922"/>
      <c r="H1922" s="21"/>
      <c r="I1922" s="21"/>
    </row>
    <row r="1923" spans="1:9" x14ac:dyDescent="0.3">
      <c r="A1923"/>
      <c r="B1923"/>
      <c r="C1923"/>
      <c r="E1923" s="20"/>
      <c r="F1923"/>
      <c r="H1923" s="21"/>
      <c r="I1923" s="21"/>
    </row>
    <row r="1924" spans="1:9" x14ac:dyDescent="0.3">
      <c r="A1924"/>
      <c r="B1924"/>
      <c r="C1924"/>
      <c r="E1924" s="20"/>
      <c r="F1924"/>
      <c r="H1924" s="21"/>
      <c r="I1924" s="21"/>
    </row>
    <row r="1925" spans="1:9" x14ac:dyDescent="0.3">
      <c r="A1925"/>
      <c r="B1925"/>
      <c r="C1925"/>
      <c r="E1925" s="20"/>
      <c r="F1925"/>
      <c r="H1925" s="21"/>
      <c r="I1925" s="21"/>
    </row>
    <row r="1926" spans="1:9" x14ac:dyDescent="0.3">
      <c r="A1926"/>
      <c r="B1926"/>
      <c r="C1926"/>
      <c r="E1926" s="20"/>
      <c r="F1926"/>
      <c r="H1926" s="21"/>
      <c r="I1926" s="21"/>
    </row>
    <row r="1927" spans="1:9" x14ac:dyDescent="0.3">
      <c r="A1927"/>
      <c r="B1927"/>
      <c r="C1927"/>
      <c r="E1927" s="20"/>
      <c r="F1927"/>
      <c r="H1927" s="21"/>
      <c r="I1927" s="21"/>
    </row>
    <row r="1928" spans="1:9" x14ac:dyDescent="0.3">
      <c r="A1928"/>
      <c r="B1928"/>
      <c r="C1928"/>
      <c r="E1928" s="20"/>
      <c r="F1928"/>
      <c r="H1928" s="21"/>
      <c r="I1928" s="21"/>
    </row>
    <row r="1929" spans="1:9" x14ac:dyDescent="0.3">
      <c r="A1929"/>
      <c r="B1929"/>
      <c r="C1929"/>
      <c r="E1929" s="20"/>
      <c r="F1929"/>
      <c r="H1929" s="21"/>
      <c r="I1929" s="21"/>
    </row>
    <row r="1930" spans="1:9" x14ac:dyDescent="0.3">
      <c r="A1930"/>
      <c r="B1930"/>
      <c r="C1930"/>
      <c r="E1930" s="20"/>
      <c r="F1930"/>
      <c r="H1930" s="21"/>
      <c r="I1930" s="21"/>
    </row>
    <row r="1931" spans="1:9" x14ac:dyDescent="0.3">
      <c r="A1931"/>
      <c r="B1931"/>
      <c r="C1931"/>
      <c r="E1931" s="20"/>
      <c r="F1931"/>
      <c r="H1931" s="21"/>
      <c r="I1931" s="21"/>
    </row>
    <row r="1932" spans="1:9" x14ac:dyDescent="0.3">
      <c r="A1932"/>
      <c r="B1932"/>
      <c r="C1932"/>
      <c r="E1932" s="20"/>
      <c r="F1932"/>
      <c r="H1932" s="21"/>
      <c r="I1932" s="21"/>
    </row>
    <row r="1933" spans="1:9" x14ac:dyDescent="0.3">
      <c r="A1933"/>
      <c r="B1933"/>
      <c r="C1933"/>
      <c r="E1933" s="20"/>
      <c r="F1933"/>
      <c r="H1933" s="21"/>
      <c r="I1933" s="21"/>
    </row>
    <row r="1934" spans="1:9" x14ac:dyDescent="0.3">
      <c r="A1934"/>
      <c r="B1934"/>
      <c r="C1934"/>
      <c r="E1934" s="20"/>
      <c r="F1934"/>
      <c r="H1934" s="21"/>
      <c r="I1934" s="21"/>
    </row>
    <row r="1935" spans="1:9" x14ac:dyDescent="0.3">
      <c r="A1935"/>
      <c r="B1935"/>
      <c r="C1935"/>
      <c r="E1935" s="20"/>
      <c r="F1935"/>
      <c r="H1935" s="21"/>
      <c r="I1935" s="21"/>
    </row>
    <row r="1936" spans="1:9" x14ac:dyDescent="0.3">
      <c r="A1936"/>
      <c r="B1936"/>
      <c r="C1936"/>
      <c r="E1936" s="20"/>
      <c r="F1936"/>
      <c r="H1936" s="21"/>
      <c r="I1936" s="21"/>
    </row>
    <row r="1937" spans="1:9" x14ac:dyDescent="0.3">
      <c r="A1937"/>
      <c r="B1937"/>
      <c r="C1937"/>
      <c r="E1937" s="20"/>
      <c r="F1937"/>
      <c r="H1937" s="21"/>
      <c r="I1937" s="21"/>
    </row>
    <row r="1938" spans="1:9" x14ac:dyDescent="0.3">
      <c r="A1938"/>
      <c r="B1938"/>
      <c r="C1938"/>
      <c r="E1938" s="20"/>
      <c r="F1938"/>
      <c r="H1938" s="21"/>
      <c r="I1938" s="21"/>
    </row>
    <row r="1939" spans="1:9" x14ac:dyDescent="0.3">
      <c r="A1939"/>
      <c r="B1939"/>
      <c r="C1939"/>
      <c r="E1939" s="20"/>
      <c r="F1939"/>
      <c r="H1939" s="21"/>
      <c r="I1939" s="21"/>
    </row>
    <row r="1940" spans="1:9" x14ac:dyDescent="0.3">
      <c r="A1940"/>
      <c r="B1940"/>
      <c r="C1940"/>
      <c r="E1940" s="20"/>
      <c r="F1940"/>
      <c r="H1940" s="21"/>
      <c r="I1940" s="21"/>
    </row>
    <row r="1941" spans="1:9" x14ac:dyDescent="0.3">
      <c r="A1941"/>
      <c r="B1941"/>
      <c r="C1941"/>
      <c r="E1941" s="20"/>
      <c r="F1941"/>
      <c r="H1941" s="21"/>
      <c r="I1941" s="21"/>
    </row>
    <row r="1942" spans="1:9" x14ac:dyDescent="0.3">
      <c r="A1942"/>
      <c r="B1942"/>
      <c r="C1942"/>
      <c r="E1942" s="20"/>
      <c r="F1942"/>
      <c r="H1942" s="21"/>
      <c r="I1942" s="21"/>
    </row>
    <row r="1943" spans="1:9" x14ac:dyDescent="0.3">
      <c r="A1943"/>
      <c r="B1943"/>
      <c r="C1943"/>
      <c r="E1943" s="20"/>
      <c r="F1943"/>
      <c r="H1943" s="21"/>
      <c r="I1943" s="21"/>
    </row>
    <row r="1944" spans="1:9" x14ac:dyDescent="0.3">
      <c r="A1944"/>
      <c r="B1944"/>
      <c r="C1944"/>
      <c r="E1944" s="20"/>
      <c r="F1944"/>
      <c r="H1944" s="21"/>
      <c r="I1944" s="21"/>
    </row>
    <row r="1945" spans="1:9" x14ac:dyDescent="0.3">
      <c r="A1945"/>
      <c r="B1945"/>
      <c r="C1945"/>
      <c r="E1945" s="20"/>
      <c r="F1945"/>
      <c r="H1945" s="21"/>
      <c r="I1945" s="21"/>
    </row>
    <row r="1946" spans="1:9" x14ac:dyDescent="0.3">
      <c r="A1946"/>
      <c r="B1946"/>
      <c r="C1946"/>
      <c r="E1946" s="20"/>
      <c r="F1946"/>
      <c r="H1946" s="21"/>
      <c r="I1946" s="21"/>
    </row>
    <row r="1947" spans="1:9" x14ac:dyDescent="0.3">
      <c r="A1947"/>
      <c r="B1947"/>
      <c r="C1947"/>
      <c r="E1947" s="20"/>
      <c r="F1947"/>
      <c r="H1947" s="21"/>
      <c r="I1947" s="21"/>
    </row>
    <row r="1948" spans="1:9" x14ac:dyDescent="0.3">
      <c r="A1948"/>
      <c r="B1948"/>
      <c r="C1948"/>
      <c r="E1948" s="20"/>
      <c r="F1948"/>
      <c r="H1948" s="21"/>
      <c r="I1948" s="21"/>
    </row>
    <row r="1949" spans="1:9" x14ac:dyDescent="0.3">
      <c r="A1949"/>
      <c r="B1949"/>
      <c r="C1949"/>
      <c r="E1949" s="20"/>
      <c r="F1949"/>
      <c r="H1949" s="21"/>
      <c r="I1949" s="21"/>
    </row>
    <row r="1950" spans="1:9" x14ac:dyDescent="0.3">
      <c r="A1950"/>
      <c r="B1950"/>
      <c r="C1950"/>
      <c r="E1950" s="20"/>
      <c r="F1950"/>
      <c r="H1950" s="21"/>
      <c r="I1950" s="21"/>
    </row>
    <row r="1951" spans="1:9" x14ac:dyDescent="0.3">
      <c r="A1951"/>
      <c r="B1951"/>
      <c r="C1951"/>
      <c r="E1951" s="20"/>
      <c r="F1951"/>
      <c r="H1951" s="21"/>
      <c r="I1951" s="21"/>
    </row>
    <row r="1952" spans="1:9" x14ac:dyDescent="0.3">
      <c r="A1952"/>
      <c r="B1952"/>
      <c r="C1952"/>
      <c r="E1952" s="20"/>
      <c r="F1952"/>
      <c r="H1952" s="21"/>
      <c r="I1952" s="21"/>
    </row>
    <row r="1953" spans="1:9" x14ac:dyDescent="0.3">
      <c r="A1953"/>
      <c r="B1953"/>
      <c r="C1953"/>
      <c r="E1953" s="20"/>
      <c r="F1953"/>
      <c r="H1953" s="21"/>
      <c r="I1953" s="21"/>
    </row>
    <row r="1954" spans="1:9" x14ac:dyDescent="0.3">
      <c r="A1954"/>
      <c r="B1954"/>
      <c r="C1954"/>
      <c r="E1954" s="20"/>
      <c r="F1954"/>
      <c r="H1954" s="21"/>
      <c r="I1954" s="21"/>
    </row>
    <row r="1955" spans="1:9" x14ac:dyDescent="0.3">
      <c r="A1955"/>
      <c r="B1955"/>
      <c r="C1955"/>
      <c r="E1955" s="20"/>
      <c r="F1955"/>
      <c r="H1955" s="21"/>
      <c r="I1955" s="21"/>
    </row>
    <row r="1956" spans="1:9" x14ac:dyDescent="0.3">
      <c r="A1956"/>
      <c r="B1956"/>
      <c r="C1956"/>
      <c r="E1956" s="20"/>
      <c r="F1956"/>
      <c r="H1956" s="21"/>
      <c r="I1956" s="21"/>
    </row>
    <row r="1957" spans="1:9" x14ac:dyDescent="0.3">
      <c r="A1957"/>
      <c r="B1957"/>
      <c r="C1957"/>
      <c r="E1957" s="20"/>
      <c r="F1957"/>
      <c r="H1957" s="21"/>
      <c r="I1957" s="21"/>
    </row>
    <row r="1958" spans="1:9" x14ac:dyDescent="0.3">
      <c r="A1958"/>
      <c r="B1958"/>
      <c r="C1958"/>
      <c r="E1958" s="20"/>
      <c r="F1958"/>
      <c r="H1958" s="21"/>
      <c r="I1958" s="21"/>
    </row>
    <row r="1959" spans="1:9" x14ac:dyDescent="0.3">
      <c r="A1959"/>
      <c r="B1959"/>
      <c r="C1959"/>
      <c r="E1959" s="20"/>
      <c r="F1959"/>
      <c r="H1959" s="21"/>
      <c r="I1959" s="21"/>
    </row>
    <row r="1960" spans="1:9" x14ac:dyDescent="0.3">
      <c r="A1960"/>
      <c r="B1960"/>
      <c r="C1960"/>
      <c r="E1960" s="20"/>
      <c r="F1960"/>
      <c r="H1960" s="21"/>
      <c r="I1960" s="21"/>
    </row>
    <row r="1961" spans="1:9" x14ac:dyDescent="0.3">
      <c r="A1961"/>
      <c r="B1961"/>
      <c r="C1961"/>
      <c r="E1961" s="20"/>
      <c r="F1961"/>
      <c r="H1961" s="21"/>
      <c r="I1961" s="21"/>
    </row>
    <row r="1962" spans="1:9" x14ac:dyDescent="0.3">
      <c r="A1962"/>
      <c r="B1962"/>
      <c r="C1962"/>
      <c r="E1962" s="20"/>
      <c r="F1962"/>
      <c r="H1962" s="21"/>
      <c r="I1962" s="21"/>
    </row>
    <row r="1963" spans="1:9" x14ac:dyDescent="0.3">
      <c r="A1963"/>
      <c r="B1963"/>
      <c r="C1963"/>
      <c r="E1963" s="20"/>
      <c r="F1963"/>
      <c r="H1963" s="21"/>
      <c r="I1963" s="21"/>
    </row>
    <row r="1964" spans="1:9" x14ac:dyDescent="0.3">
      <c r="A1964"/>
      <c r="B1964"/>
      <c r="C1964"/>
      <c r="E1964" s="20"/>
      <c r="F1964"/>
      <c r="H1964" s="21"/>
      <c r="I1964" s="21"/>
    </row>
    <row r="1965" spans="1:9" x14ac:dyDescent="0.3">
      <c r="A1965"/>
      <c r="B1965"/>
      <c r="C1965"/>
      <c r="E1965" s="20"/>
      <c r="F1965"/>
      <c r="H1965" s="21"/>
      <c r="I1965" s="21"/>
    </row>
    <row r="1966" spans="1:9" x14ac:dyDescent="0.3">
      <c r="A1966"/>
      <c r="B1966"/>
      <c r="C1966"/>
      <c r="E1966" s="20"/>
      <c r="F1966"/>
      <c r="H1966" s="21"/>
      <c r="I1966" s="21"/>
    </row>
    <row r="1967" spans="1:9" x14ac:dyDescent="0.3">
      <c r="A1967"/>
      <c r="B1967"/>
      <c r="C1967"/>
      <c r="E1967" s="20"/>
      <c r="F1967"/>
      <c r="H1967" s="21"/>
      <c r="I1967" s="21"/>
    </row>
    <row r="1968" spans="1:9" x14ac:dyDescent="0.3">
      <c r="A1968"/>
      <c r="B1968"/>
      <c r="C1968"/>
      <c r="E1968" s="20"/>
      <c r="F1968"/>
      <c r="H1968" s="21"/>
      <c r="I1968" s="21"/>
    </row>
    <row r="1969" spans="1:9" x14ac:dyDescent="0.3">
      <c r="A1969"/>
      <c r="B1969"/>
      <c r="C1969"/>
      <c r="E1969" s="20"/>
      <c r="F1969"/>
      <c r="H1969" s="21"/>
      <c r="I1969" s="21"/>
    </row>
    <row r="1970" spans="1:9" x14ac:dyDescent="0.3">
      <c r="A1970"/>
      <c r="B1970"/>
      <c r="C1970"/>
      <c r="E1970" s="20"/>
      <c r="F1970"/>
      <c r="H1970" s="21"/>
      <c r="I1970" s="21"/>
    </row>
    <row r="1971" spans="1:9" x14ac:dyDescent="0.3">
      <c r="A1971"/>
      <c r="B1971"/>
      <c r="C1971"/>
      <c r="E1971" s="20"/>
      <c r="F1971"/>
      <c r="H1971" s="21"/>
      <c r="I1971" s="21"/>
    </row>
    <row r="1972" spans="1:9" x14ac:dyDescent="0.3">
      <c r="A1972"/>
      <c r="B1972"/>
      <c r="C1972"/>
      <c r="E1972" s="20"/>
      <c r="F1972"/>
      <c r="H1972" s="21"/>
      <c r="I1972" s="21"/>
    </row>
    <row r="1973" spans="1:9" x14ac:dyDescent="0.3">
      <c r="A1973"/>
      <c r="B1973"/>
      <c r="C1973"/>
      <c r="E1973" s="20"/>
      <c r="F1973"/>
      <c r="H1973" s="21"/>
      <c r="I1973" s="21"/>
    </row>
    <row r="1974" spans="1:9" x14ac:dyDescent="0.3">
      <c r="A1974"/>
      <c r="B1974"/>
      <c r="C1974"/>
      <c r="E1974" s="20"/>
      <c r="F1974"/>
      <c r="H1974" s="21"/>
      <c r="I1974" s="21"/>
    </row>
    <row r="1975" spans="1:9" x14ac:dyDescent="0.3">
      <c r="A1975"/>
      <c r="B1975"/>
      <c r="C1975"/>
      <c r="E1975" s="20"/>
      <c r="F1975"/>
      <c r="H1975" s="21"/>
      <c r="I1975" s="21"/>
    </row>
    <row r="1976" spans="1:9" x14ac:dyDescent="0.3">
      <c r="A1976"/>
      <c r="B1976"/>
      <c r="C1976"/>
      <c r="E1976" s="20"/>
      <c r="F1976"/>
      <c r="H1976" s="21"/>
      <c r="I1976" s="21"/>
    </row>
    <row r="1977" spans="1:9" x14ac:dyDescent="0.3">
      <c r="A1977"/>
      <c r="B1977"/>
      <c r="C1977"/>
      <c r="E1977" s="20"/>
      <c r="F1977"/>
      <c r="H1977" s="21"/>
      <c r="I1977" s="21"/>
    </row>
    <row r="1978" spans="1:9" x14ac:dyDescent="0.3">
      <c r="A1978"/>
      <c r="B1978"/>
      <c r="C1978"/>
      <c r="E1978" s="20"/>
      <c r="F1978"/>
      <c r="H1978" s="21"/>
      <c r="I1978" s="21"/>
    </row>
    <row r="1979" spans="1:9" x14ac:dyDescent="0.3">
      <c r="A1979"/>
      <c r="B1979"/>
      <c r="C1979"/>
      <c r="E1979" s="20"/>
      <c r="F1979"/>
      <c r="H1979" s="21"/>
      <c r="I1979" s="21"/>
    </row>
    <row r="1980" spans="1:9" x14ac:dyDescent="0.3">
      <c r="A1980"/>
      <c r="B1980"/>
      <c r="C1980"/>
      <c r="E1980" s="20"/>
      <c r="F1980"/>
      <c r="H1980" s="21"/>
      <c r="I1980" s="21"/>
    </row>
    <row r="1981" spans="1:9" x14ac:dyDescent="0.3">
      <c r="A1981"/>
      <c r="B1981"/>
      <c r="C1981"/>
      <c r="E1981" s="20"/>
      <c r="F1981"/>
      <c r="H1981" s="21"/>
      <c r="I1981" s="21"/>
    </row>
    <row r="1982" spans="1:9" x14ac:dyDescent="0.3">
      <c r="A1982"/>
      <c r="B1982"/>
      <c r="C1982"/>
      <c r="E1982" s="20"/>
      <c r="F1982"/>
      <c r="H1982" s="21"/>
      <c r="I1982" s="21"/>
    </row>
    <row r="1983" spans="1:9" x14ac:dyDescent="0.3">
      <c r="A1983"/>
      <c r="B1983"/>
      <c r="C1983"/>
      <c r="E1983" s="20"/>
      <c r="F1983"/>
      <c r="H1983" s="21"/>
      <c r="I1983" s="21"/>
    </row>
    <row r="1984" spans="1:9" x14ac:dyDescent="0.3">
      <c r="A1984"/>
      <c r="B1984"/>
      <c r="C1984"/>
      <c r="E1984" s="20"/>
      <c r="F1984"/>
      <c r="H1984" s="21"/>
      <c r="I1984" s="21"/>
    </row>
    <row r="1985" spans="1:9" x14ac:dyDescent="0.3">
      <c r="A1985"/>
      <c r="B1985"/>
      <c r="C1985"/>
      <c r="E1985" s="20"/>
      <c r="F1985"/>
      <c r="H1985" s="21"/>
      <c r="I1985" s="21"/>
    </row>
    <row r="1986" spans="1:9" x14ac:dyDescent="0.3">
      <c r="A1986"/>
      <c r="B1986"/>
      <c r="C1986"/>
      <c r="E1986" s="20"/>
      <c r="F1986"/>
      <c r="H1986" s="21"/>
      <c r="I1986" s="21"/>
    </row>
    <row r="1987" spans="1:9" x14ac:dyDescent="0.3">
      <c r="A1987"/>
      <c r="B1987"/>
      <c r="C1987"/>
      <c r="E1987" s="20"/>
      <c r="F1987"/>
      <c r="H1987" s="21"/>
      <c r="I1987" s="21"/>
    </row>
    <row r="1988" spans="1:9" x14ac:dyDescent="0.3">
      <c r="A1988"/>
      <c r="B1988"/>
      <c r="C1988"/>
      <c r="E1988" s="20"/>
      <c r="F1988"/>
      <c r="H1988" s="21"/>
      <c r="I1988" s="21"/>
    </row>
    <row r="1989" spans="1:9" x14ac:dyDescent="0.3">
      <c r="A1989"/>
      <c r="B1989"/>
      <c r="C1989"/>
      <c r="E1989" s="20"/>
      <c r="F1989"/>
      <c r="H1989" s="21"/>
      <c r="I1989" s="21"/>
    </row>
    <row r="1990" spans="1:9" x14ac:dyDescent="0.3">
      <c r="A1990"/>
      <c r="B1990"/>
      <c r="C1990"/>
      <c r="E1990" s="20"/>
      <c r="F1990"/>
      <c r="H1990" s="21"/>
      <c r="I1990" s="21"/>
    </row>
    <row r="1991" spans="1:9" x14ac:dyDescent="0.3">
      <c r="A1991"/>
      <c r="B1991"/>
      <c r="C1991"/>
      <c r="E1991" s="20"/>
      <c r="F1991"/>
      <c r="H1991" s="21"/>
      <c r="I1991" s="21"/>
    </row>
    <row r="1992" spans="1:9" x14ac:dyDescent="0.3">
      <c r="A1992"/>
      <c r="B1992"/>
      <c r="C1992"/>
      <c r="E1992" s="20"/>
      <c r="F1992"/>
      <c r="H1992" s="21"/>
      <c r="I1992" s="21"/>
    </row>
    <row r="1993" spans="1:9" x14ac:dyDescent="0.3">
      <c r="A1993"/>
      <c r="B1993"/>
      <c r="C1993"/>
      <c r="E1993" s="20"/>
      <c r="F1993"/>
      <c r="H1993" s="21"/>
      <c r="I1993" s="21"/>
    </row>
    <row r="1994" spans="1:9" x14ac:dyDescent="0.3">
      <c r="A1994"/>
      <c r="B1994"/>
      <c r="C1994"/>
      <c r="E1994" s="20"/>
      <c r="F1994"/>
      <c r="H1994" s="21"/>
      <c r="I1994" s="21"/>
    </row>
    <row r="1995" spans="1:9" x14ac:dyDescent="0.3">
      <c r="A1995"/>
      <c r="B1995"/>
      <c r="C1995"/>
      <c r="E1995" s="20"/>
      <c r="F1995"/>
      <c r="H1995" s="21"/>
      <c r="I1995" s="21"/>
    </row>
    <row r="1996" spans="1:9" x14ac:dyDescent="0.3">
      <c r="A1996"/>
      <c r="B1996"/>
      <c r="C1996"/>
      <c r="E1996" s="20"/>
      <c r="F1996"/>
      <c r="H1996" s="21"/>
      <c r="I1996" s="21"/>
    </row>
    <row r="1997" spans="1:9" x14ac:dyDescent="0.3">
      <c r="A1997"/>
      <c r="B1997"/>
      <c r="C1997"/>
      <c r="E1997" s="20"/>
      <c r="F1997"/>
      <c r="H1997" s="21"/>
      <c r="I1997" s="21"/>
    </row>
    <row r="1998" spans="1:9" x14ac:dyDescent="0.3">
      <c r="A1998"/>
      <c r="B1998"/>
      <c r="C1998"/>
      <c r="E1998" s="20"/>
      <c r="F1998"/>
      <c r="H1998" s="21"/>
      <c r="I1998" s="21"/>
    </row>
    <row r="1999" spans="1:9" x14ac:dyDescent="0.3">
      <c r="A1999"/>
      <c r="B1999"/>
      <c r="C1999"/>
      <c r="E1999" s="20"/>
      <c r="F1999"/>
      <c r="H1999" s="21"/>
      <c r="I1999" s="21"/>
    </row>
    <row r="2000" spans="1:9" x14ac:dyDescent="0.3">
      <c r="A2000"/>
      <c r="B2000"/>
      <c r="C2000"/>
      <c r="E2000" s="20"/>
      <c r="F2000"/>
      <c r="H2000" s="21"/>
      <c r="I2000" s="21"/>
    </row>
    <row r="2001" spans="1:9" x14ac:dyDescent="0.3">
      <c r="A2001"/>
      <c r="B2001"/>
      <c r="C2001"/>
      <c r="E2001" s="20"/>
      <c r="F2001"/>
      <c r="H2001" s="21"/>
      <c r="I2001" s="21"/>
    </row>
    <row r="2002" spans="1:9" x14ac:dyDescent="0.3">
      <c r="A2002"/>
      <c r="B2002"/>
      <c r="C2002"/>
      <c r="E2002" s="20"/>
      <c r="F2002"/>
      <c r="H2002" s="21"/>
      <c r="I2002" s="21"/>
    </row>
    <row r="2003" spans="1:9" x14ac:dyDescent="0.3">
      <c r="A2003"/>
      <c r="B2003"/>
      <c r="C2003"/>
      <c r="E2003" s="20"/>
      <c r="F2003"/>
      <c r="H2003" s="21"/>
      <c r="I2003" s="21"/>
    </row>
    <row r="2004" spans="1:9" x14ac:dyDescent="0.3">
      <c r="A2004"/>
      <c r="B2004"/>
      <c r="C2004"/>
      <c r="E2004" s="20"/>
      <c r="F2004"/>
      <c r="H2004" s="21"/>
      <c r="I2004" s="21"/>
    </row>
    <row r="2005" spans="1:9" x14ac:dyDescent="0.3">
      <c r="A2005"/>
      <c r="B2005"/>
      <c r="C2005"/>
      <c r="E2005" s="20"/>
      <c r="F2005"/>
      <c r="H2005" s="21"/>
      <c r="I2005" s="21"/>
    </row>
    <row r="2006" spans="1:9" x14ac:dyDescent="0.3">
      <c r="A2006"/>
      <c r="B2006"/>
      <c r="C2006"/>
      <c r="E2006" s="20"/>
      <c r="F2006"/>
      <c r="H2006" s="21"/>
      <c r="I2006" s="21"/>
    </row>
    <row r="2007" spans="1:9" x14ac:dyDescent="0.3">
      <c r="A2007"/>
      <c r="B2007"/>
      <c r="C2007"/>
      <c r="E2007" s="20"/>
      <c r="F2007"/>
      <c r="H2007" s="21"/>
      <c r="I2007" s="21"/>
    </row>
    <row r="2008" spans="1:9" x14ac:dyDescent="0.3">
      <c r="A2008"/>
      <c r="B2008"/>
      <c r="C2008"/>
      <c r="E2008" s="20"/>
      <c r="F2008"/>
      <c r="H2008" s="21"/>
      <c r="I2008" s="21"/>
    </row>
    <row r="2009" spans="1:9" x14ac:dyDescent="0.3">
      <c r="A2009"/>
      <c r="B2009"/>
      <c r="C2009"/>
      <c r="E2009" s="20"/>
      <c r="F2009"/>
      <c r="H2009" s="21"/>
      <c r="I2009" s="21"/>
    </row>
    <row r="2010" spans="1:9" x14ac:dyDescent="0.3">
      <c r="A2010"/>
      <c r="B2010"/>
      <c r="C2010"/>
      <c r="E2010" s="20"/>
      <c r="F2010"/>
      <c r="H2010" s="21"/>
      <c r="I2010" s="21"/>
    </row>
    <row r="2011" spans="1:9" x14ac:dyDescent="0.3">
      <c r="A2011"/>
      <c r="B2011"/>
      <c r="C2011"/>
      <c r="E2011" s="20"/>
      <c r="F2011"/>
      <c r="H2011" s="21"/>
      <c r="I2011" s="21"/>
    </row>
    <row r="2012" spans="1:9" x14ac:dyDescent="0.3">
      <c r="A2012"/>
      <c r="B2012"/>
      <c r="C2012"/>
      <c r="E2012" s="20"/>
      <c r="F2012"/>
      <c r="H2012" s="21"/>
      <c r="I2012" s="21"/>
    </row>
    <row r="2013" spans="1:9" x14ac:dyDescent="0.3">
      <c r="A2013"/>
      <c r="B2013"/>
      <c r="C2013"/>
      <c r="E2013" s="20"/>
      <c r="F2013"/>
      <c r="H2013" s="21"/>
      <c r="I2013" s="21"/>
    </row>
    <row r="2014" spans="1:9" x14ac:dyDescent="0.3">
      <c r="A2014"/>
      <c r="B2014"/>
      <c r="C2014"/>
      <c r="E2014" s="20"/>
      <c r="F2014"/>
      <c r="H2014" s="21"/>
      <c r="I2014" s="21"/>
    </row>
    <row r="2015" spans="1:9" x14ac:dyDescent="0.3">
      <c r="A2015"/>
      <c r="B2015"/>
      <c r="C2015"/>
      <c r="E2015" s="20"/>
      <c r="F2015"/>
      <c r="H2015" s="21"/>
      <c r="I2015" s="21"/>
    </row>
    <row r="2016" spans="1:9" x14ac:dyDescent="0.3">
      <c r="A2016"/>
      <c r="B2016"/>
      <c r="C2016"/>
      <c r="E2016" s="20"/>
      <c r="F2016"/>
      <c r="H2016" s="21"/>
      <c r="I2016" s="21"/>
    </row>
    <row r="2017" spans="1:9" x14ac:dyDescent="0.3">
      <c r="A2017"/>
      <c r="B2017"/>
      <c r="C2017"/>
      <c r="E2017" s="20"/>
      <c r="F2017"/>
      <c r="H2017" s="21"/>
      <c r="I2017" s="21"/>
    </row>
    <row r="2018" spans="1:9" x14ac:dyDescent="0.3">
      <c r="A2018"/>
      <c r="B2018"/>
      <c r="C2018"/>
      <c r="E2018" s="20"/>
      <c r="F2018"/>
      <c r="H2018" s="21"/>
      <c r="I2018" s="21"/>
    </row>
    <row r="2019" spans="1:9" x14ac:dyDescent="0.3">
      <c r="A2019"/>
      <c r="B2019"/>
      <c r="C2019"/>
      <c r="E2019" s="20"/>
      <c r="F2019"/>
      <c r="H2019" s="21"/>
      <c r="I2019" s="21"/>
    </row>
    <row r="2020" spans="1:9" x14ac:dyDescent="0.3">
      <c r="A2020"/>
      <c r="B2020"/>
      <c r="C2020"/>
      <c r="E2020" s="20"/>
      <c r="F2020"/>
      <c r="H2020" s="21"/>
      <c r="I2020" s="21"/>
    </row>
    <row r="2021" spans="1:9" x14ac:dyDescent="0.3">
      <c r="A2021"/>
      <c r="B2021"/>
      <c r="C2021"/>
      <c r="E2021" s="20"/>
      <c r="F2021"/>
      <c r="H2021" s="21"/>
      <c r="I2021" s="21"/>
    </row>
    <row r="2022" spans="1:9" x14ac:dyDescent="0.3">
      <c r="A2022"/>
      <c r="B2022"/>
      <c r="C2022"/>
      <c r="E2022" s="20"/>
      <c r="F2022"/>
      <c r="H2022" s="21"/>
      <c r="I2022" s="21"/>
    </row>
    <row r="2023" spans="1:9" x14ac:dyDescent="0.3">
      <c r="A2023"/>
      <c r="B2023"/>
      <c r="C2023"/>
      <c r="E2023" s="20"/>
      <c r="F2023"/>
      <c r="H2023" s="21"/>
      <c r="I2023" s="21"/>
    </row>
    <row r="2024" spans="1:9" x14ac:dyDescent="0.3">
      <c r="A2024"/>
      <c r="B2024"/>
      <c r="C2024"/>
      <c r="E2024" s="20"/>
      <c r="F2024"/>
      <c r="H2024" s="21"/>
      <c r="I2024" s="21"/>
    </row>
    <row r="2025" spans="1:9" x14ac:dyDescent="0.3">
      <c r="A2025"/>
      <c r="B2025"/>
      <c r="C2025"/>
      <c r="E2025" s="20"/>
      <c r="F2025"/>
      <c r="H2025" s="21"/>
      <c r="I2025" s="21"/>
    </row>
    <row r="2026" spans="1:9" x14ac:dyDescent="0.3">
      <c r="A2026"/>
      <c r="B2026"/>
      <c r="C2026"/>
      <c r="E2026" s="20"/>
      <c r="F2026"/>
      <c r="H2026" s="21"/>
      <c r="I2026" s="21"/>
    </row>
    <row r="2027" spans="1:9" x14ac:dyDescent="0.3">
      <c r="A2027"/>
      <c r="B2027"/>
      <c r="C2027"/>
      <c r="E2027" s="20"/>
      <c r="F2027"/>
      <c r="H2027" s="21"/>
      <c r="I2027" s="21"/>
    </row>
    <row r="2028" spans="1:9" x14ac:dyDescent="0.3">
      <c r="A2028"/>
      <c r="B2028"/>
      <c r="C2028"/>
      <c r="E2028" s="20"/>
      <c r="F2028"/>
      <c r="H2028" s="21"/>
      <c r="I2028" s="21"/>
    </row>
    <row r="2029" spans="1:9" x14ac:dyDescent="0.3">
      <c r="A2029"/>
      <c r="B2029"/>
      <c r="C2029"/>
      <c r="E2029" s="20"/>
      <c r="F2029"/>
      <c r="H2029" s="21"/>
      <c r="I2029" s="21"/>
    </row>
    <row r="2030" spans="1:9" x14ac:dyDescent="0.3">
      <c r="A2030"/>
      <c r="B2030"/>
      <c r="C2030"/>
      <c r="E2030" s="20"/>
      <c r="F2030"/>
      <c r="H2030" s="21"/>
      <c r="I2030" s="21"/>
    </row>
    <row r="2031" spans="1:9" x14ac:dyDescent="0.3">
      <c r="A2031"/>
      <c r="B2031"/>
      <c r="C2031"/>
      <c r="E2031" s="20"/>
      <c r="F2031"/>
      <c r="H2031" s="21"/>
      <c r="I2031" s="21"/>
    </row>
    <row r="2032" spans="1:9" x14ac:dyDescent="0.3">
      <c r="A2032"/>
      <c r="B2032"/>
      <c r="C2032"/>
      <c r="E2032" s="20"/>
      <c r="F2032"/>
      <c r="H2032" s="21"/>
      <c r="I2032" s="21"/>
    </row>
    <row r="2033" spans="1:9" x14ac:dyDescent="0.3">
      <c r="A2033"/>
      <c r="B2033"/>
      <c r="C2033"/>
      <c r="E2033" s="20"/>
      <c r="F2033"/>
      <c r="H2033" s="21"/>
      <c r="I2033" s="21"/>
    </row>
    <row r="2034" spans="1:9" x14ac:dyDescent="0.3">
      <c r="A2034"/>
      <c r="B2034"/>
      <c r="C2034"/>
      <c r="E2034" s="20"/>
      <c r="F2034"/>
      <c r="H2034" s="21"/>
      <c r="I2034" s="21"/>
    </row>
    <row r="2035" spans="1:9" x14ac:dyDescent="0.3">
      <c r="A2035"/>
      <c r="B2035"/>
      <c r="C2035"/>
      <c r="E2035" s="20"/>
      <c r="F2035"/>
      <c r="H2035" s="21"/>
      <c r="I2035" s="21"/>
    </row>
    <row r="2036" spans="1:9" x14ac:dyDescent="0.3">
      <c r="A2036"/>
      <c r="B2036"/>
      <c r="C2036"/>
      <c r="E2036" s="20"/>
      <c r="F2036"/>
      <c r="H2036" s="21"/>
      <c r="I2036" s="21"/>
    </row>
    <row r="2037" spans="1:9" x14ac:dyDescent="0.3">
      <c r="A2037"/>
      <c r="B2037"/>
      <c r="C2037"/>
      <c r="E2037" s="20"/>
      <c r="F2037"/>
      <c r="H2037" s="21"/>
      <c r="I2037" s="21"/>
    </row>
    <row r="2038" spans="1:9" x14ac:dyDescent="0.3">
      <c r="A2038"/>
      <c r="B2038"/>
      <c r="C2038"/>
      <c r="E2038" s="20"/>
      <c r="F2038"/>
      <c r="H2038" s="21"/>
      <c r="I2038" s="21"/>
    </row>
    <row r="2039" spans="1:9" x14ac:dyDescent="0.3">
      <c r="A2039"/>
      <c r="B2039"/>
      <c r="C2039"/>
      <c r="E2039" s="20"/>
      <c r="F2039"/>
      <c r="H2039" s="21"/>
      <c r="I2039" s="21"/>
    </row>
    <row r="2040" spans="1:9" x14ac:dyDescent="0.3">
      <c r="A2040"/>
      <c r="B2040"/>
      <c r="C2040"/>
      <c r="E2040" s="20"/>
      <c r="F2040"/>
      <c r="H2040" s="21"/>
      <c r="I2040" s="21"/>
    </row>
    <row r="2041" spans="1:9" x14ac:dyDescent="0.3">
      <c r="A2041"/>
      <c r="B2041"/>
      <c r="C2041"/>
      <c r="E2041" s="20"/>
      <c r="F2041"/>
      <c r="H2041" s="21"/>
      <c r="I2041" s="21"/>
    </row>
    <row r="2042" spans="1:9" x14ac:dyDescent="0.3">
      <c r="A2042"/>
      <c r="B2042"/>
      <c r="C2042"/>
      <c r="E2042" s="20"/>
      <c r="F2042"/>
      <c r="H2042" s="21"/>
      <c r="I2042" s="21"/>
    </row>
    <row r="2043" spans="1:9" x14ac:dyDescent="0.3">
      <c r="A2043"/>
      <c r="B2043"/>
      <c r="C2043"/>
      <c r="E2043" s="20"/>
      <c r="F2043"/>
      <c r="H2043" s="21"/>
      <c r="I2043" s="21"/>
    </row>
    <row r="2044" spans="1:9" x14ac:dyDescent="0.3">
      <c r="A2044"/>
      <c r="B2044"/>
      <c r="C2044"/>
      <c r="E2044" s="20"/>
      <c r="F2044"/>
      <c r="H2044" s="21"/>
      <c r="I2044" s="21"/>
    </row>
    <row r="2045" spans="1:9" x14ac:dyDescent="0.3">
      <c r="A2045"/>
      <c r="B2045"/>
      <c r="C2045"/>
      <c r="E2045" s="20"/>
      <c r="F2045"/>
      <c r="H2045" s="21"/>
      <c r="I2045" s="21"/>
    </row>
    <row r="2046" spans="1:9" x14ac:dyDescent="0.3">
      <c r="A2046"/>
      <c r="B2046"/>
      <c r="C2046"/>
      <c r="E2046" s="20"/>
      <c r="F2046"/>
      <c r="H2046" s="21"/>
      <c r="I2046" s="21"/>
    </row>
    <row r="2047" spans="1:9" x14ac:dyDescent="0.3">
      <c r="A2047"/>
      <c r="B2047"/>
      <c r="C2047"/>
      <c r="E2047" s="20"/>
      <c r="F2047"/>
      <c r="H2047" s="21"/>
      <c r="I2047" s="21"/>
    </row>
    <row r="2048" spans="1:9" x14ac:dyDescent="0.3">
      <c r="A2048"/>
      <c r="B2048"/>
      <c r="C2048"/>
      <c r="E2048" s="20"/>
      <c r="F2048"/>
      <c r="H2048" s="21"/>
      <c r="I2048" s="21"/>
    </row>
    <row r="2049" spans="1:9" x14ac:dyDescent="0.3">
      <c r="A2049"/>
      <c r="B2049"/>
      <c r="C2049"/>
      <c r="E2049" s="20"/>
      <c r="F2049"/>
      <c r="H2049" s="21"/>
      <c r="I2049" s="21"/>
    </row>
    <row r="2050" spans="1:9" x14ac:dyDescent="0.3">
      <c r="A2050"/>
      <c r="B2050"/>
      <c r="C2050"/>
      <c r="E2050" s="20"/>
      <c r="F2050"/>
      <c r="H2050" s="21"/>
      <c r="I2050" s="21"/>
    </row>
    <row r="2051" spans="1:9" x14ac:dyDescent="0.3">
      <c r="A2051"/>
      <c r="B2051"/>
      <c r="C2051"/>
      <c r="E2051" s="20"/>
      <c r="F2051"/>
      <c r="H2051" s="21"/>
      <c r="I2051" s="21"/>
    </row>
    <row r="2052" spans="1:9" x14ac:dyDescent="0.3">
      <c r="A2052"/>
      <c r="B2052"/>
      <c r="C2052"/>
      <c r="E2052" s="20"/>
      <c r="F2052"/>
      <c r="H2052" s="21"/>
      <c r="I2052" s="21"/>
    </row>
    <row r="2053" spans="1:9" x14ac:dyDescent="0.3">
      <c r="A2053"/>
      <c r="B2053"/>
      <c r="C2053"/>
      <c r="E2053" s="20"/>
      <c r="F2053"/>
      <c r="H2053" s="21"/>
      <c r="I2053" s="21"/>
    </row>
    <row r="2054" spans="1:9" x14ac:dyDescent="0.3">
      <c r="A2054"/>
      <c r="B2054"/>
      <c r="C2054"/>
      <c r="E2054" s="20"/>
      <c r="F2054"/>
      <c r="H2054" s="21"/>
      <c r="I2054" s="21"/>
    </row>
    <row r="2055" spans="1:9" x14ac:dyDescent="0.3">
      <c r="A2055"/>
      <c r="B2055"/>
      <c r="C2055"/>
      <c r="E2055" s="20"/>
      <c r="F2055"/>
      <c r="H2055" s="21"/>
      <c r="I2055" s="21"/>
    </row>
    <row r="2056" spans="1:9" x14ac:dyDescent="0.3">
      <c r="A2056"/>
      <c r="B2056"/>
      <c r="C2056"/>
      <c r="E2056" s="20"/>
      <c r="F2056"/>
      <c r="H2056" s="21"/>
      <c r="I2056" s="21"/>
    </row>
    <row r="2057" spans="1:9" x14ac:dyDescent="0.3">
      <c r="A2057"/>
      <c r="B2057"/>
      <c r="C2057"/>
      <c r="E2057" s="20"/>
      <c r="F2057"/>
      <c r="H2057" s="21"/>
      <c r="I2057" s="21"/>
    </row>
    <row r="2058" spans="1:9" x14ac:dyDescent="0.3">
      <c r="A2058"/>
      <c r="B2058"/>
      <c r="C2058"/>
      <c r="E2058" s="20"/>
      <c r="F2058"/>
      <c r="H2058" s="21"/>
      <c r="I2058" s="21"/>
    </row>
    <row r="2059" spans="1:9" x14ac:dyDescent="0.3">
      <c r="A2059"/>
      <c r="B2059"/>
      <c r="C2059"/>
      <c r="E2059" s="20"/>
      <c r="F2059"/>
      <c r="H2059" s="21"/>
      <c r="I2059" s="21"/>
    </row>
    <row r="2060" spans="1:9" x14ac:dyDescent="0.3">
      <c r="A2060"/>
      <c r="B2060"/>
      <c r="C2060"/>
      <c r="E2060" s="20"/>
      <c r="F2060"/>
      <c r="H2060" s="21"/>
      <c r="I2060" s="21"/>
    </row>
    <row r="2061" spans="1:9" x14ac:dyDescent="0.3">
      <c r="A2061"/>
      <c r="B2061"/>
      <c r="C2061"/>
      <c r="E2061" s="20"/>
      <c r="F2061"/>
      <c r="H2061" s="21"/>
      <c r="I2061" s="21"/>
    </row>
    <row r="2062" spans="1:9" x14ac:dyDescent="0.3">
      <c r="A2062"/>
      <c r="B2062"/>
      <c r="C2062"/>
      <c r="E2062" s="20"/>
      <c r="F2062"/>
      <c r="H2062" s="21"/>
      <c r="I2062" s="21"/>
    </row>
    <row r="2063" spans="1:9" x14ac:dyDescent="0.3">
      <c r="A2063"/>
      <c r="B2063"/>
      <c r="C2063"/>
      <c r="E2063" s="20"/>
      <c r="F2063"/>
      <c r="H2063" s="21"/>
      <c r="I2063" s="21"/>
    </row>
    <row r="2064" spans="1:9" x14ac:dyDescent="0.3">
      <c r="A2064"/>
      <c r="B2064"/>
      <c r="C2064"/>
      <c r="E2064" s="20"/>
      <c r="F2064"/>
      <c r="H2064" s="21"/>
      <c r="I2064" s="21"/>
    </row>
    <row r="2065" spans="1:9" x14ac:dyDescent="0.3">
      <c r="A2065"/>
      <c r="B2065"/>
      <c r="C2065"/>
      <c r="E2065" s="20"/>
      <c r="F2065"/>
      <c r="H2065" s="21"/>
      <c r="I2065" s="21"/>
    </row>
    <row r="2066" spans="1:9" x14ac:dyDescent="0.3">
      <c r="A2066"/>
      <c r="B2066"/>
      <c r="C2066"/>
      <c r="E2066" s="20"/>
      <c r="F2066"/>
      <c r="H2066" s="21"/>
      <c r="I2066" s="21"/>
    </row>
    <row r="2067" spans="1:9" x14ac:dyDescent="0.3">
      <c r="A2067"/>
      <c r="B2067"/>
      <c r="C2067"/>
      <c r="E2067" s="20"/>
      <c r="F2067"/>
      <c r="H2067" s="21"/>
      <c r="I2067" s="21"/>
    </row>
    <row r="2068" spans="1:9" x14ac:dyDescent="0.3">
      <c r="A2068"/>
      <c r="B2068"/>
      <c r="C2068"/>
      <c r="E2068" s="20"/>
      <c r="F2068"/>
      <c r="H2068" s="21"/>
      <c r="I2068" s="21"/>
    </row>
    <row r="2069" spans="1:9" x14ac:dyDescent="0.3">
      <c r="A2069"/>
      <c r="B2069"/>
      <c r="C2069"/>
      <c r="E2069" s="20"/>
      <c r="F2069"/>
      <c r="H2069" s="21"/>
      <c r="I2069" s="21"/>
    </row>
    <row r="2070" spans="1:9" x14ac:dyDescent="0.3">
      <c r="A2070"/>
      <c r="B2070"/>
      <c r="C2070"/>
      <c r="E2070" s="20"/>
      <c r="F2070"/>
      <c r="H2070" s="21"/>
      <c r="I2070" s="21"/>
    </row>
    <row r="2071" spans="1:9" x14ac:dyDescent="0.3">
      <c r="A2071"/>
      <c r="B2071"/>
      <c r="C2071"/>
      <c r="E2071" s="20"/>
      <c r="F2071"/>
      <c r="H2071" s="21"/>
      <c r="I2071" s="21"/>
    </row>
    <row r="2072" spans="1:9" x14ac:dyDescent="0.3">
      <c r="A2072"/>
      <c r="B2072"/>
      <c r="C2072"/>
      <c r="E2072" s="20"/>
      <c r="F2072"/>
      <c r="H2072" s="21"/>
      <c r="I2072" s="21"/>
    </row>
    <row r="2073" spans="1:9" x14ac:dyDescent="0.3">
      <c r="A2073"/>
      <c r="B2073"/>
      <c r="C2073"/>
      <c r="E2073" s="20"/>
      <c r="F2073"/>
      <c r="H2073" s="21"/>
      <c r="I2073" s="21"/>
    </row>
    <row r="2074" spans="1:9" x14ac:dyDescent="0.3">
      <c r="A2074"/>
      <c r="B2074"/>
      <c r="C2074"/>
      <c r="E2074" s="20"/>
      <c r="F2074"/>
      <c r="H2074" s="21"/>
      <c r="I2074" s="21"/>
    </row>
    <row r="2075" spans="1:9" x14ac:dyDescent="0.3">
      <c r="A2075"/>
      <c r="B2075"/>
      <c r="C2075"/>
      <c r="E2075" s="20"/>
      <c r="F2075"/>
      <c r="H2075" s="21"/>
      <c r="I2075" s="21"/>
    </row>
    <row r="2076" spans="1:9" x14ac:dyDescent="0.3">
      <c r="A2076"/>
      <c r="B2076"/>
      <c r="C2076"/>
      <c r="E2076" s="20"/>
      <c r="F2076"/>
      <c r="H2076" s="21"/>
      <c r="I2076" s="21"/>
    </row>
    <row r="2077" spans="1:9" x14ac:dyDescent="0.3">
      <c r="A2077"/>
      <c r="B2077"/>
      <c r="C2077"/>
      <c r="E2077" s="20"/>
      <c r="F2077"/>
      <c r="H2077" s="21"/>
      <c r="I2077" s="21"/>
    </row>
    <row r="2078" spans="1:9" x14ac:dyDescent="0.3">
      <c r="A2078"/>
      <c r="B2078"/>
      <c r="C2078"/>
      <c r="E2078" s="20"/>
      <c r="F2078"/>
      <c r="H2078" s="21"/>
      <c r="I2078" s="21"/>
    </row>
    <row r="2079" spans="1:9" x14ac:dyDescent="0.3">
      <c r="A2079"/>
      <c r="B2079"/>
      <c r="C2079"/>
      <c r="E2079" s="20"/>
      <c r="F2079"/>
      <c r="H2079" s="21"/>
      <c r="I2079" s="21"/>
    </row>
    <row r="2080" spans="1:9" x14ac:dyDescent="0.3">
      <c r="A2080"/>
      <c r="B2080"/>
      <c r="C2080"/>
      <c r="E2080" s="20"/>
      <c r="F2080"/>
      <c r="H2080" s="21"/>
      <c r="I2080" s="21"/>
    </row>
    <row r="2081" spans="1:9" x14ac:dyDescent="0.3">
      <c r="A2081"/>
      <c r="B2081"/>
      <c r="C2081"/>
      <c r="E2081" s="20"/>
      <c r="F2081"/>
      <c r="H2081" s="21"/>
      <c r="I2081" s="21"/>
    </row>
    <row r="2082" spans="1:9" x14ac:dyDescent="0.3">
      <c r="A2082"/>
      <c r="B2082"/>
      <c r="C2082"/>
      <c r="E2082" s="20"/>
      <c r="F2082"/>
      <c r="H2082" s="21"/>
      <c r="I2082" s="21"/>
    </row>
    <row r="2083" spans="1:9" x14ac:dyDescent="0.3">
      <c r="A2083"/>
      <c r="B2083"/>
      <c r="C2083"/>
      <c r="E2083" s="20"/>
      <c r="F2083"/>
      <c r="H2083" s="21"/>
      <c r="I2083" s="21"/>
    </row>
    <row r="2084" spans="1:9" x14ac:dyDescent="0.3">
      <c r="A2084"/>
      <c r="B2084"/>
      <c r="C2084"/>
      <c r="E2084" s="20"/>
      <c r="F2084"/>
      <c r="H2084" s="21"/>
      <c r="I2084" s="21"/>
    </row>
    <row r="2085" spans="1:9" x14ac:dyDescent="0.3">
      <c r="A2085"/>
      <c r="B2085"/>
      <c r="C2085"/>
      <c r="E2085" s="20"/>
      <c r="F2085"/>
      <c r="H2085" s="21"/>
      <c r="I2085" s="21"/>
    </row>
    <row r="2086" spans="1:9" x14ac:dyDescent="0.3">
      <c r="A2086"/>
      <c r="B2086"/>
      <c r="C2086"/>
      <c r="E2086" s="20"/>
      <c r="F2086"/>
      <c r="H2086" s="21"/>
      <c r="I2086" s="21"/>
    </row>
    <row r="2087" spans="1:9" x14ac:dyDescent="0.3">
      <c r="A2087"/>
      <c r="B2087"/>
      <c r="C2087"/>
      <c r="E2087" s="20"/>
      <c r="F2087"/>
      <c r="H2087" s="21"/>
      <c r="I2087" s="21"/>
    </row>
    <row r="2088" spans="1:9" x14ac:dyDescent="0.3">
      <c r="A2088"/>
      <c r="B2088"/>
      <c r="C2088"/>
      <c r="E2088" s="20"/>
      <c r="F2088"/>
      <c r="H2088" s="21"/>
      <c r="I2088" s="21"/>
    </row>
    <row r="2089" spans="1:9" x14ac:dyDescent="0.3">
      <c r="A2089"/>
      <c r="B2089"/>
      <c r="C2089"/>
      <c r="E2089" s="20"/>
      <c r="F2089"/>
      <c r="H2089" s="21"/>
      <c r="I2089" s="21"/>
    </row>
    <row r="2090" spans="1:9" x14ac:dyDescent="0.3">
      <c r="A2090"/>
      <c r="B2090"/>
      <c r="C2090"/>
      <c r="E2090" s="20"/>
      <c r="F2090"/>
      <c r="H2090" s="21"/>
      <c r="I2090" s="21"/>
    </row>
    <row r="2091" spans="1:9" x14ac:dyDescent="0.3">
      <c r="A2091"/>
      <c r="B2091"/>
      <c r="C2091"/>
      <c r="E2091" s="20"/>
      <c r="F2091"/>
      <c r="H2091" s="21"/>
      <c r="I2091" s="21"/>
    </row>
    <row r="2092" spans="1:9" x14ac:dyDescent="0.3">
      <c r="A2092"/>
      <c r="B2092"/>
      <c r="C2092"/>
      <c r="E2092" s="20"/>
      <c r="F2092"/>
      <c r="H2092" s="21"/>
      <c r="I2092" s="21"/>
    </row>
    <row r="2093" spans="1:9" x14ac:dyDescent="0.3">
      <c r="A2093"/>
      <c r="B2093"/>
      <c r="C2093"/>
      <c r="E2093" s="20"/>
      <c r="F2093"/>
      <c r="H2093" s="21"/>
      <c r="I2093" s="21"/>
    </row>
    <row r="2094" spans="1:9" x14ac:dyDescent="0.3">
      <c r="A2094"/>
      <c r="B2094"/>
      <c r="C2094"/>
      <c r="E2094" s="20"/>
      <c r="F2094"/>
      <c r="H2094" s="21"/>
      <c r="I2094" s="21"/>
    </row>
    <row r="2095" spans="1:9" x14ac:dyDescent="0.3">
      <c r="A2095"/>
      <c r="B2095"/>
      <c r="C2095"/>
      <c r="E2095" s="20"/>
      <c r="F2095"/>
      <c r="H2095" s="21"/>
      <c r="I2095" s="21"/>
    </row>
    <row r="2096" spans="1:9" x14ac:dyDescent="0.3">
      <c r="A2096"/>
      <c r="B2096"/>
      <c r="C2096"/>
      <c r="E2096" s="20"/>
      <c r="F2096"/>
      <c r="H2096" s="21"/>
      <c r="I2096" s="21"/>
    </row>
    <row r="2097" spans="1:9" x14ac:dyDescent="0.3">
      <c r="A2097"/>
      <c r="B2097"/>
      <c r="C2097"/>
      <c r="E2097" s="20"/>
      <c r="F2097"/>
      <c r="H2097" s="21"/>
      <c r="I2097" s="21"/>
    </row>
    <row r="2098" spans="1:9" x14ac:dyDescent="0.3">
      <c r="A2098"/>
      <c r="B2098"/>
      <c r="C2098"/>
      <c r="E2098" s="20"/>
      <c r="F2098"/>
      <c r="H2098" s="21"/>
      <c r="I2098" s="21"/>
    </row>
    <row r="2099" spans="1:9" x14ac:dyDescent="0.3">
      <c r="A2099"/>
      <c r="B2099"/>
      <c r="C2099"/>
      <c r="E2099" s="20"/>
      <c r="F2099"/>
      <c r="H2099" s="21"/>
      <c r="I2099" s="21"/>
    </row>
    <row r="2100" spans="1:9" x14ac:dyDescent="0.3">
      <c r="A2100"/>
      <c r="B2100"/>
      <c r="C2100"/>
      <c r="E2100" s="20"/>
      <c r="F2100"/>
      <c r="H2100" s="21"/>
      <c r="I2100" s="21"/>
    </row>
    <row r="2101" spans="1:9" x14ac:dyDescent="0.3">
      <c r="A2101"/>
      <c r="B2101"/>
      <c r="C2101"/>
      <c r="E2101" s="20"/>
      <c r="F2101"/>
      <c r="H2101" s="21"/>
      <c r="I2101" s="21"/>
    </row>
    <row r="2102" spans="1:9" x14ac:dyDescent="0.3">
      <c r="A2102"/>
      <c r="B2102"/>
      <c r="C2102"/>
      <c r="E2102" s="20"/>
      <c r="F2102"/>
      <c r="H2102" s="21"/>
      <c r="I2102" s="21"/>
    </row>
    <row r="2103" spans="1:9" x14ac:dyDescent="0.3">
      <c r="A2103"/>
      <c r="B2103"/>
      <c r="C2103"/>
      <c r="E2103" s="20"/>
      <c r="F2103"/>
      <c r="H2103" s="21"/>
      <c r="I2103" s="21"/>
    </row>
    <row r="2104" spans="1:9" x14ac:dyDescent="0.3">
      <c r="A2104"/>
      <c r="B2104"/>
      <c r="C2104"/>
      <c r="E2104" s="20"/>
      <c r="F2104"/>
      <c r="H2104" s="21"/>
      <c r="I2104" s="21"/>
    </row>
    <row r="2105" spans="1:9" x14ac:dyDescent="0.3">
      <c r="A2105"/>
      <c r="B2105"/>
      <c r="C2105"/>
      <c r="E2105" s="20"/>
      <c r="F2105"/>
      <c r="H2105" s="21"/>
      <c r="I2105" s="21"/>
    </row>
    <row r="2106" spans="1:9" x14ac:dyDescent="0.3">
      <c r="A2106"/>
      <c r="B2106"/>
      <c r="C2106"/>
      <c r="E2106" s="20"/>
      <c r="F2106"/>
      <c r="H2106" s="21"/>
      <c r="I2106" s="21"/>
    </row>
    <row r="2107" spans="1:9" x14ac:dyDescent="0.3">
      <c r="A2107"/>
      <c r="B2107"/>
      <c r="C2107"/>
      <c r="E2107" s="20"/>
      <c r="F2107"/>
      <c r="H2107" s="21"/>
      <c r="I2107" s="21"/>
    </row>
    <row r="2108" spans="1:9" x14ac:dyDescent="0.3">
      <c r="A2108"/>
      <c r="B2108"/>
      <c r="C2108"/>
      <c r="E2108" s="20"/>
      <c r="F2108"/>
      <c r="H2108" s="21"/>
      <c r="I2108" s="21"/>
    </row>
    <row r="2109" spans="1:9" x14ac:dyDescent="0.3">
      <c r="A2109"/>
      <c r="B2109"/>
      <c r="C2109"/>
      <c r="E2109" s="20"/>
      <c r="F2109"/>
      <c r="H2109" s="21"/>
      <c r="I2109" s="21"/>
    </row>
    <row r="2110" spans="1:9" x14ac:dyDescent="0.3">
      <c r="A2110"/>
      <c r="B2110"/>
      <c r="C2110"/>
      <c r="E2110" s="20"/>
      <c r="F2110"/>
      <c r="H2110" s="21"/>
      <c r="I2110" s="21"/>
    </row>
    <row r="2111" spans="1:9" x14ac:dyDescent="0.3">
      <c r="A2111"/>
      <c r="B2111"/>
      <c r="C2111"/>
      <c r="E2111" s="20"/>
      <c r="F2111"/>
      <c r="H2111" s="21"/>
      <c r="I2111" s="21"/>
    </row>
    <row r="2112" spans="1:9" x14ac:dyDescent="0.3">
      <c r="A2112"/>
      <c r="B2112"/>
      <c r="C2112"/>
      <c r="E2112" s="20"/>
      <c r="F2112"/>
      <c r="H2112" s="21"/>
      <c r="I2112" s="21"/>
    </row>
    <row r="2113" spans="1:9" x14ac:dyDescent="0.3">
      <c r="A2113"/>
      <c r="B2113"/>
      <c r="C2113"/>
      <c r="E2113" s="20"/>
      <c r="F2113"/>
      <c r="H2113" s="21"/>
      <c r="I2113" s="21"/>
    </row>
    <row r="2114" spans="1:9" x14ac:dyDescent="0.3">
      <c r="A2114"/>
      <c r="B2114"/>
      <c r="C2114"/>
      <c r="E2114" s="20"/>
      <c r="F2114"/>
      <c r="H2114" s="21"/>
      <c r="I2114" s="21"/>
    </row>
    <row r="2115" spans="1:9" x14ac:dyDescent="0.3">
      <c r="A2115"/>
      <c r="B2115"/>
      <c r="C2115"/>
      <c r="E2115" s="20"/>
      <c r="F2115"/>
      <c r="H2115" s="21"/>
      <c r="I2115" s="21"/>
    </row>
    <row r="2116" spans="1:9" x14ac:dyDescent="0.3">
      <c r="A2116"/>
      <c r="B2116"/>
      <c r="C2116"/>
      <c r="E2116" s="20"/>
      <c r="F2116"/>
      <c r="H2116" s="21"/>
      <c r="I2116" s="21"/>
    </row>
    <row r="2117" spans="1:9" x14ac:dyDescent="0.3">
      <c r="A2117"/>
      <c r="B2117"/>
      <c r="C2117"/>
      <c r="E2117" s="20"/>
      <c r="F2117"/>
      <c r="H2117" s="21"/>
      <c r="I2117" s="21"/>
    </row>
    <row r="2118" spans="1:9" x14ac:dyDescent="0.3">
      <c r="A2118"/>
      <c r="B2118"/>
      <c r="C2118"/>
      <c r="E2118" s="20"/>
      <c r="F2118"/>
      <c r="H2118" s="21"/>
      <c r="I2118" s="21"/>
    </row>
    <row r="2119" spans="1:9" x14ac:dyDescent="0.3">
      <c r="A2119"/>
      <c r="B2119"/>
      <c r="C2119"/>
      <c r="E2119" s="20"/>
      <c r="F2119"/>
      <c r="H2119" s="21"/>
      <c r="I2119" s="21"/>
    </row>
    <row r="2120" spans="1:9" x14ac:dyDescent="0.3">
      <c r="A2120"/>
      <c r="B2120"/>
      <c r="C2120"/>
      <c r="E2120" s="20"/>
      <c r="F2120"/>
      <c r="H2120" s="21"/>
      <c r="I2120" s="21"/>
    </row>
    <row r="2121" spans="1:9" x14ac:dyDescent="0.3">
      <c r="A2121"/>
      <c r="B2121"/>
      <c r="C2121"/>
      <c r="E2121" s="20"/>
      <c r="F2121"/>
      <c r="H2121" s="21"/>
      <c r="I2121" s="21"/>
    </row>
    <row r="2122" spans="1:9" x14ac:dyDescent="0.3">
      <c r="A2122"/>
      <c r="B2122"/>
      <c r="C2122"/>
      <c r="E2122" s="20"/>
      <c r="F2122"/>
      <c r="H2122" s="21"/>
      <c r="I2122" s="21"/>
    </row>
    <row r="2123" spans="1:9" x14ac:dyDescent="0.3">
      <c r="A2123"/>
      <c r="B2123"/>
      <c r="C2123"/>
      <c r="E2123" s="20"/>
      <c r="F2123"/>
      <c r="H2123" s="21"/>
      <c r="I2123" s="21"/>
    </row>
    <row r="2124" spans="1:9" x14ac:dyDescent="0.3">
      <c r="A2124"/>
      <c r="B2124"/>
      <c r="C2124"/>
      <c r="E2124" s="20"/>
      <c r="F2124"/>
      <c r="H2124" s="21"/>
      <c r="I2124" s="21"/>
    </row>
    <row r="2125" spans="1:9" x14ac:dyDescent="0.3">
      <c r="A2125"/>
      <c r="B2125"/>
      <c r="C2125"/>
      <c r="E2125" s="20"/>
      <c r="F2125"/>
      <c r="H2125" s="21"/>
      <c r="I2125" s="21"/>
    </row>
    <row r="2126" spans="1:9" x14ac:dyDescent="0.3">
      <c r="A2126"/>
      <c r="B2126"/>
      <c r="C2126"/>
      <c r="E2126" s="20"/>
      <c r="F2126"/>
      <c r="H2126" s="21"/>
      <c r="I2126" s="21"/>
    </row>
    <row r="2127" spans="1:9" x14ac:dyDescent="0.3">
      <c r="A2127"/>
      <c r="B2127"/>
      <c r="C2127"/>
      <c r="E2127" s="20"/>
      <c r="F2127"/>
      <c r="H2127" s="21"/>
      <c r="I2127" s="21"/>
    </row>
    <row r="2128" spans="1:9" x14ac:dyDescent="0.3">
      <c r="A2128"/>
      <c r="B2128"/>
      <c r="C2128"/>
      <c r="E2128" s="20"/>
      <c r="F2128"/>
      <c r="H2128" s="21"/>
      <c r="I2128" s="21"/>
    </row>
    <row r="2129" spans="1:9" x14ac:dyDescent="0.3">
      <c r="A2129"/>
      <c r="B2129"/>
      <c r="C2129"/>
      <c r="E2129" s="20"/>
      <c r="F2129"/>
      <c r="H2129" s="21"/>
      <c r="I2129" s="21"/>
    </row>
    <row r="2130" spans="1:9" x14ac:dyDescent="0.3">
      <c r="A2130"/>
      <c r="B2130"/>
      <c r="C2130"/>
      <c r="E2130" s="20"/>
      <c r="F2130"/>
      <c r="H2130" s="21"/>
      <c r="I2130" s="21"/>
    </row>
    <row r="2131" spans="1:9" x14ac:dyDescent="0.3">
      <c r="A2131"/>
      <c r="B2131"/>
      <c r="C2131"/>
      <c r="E2131" s="20"/>
      <c r="F2131"/>
      <c r="H2131" s="21"/>
      <c r="I2131" s="21"/>
    </row>
    <row r="2132" spans="1:9" x14ac:dyDescent="0.3">
      <c r="A2132"/>
      <c r="B2132"/>
      <c r="C2132"/>
      <c r="E2132" s="20"/>
      <c r="F2132"/>
      <c r="H2132" s="21"/>
      <c r="I2132" s="21"/>
    </row>
    <row r="2133" spans="1:9" x14ac:dyDescent="0.3">
      <c r="A2133"/>
      <c r="B2133"/>
      <c r="C2133"/>
      <c r="E2133" s="20"/>
      <c r="F2133"/>
      <c r="H2133" s="21"/>
      <c r="I2133" s="21"/>
    </row>
    <row r="2134" spans="1:9" x14ac:dyDescent="0.3">
      <c r="A2134"/>
      <c r="B2134"/>
      <c r="C2134"/>
      <c r="E2134" s="20"/>
      <c r="F2134"/>
      <c r="H2134" s="21"/>
      <c r="I2134" s="21"/>
    </row>
    <row r="2135" spans="1:9" x14ac:dyDescent="0.3">
      <c r="A2135"/>
      <c r="B2135"/>
      <c r="C2135"/>
      <c r="E2135" s="20"/>
      <c r="F2135"/>
      <c r="H2135" s="21"/>
      <c r="I2135" s="21"/>
    </row>
    <row r="2136" spans="1:9" x14ac:dyDescent="0.3">
      <c r="A2136"/>
      <c r="B2136"/>
      <c r="C2136"/>
      <c r="E2136" s="20"/>
      <c r="F2136"/>
      <c r="H2136" s="21"/>
      <c r="I2136" s="21"/>
    </row>
    <row r="2137" spans="1:9" x14ac:dyDescent="0.3">
      <c r="A2137"/>
      <c r="B2137"/>
      <c r="C2137"/>
      <c r="E2137" s="20"/>
      <c r="F2137"/>
      <c r="H2137" s="21"/>
      <c r="I2137" s="21"/>
    </row>
    <row r="2138" spans="1:9" x14ac:dyDescent="0.3">
      <c r="A2138"/>
      <c r="B2138"/>
      <c r="C2138"/>
      <c r="E2138" s="20"/>
      <c r="F2138"/>
      <c r="H2138" s="21"/>
      <c r="I2138" s="21"/>
    </row>
    <row r="2139" spans="1:9" x14ac:dyDescent="0.3">
      <c r="A2139"/>
      <c r="B2139"/>
      <c r="C2139"/>
      <c r="E2139" s="20"/>
      <c r="F2139"/>
      <c r="H2139" s="21"/>
      <c r="I2139" s="21"/>
    </row>
    <row r="2140" spans="1:9" x14ac:dyDescent="0.3">
      <c r="A2140"/>
      <c r="B2140"/>
      <c r="C2140"/>
      <c r="E2140" s="20"/>
      <c r="F2140"/>
      <c r="H2140" s="21"/>
      <c r="I2140" s="21"/>
    </row>
    <row r="2141" spans="1:9" x14ac:dyDescent="0.3">
      <c r="A2141"/>
      <c r="B2141"/>
      <c r="C2141"/>
      <c r="E2141" s="20"/>
      <c r="F2141"/>
      <c r="H2141" s="21"/>
      <c r="I2141" s="21"/>
    </row>
    <row r="2142" spans="1:9" x14ac:dyDescent="0.3">
      <c r="A2142"/>
      <c r="B2142"/>
      <c r="C2142"/>
      <c r="E2142" s="20"/>
      <c r="F2142"/>
      <c r="H2142" s="21"/>
      <c r="I2142" s="21"/>
    </row>
    <row r="2143" spans="1:9" x14ac:dyDescent="0.3">
      <c r="A2143"/>
      <c r="B2143"/>
      <c r="C2143"/>
      <c r="E2143" s="20"/>
      <c r="F2143"/>
      <c r="H2143" s="21"/>
      <c r="I2143" s="21"/>
    </row>
    <row r="2144" spans="1:9" x14ac:dyDescent="0.3">
      <c r="A2144"/>
      <c r="B2144"/>
      <c r="C2144"/>
      <c r="E2144" s="20"/>
      <c r="F2144"/>
      <c r="H2144" s="21"/>
      <c r="I2144" s="21"/>
    </row>
    <row r="2145" spans="1:9" x14ac:dyDescent="0.3">
      <c r="A2145"/>
      <c r="B2145"/>
      <c r="C2145"/>
      <c r="E2145" s="20"/>
      <c r="F2145"/>
      <c r="H2145" s="21"/>
      <c r="I2145" s="21"/>
    </row>
    <row r="2146" spans="1:9" x14ac:dyDescent="0.3">
      <c r="A2146"/>
      <c r="B2146"/>
      <c r="C2146"/>
      <c r="E2146" s="20"/>
      <c r="F2146"/>
      <c r="H2146" s="21"/>
      <c r="I2146" s="21"/>
    </row>
    <row r="2147" spans="1:9" x14ac:dyDescent="0.3">
      <c r="A2147"/>
      <c r="B2147"/>
      <c r="C2147"/>
      <c r="E2147" s="20"/>
      <c r="F2147"/>
      <c r="H2147" s="21"/>
      <c r="I2147" s="21"/>
    </row>
    <row r="2148" spans="1:9" x14ac:dyDescent="0.3">
      <c r="A2148"/>
      <c r="B2148"/>
      <c r="C2148"/>
      <c r="E2148" s="20"/>
      <c r="F2148"/>
      <c r="H2148" s="21"/>
      <c r="I2148" s="21"/>
    </row>
    <row r="2149" spans="1:9" x14ac:dyDescent="0.3">
      <c r="A2149"/>
      <c r="B2149"/>
      <c r="C2149"/>
      <c r="E2149" s="20"/>
      <c r="F2149"/>
      <c r="H2149" s="21"/>
      <c r="I2149" s="21"/>
    </row>
    <row r="2150" spans="1:9" x14ac:dyDescent="0.3">
      <c r="A2150"/>
      <c r="B2150"/>
      <c r="C2150"/>
      <c r="E2150" s="20"/>
      <c r="F2150"/>
      <c r="H2150" s="21"/>
      <c r="I2150" s="21"/>
    </row>
    <row r="2151" spans="1:9" x14ac:dyDescent="0.3">
      <c r="A2151"/>
      <c r="B2151"/>
      <c r="C2151"/>
      <c r="E2151" s="20"/>
      <c r="F2151"/>
      <c r="H2151" s="21"/>
      <c r="I2151" s="21"/>
    </row>
    <row r="2152" spans="1:9" x14ac:dyDescent="0.3">
      <c r="A2152"/>
      <c r="B2152"/>
      <c r="C2152"/>
      <c r="E2152" s="20"/>
      <c r="F2152"/>
      <c r="H2152" s="21"/>
      <c r="I2152" s="21"/>
    </row>
    <row r="2153" spans="1:9" x14ac:dyDescent="0.3">
      <c r="A2153"/>
      <c r="B2153"/>
      <c r="C2153"/>
      <c r="E2153" s="20"/>
      <c r="F2153"/>
      <c r="H2153" s="21"/>
      <c r="I2153" s="21"/>
    </row>
    <row r="2154" spans="1:9" x14ac:dyDescent="0.3">
      <c r="A2154"/>
      <c r="B2154"/>
      <c r="C2154"/>
      <c r="E2154" s="20"/>
      <c r="F2154"/>
      <c r="H2154" s="21"/>
      <c r="I2154" s="21"/>
    </row>
    <row r="2155" spans="1:9" x14ac:dyDescent="0.3">
      <c r="A2155"/>
      <c r="B2155"/>
      <c r="C2155"/>
      <c r="E2155" s="20"/>
      <c r="F2155"/>
      <c r="H2155" s="21"/>
      <c r="I2155" s="21"/>
    </row>
    <row r="2156" spans="1:9" x14ac:dyDescent="0.3">
      <c r="A2156"/>
      <c r="B2156"/>
      <c r="C2156"/>
      <c r="E2156" s="20"/>
      <c r="F2156"/>
      <c r="H2156" s="21"/>
      <c r="I2156" s="21"/>
    </row>
    <row r="2157" spans="1:9" x14ac:dyDescent="0.3">
      <c r="A2157"/>
      <c r="B2157"/>
      <c r="C2157"/>
      <c r="E2157" s="20"/>
      <c r="F2157"/>
      <c r="H2157" s="21"/>
      <c r="I2157" s="21"/>
    </row>
    <row r="2158" spans="1:9" x14ac:dyDescent="0.3">
      <c r="A2158"/>
      <c r="B2158"/>
      <c r="C2158"/>
      <c r="E2158" s="20"/>
      <c r="F2158"/>
      <c r="H2158" s="21"/>
      <c r="I2158" s="21"/>
    </row>
    <row r="2159" spans="1:9" x14ac:dyDescent="0.3">
      <c r="A2159"/>
      <c r="B2159"/>
      <c r="C2159"/>
      <c r="E2159" s="20"/>
      <c r="F2159"/>
      <c r="H2159" s="21"/>
      <c r="I2159" s="21"/>
    </row>
    <row r="2160" spans="1:9" x14ac:dyDescent="0.3">
      <c r="A2160"/>
      <c r="B2160"/>
      <c r="C2160"/>
      <c r="E2160" s="20"/>
      <c r="F2160"/>
      <c r="H2160" s="21"/>
      <c r="I2160" s="21"/>
    </row>
    <row r="2161" spans="1:12" x14ac:dyDescent="0.3">
      <c r="A2161"/>
      <c r="B2161"/>
      <c r="C2161"/>
      <c r="E2161" s="20"/>
      <c r="F2161"/>
      <c r="H2161" s="21"/>
      <c r="I2161" s="21"/>
    </row>
    <row r="2162" spans="1:12" x14ac:dyDescent="0.3">
      <c r="A2162"/>
      <c r="B2162"/>
      <c r="C2162"/>
      <c r="E2162" s="20"/>
      <c r="F2162"/>
      <c r="H2162" s="21"/>
      <c r="I2162" s="21"/>
    </row>
    <row r="2163" spans="1:12" x14ac:dyDescent="0.3">
      <c r="A2163"/>
      <c r="B2163"/>
      <c r="C2163"/>
      <c r="E2163" s="20"/>
      <c r="F2163"/>
      <c r="H2163" s="21"/>
      <c r="I2163" s="21"/>
    </row>
    <row r="2164" spans="1:12" x14ac:dyDescent="0.3">
      <c r="A2164"/>
      <c r="B2164"/>
      <c r="C2164"/>
      <c r="E2164" s="20"/>
      <c r="F2164"/>
      <c r="H2164" s="21"/>
      <c r="I2164" s="21"/>
    </row>
    <row r="2165" spans="1:12" x14ac:dyDescent="0.3">
      <c r="A2165"/>
      <c r="B2165"/>
      <c r="C2165"/>
      <c r="E2165" s="20"/>
      <c r="F2165"/>
      <c r="H2165" s="21"/>
      <c r="I2165" s="21"/>
    </row>
    <row r="2166" spans="1:12" x14ac:dyDescent="0.3">
      <c r="A2166"/>
      <c r="B2166"/>
      <c r="C2166"/>
      <c r="E2166" s="20"/>
      <c r="F2166"/>
      <c r="H2166" s="21"/>
      <c r="I2166" s="21"/>
    </row>
    <row r="2167" spans="1:12" x14ac:dyDescent="0.3">
      <c r="A2167"/>
      <c r="B2167"/>
      <c r="C2167"/>
      <c r="E2167" s="20"/>
      <c r="F2167"/>
      <c r="H2167" s="21"/>
      <c r="I2167" s="21"/>
    </row>
    <row r="2168" spans="1:12" x14ac:dyDescent="0.3">
      <c r="A2168"/>
      <c r="B2168"/>
      <c r="C2168"/>
      <c r="E2168" s="20"/>
      <c r="F2168"/>
      <c r="H2168" s="21"/>
      <c r="I2168" s="21"/>
    </row>
    <row r="2169" spans="1:12" x14ac:dyDescent="0.3">
      <c r="A2169"/>
      <c r="B2169"/>
      <c r="C2169"/>
      <c r="E2169" s="20"/>
      <c r="F2169"/>
      <c r="H2169" s="21"/>
      <c r="I2169" s="21"/>
    </row>
    <row r="2170" spans="1:12" x14ac:dyDescent="0.3">
      <c r="A2170"/>
      <c r="B2170"/>
      <c r="C2170"/>
      <c r="E2170" s="20"/>
      <c r="F2170"/>
      <c r="H2170" s="21"/>
      <c r="I2170" s="21"/>
    </row>
    <row r="2171" spans="1:12" x14ac:dyDescent="0.3">
      <c r="A2171"/>
      <c r="B2171"/>
      <c r="C2171"/>
      <c r="E2171" s="20"/>
      <c r="F2171"/>
      <c r="H2171" s="21"/>
      <c r="I2171" s="21"/>
    </row>
    <row r="2172" spans="1:12" x14ac:dyDescent="0.3">
      <c r="A2172"/>
      <c r="B2172"/>
      <c r="C2172"/>
      <c r="E2172" s="20"/>
      <c r="F2172"/>
      <c r="H2172" s="21"/>
      <c r="I2172" s="21"/>
    </row>
    <row r="2173" spans="1:12" x14ac:dyDescent="0.3">
      <c r="A2173"/>
      <c r="B2173"/>
      <c r="C2173"/>
      <c r="E2173" s="20"/>
      <c r="F2173"/>
      <c r="H2173" s="21"/>
      <c r="I2173" s="21"/>
    </row>
    <row r="2174" spans="1:12" x14ac:dyDescent="0.3">
      <c r="A2174"/>
      <c r="B2174"/>
      <c r="C2174"/>
      <c r="E2174" s="20"/>
      <c r="F2174"/>
      <c r="H2174" s="21"/>
      <c r="I2174" s="21"/>
    </row>
    <row r="2175" spans="1:12" x14ac:dyDescent="0.3">
      <c r="A2175" s="16"/>
      <c r="C2175" s="17"/>
      <c r="E2175" s="18"/>
      <c r="F2175" s="16"/>
      <c r="H2175" s="16"/>
      <c r="I2175" s="16"/>
      <c r="K2175" s="17"/>
      <c r="L2175" s="16"/>
    </row>
    <row r="2176" spans="1:12" x14ac:dyDescent="0.3">
      <c r="A2176" s="16"/>
      <c r="C2176" s="17"/>
      <c r="E2176" s="18"/>
      <c r="F2176" s="16"/>
      <c r="H2176" s="16"/>
      <c r="I2176" s="16"/>
      <c r="K2176" s="17"/>
      <c r="L2176" s="16"/>
    </row>
    <row r="2177" spans="1:12" x14ac:dyDescent="0.3">
      <c r="A2177" s="16"/>
      <c r="B2177" s="16"/>
      <c r="C2177" s="17"/>
      <c r="E2177" s="18"/>
      <c r="F2177" s="16"/>
      <c r="H2177" s="16"/>
      <c r="I2177" s="16"/>
      <c r="K2177" s="17"/>
      <c r="L2177" s="16"/>
    </row>
    <row r="2178" spans="1:12" x14ac:dyDescent="0.3">
      <c r="A2178" s="16"/>
      <c r="B2178" s="16"/>
      <c r="C2178" s="17"/>
      <c r="E2178" s="18"/>
      <c r="F2178" s="16"/>
      <c r="H2178" s="16"/>
      <c r="I2178" s="16"/>
      <c r="K2178" s="17"/>
      <c r="L2178" s="16"/>
    </row>
    <row r="2179" spans="1:12" x14ac:dyDescent="0.3">
      <c r="A2179" s="16"/>
      <c r="B2179" s="16"/>
      <c r="C2179" s="17"/>
      <c r="E2179" s="18"/>
      <c r="F2179" s="16"/>
      <c r="H2179" s="16"/>
      <c r="I2179" s="16"/>
      <c r="K2179" s="17"/>
      <c r="L2179" s="16"/>
    </row>
    <row r="2180" spans="1:12" x14ac:dyDescent="0.3">
      <c r="A2180" s="16"/>
      <c r="B2180" s="16"/>
      <c r="C2180" s="17"/>
      <c r="E2180" s="18"/>
      <c r="F2180" s="16"/>
      <c r="H2180" s="16"/>
      <c r="I2180" s="16"/>
      <c r="K2180" s="17"/>
      <c r="L2180" s="16"/>
    </row>
    <row r="2181" spans="1:12" x14ac:dyDescent="0.3">
      <c r="A2181" s="16"/>
      <c r="B2181" s="16"/>
      <c r="C2181" s="17"/>
      <c r="E2181" s="18"/>
      <c r="F2181" s="16"/>
      <c r="H2181" s="16"/>
      <c r="I2181" s="16"/>
      <c r="K2181" s="17"/>
      <c r="L2181" s="16"/>
    </row>
    <row r="2182" spans="1:12" x14ac:dyDescent="0.3">
      <c r="A2182" s="16"/>
      <c r="B2182" s="16"/>
      <c r="C2182" s="17"/>
      <c r="E2182" s="18"/>
      <c r="F2182" s="16"/>
      <c r="H2182" s="16"/>
      <c r="I2182" s="16"/>
      <c r="K2182" s="17"/>
      <c r="L2182" s="16"/>
    </row>
    <row r="2183" spans="1:12" x14ac:dyDescent="0.3">
      <c r="A2183" s="16"/>
      <c r="B2183" s="16"/>
      <c r="C2183" s="17"/>
      <c r="E2183" s="18"/>
      <c r="F2183" s="16"/>
      <c r="H2183" s="16"/>
      <c r="I2183" s="16"/>
      <c r="K2183" s="17"/>
      <c r="L2183" s="16"/>
    </row>
    <row r="2184" spans="1:12" x14ac:dyDescent="0.3">
      <c r="A2184" s="16"/>
      <c r="B2184" s="16"/>
      <c r="C2184" s="17"/>
      <c r="E2184" s="18"/>
      <c r="F2184" s="16"/>
      <c r="H2184" s="16"/>
      <c r="I2184" s="16"/>
      <c r="K2184" s="17"/>
      <c r="L2184" s="16"/>
    </row>
    <row r="2185" spans="1:12" x14ac:dyDescent="0.3">
      <c r="A2185" s="16"/>
      <c r="B2185" s="16"/>
      <c r="C2185" s="17"/>
      <c r="E2185" s="18"/>
      <c r="F2185" s="16"/>
      <c r="H2185" s="16"/>
      <c r="I2185" s="16"/>
      <c r="K2185" s="17"/>
      <c r="L2185" s="16"/>
    </row>
    <row r="2186" spans="1:12" x14ac:dyDescent="0.3">
      <c r="A2186" s="16"/>
      <c r="B2186" s="16"/>
      <c r="C2186" s="17"/>
      <c r="E2186" s="18"/>
      <c r="F2186" s="16"/>
      <c r="H2186" s="16"/>
      <c r="I2186" s="16"/>
      <c r="K2186" s="17"/>
      <c r="L2186" s="16"/>
    </row>
    <row r="2187" spans="1:12" x14ac:dyDescent="0.3">
      <c r="A2187" s="16"/>
      <c r="B2187" s="16"/>
      <c r="C2187" s="17"/>
      <c r="E2187" s="18"/>
      <c r="F2187" s="16"/>
      <c r="H2187" s="16"/>
      <c r="I2187" s="16"/>
      <c r="K2187" s="17"/>
      <c r="L2187" s="16"/>
    </row>
    <row r="2188" spans="1:12" x14ac:dyDescent="0.3">
      <c r="A2188" s="16"/>
      <c r="B2188" s="16"/>
      <c r="C2188" s="17"/>
      <c r="E2188" s="18"/>
      <c r="F2188" s="16"/>
      <c r="H2188" s="16"/>
      <c r="I2188" s="16"/>
      <c r="K2188" s="17"/>
      <c r="L2188" s="16"/>
    </row>
    <row r="2189" spans="1:12" x14ac:dyDescent="0.3">
      <c r="A2189" s="16"/>
      <c r="B2189" s="16"/>
      <c r="C2189" s="17"/>
      <c r="E2189" s="18"/>
      <c r="F2189" s="16"/>
      <c r="H2189" s="16"/>
      <c r="I2189" s="16"/>
      <c r="K2189" s="17"/>
      <c r="L2189" s="16"/>
    </row>
    <row r="2190" spans="1:12" x14ac:dyDescent="0.3">
      <c r="A2190" s="16"/>
      <c r="B2190" s="16"/>
      <c r="C2190" s="17"/>
      <c r="E2190" s="18"/>
      <c r="F2190" s="16"/>
      <c r="H2190" s="16"/>
      <c r="I2190" s="16"/>
      <c r="K2190" s="17"/>
      <c r="L2190" s="16"/>
    </row>
    <row r="2191" spans="1:12" x14ac:dyDescent="0.3">
      <c r="A2191" s="16"/>
      <c r="B2191" s="16"/>
      <c r="C2191" s="17"/>
      <c r="E2191" s="18"/>
      <c r="F2191" s="16"/>
      <c r="H2191" s="16"/>
      <c r="I2191" s="16"/>
      <c r="K2191" s="17"/>
      <c r="L2191" s="16"/>
    </row>
    <row r="2192" spans="1:12" x14ac:dyDescent="0.3">
      <c r="A2192" s="16"/>
      <c r="B2192" s="16"/>
      <c r="C2192" s="17"/>
      <c r="E2192" s="18"/>
      <c r="F2192" s="16"/>
      <c r="H2192" s="16"/>
      <c r="I2192" s="16"/>
      <c r="K2192" s="17"/>
      <c r="L2192" s="16"/>
    </row>
    <row r="2193" spans="1:12" x14ac:dyDescent="0.3">
      <c r="A2193" s="16"/>
      <c r="B2193" s="16"/>
      <c r="C2193" s="17"/>
      <c r="E2193" s="18"/>
      <c r="F2193" s="16"/>
      <c r="H2193" s="16"/>
      <c r="I2193" s="16"/>
      <c r="K2193" s="17"/>
      <c r="L2193" s="16"/>
    </row>
    <row r="2194" spans="1:12" x14ac:dyDescent="0.3">
      <c r="A2194" s="16"/>
      <c r="B2194" s="16"/>
      <c r="C2194" s="17"/>
      <c r="E2194" s="18"/>
      <c r="F2194" s="16"/>
      <c r="H2194" s="16"/>
      <c r="I2194" s="16"/>
      <c r="K2194" s="17"/>
      <c r="L2194" s="16"/>
    </row>
    <row r="2195" spans="1:12" x14ac:dyDescent="0.3">
      <c r="A2195" s="16"/>
      <c r="B2195" s="16"/>
      <c r="C2195" s="17"/>
      <c r="E2195" s="18"/>
      <c r="F2195" s="16"/>
      <c r="H2195" s="16"/>
      <c r="I2195" s="16"/>
      <c r="K2195" s="17"/>
      <c r="L2195" s="16"/>
    </row>
    <row r="2196" spans="1:12" x14ac:dyDescent="0.3">
      <c r="A2196" s="16"/>
      <c r="B2196" s="16"/>
      <c r="C2196" s="17"/>
      <c r="E2196" s="18"/>
      <c r="F2196" s="16"/>
      <c r="H2196" s="16"/>
      <c r="I2196" s="16"/>
      <c r="K2196" s="17"/>
      <c r="L2196" s="16"/>
    </row>
    <row r="2197" spans="1:12" x14ac:dyDescent="0.3">
      <c r="A2197" s="16"/>
      <c r="B2197" s="16"/>
      <c r="C2197" s="17"/>
      <c r="E2197" s="18"/>
      <c r="F2197" s="16"/>
      <c r="H2197" s="16"/>
      <c r="I2197" s="16"/>
      <c r="K2197" s="17"/>
      <c r="L2197" s="16"/>
    </row>
    <row r="2198" spans="1:12" x14ac:dyDescent="0.3">
      <c r="A2198" s="16"/>
      <c r="B2198" s="16"/>
      <c r="C2198" s="17"/>
      <c r="E2198" s="18"/>
      <c r="F2198" s="16"/>
      <c r="H2198" s="16"/>
      <c r="I2198" s="16"/>
      <c r="K2198" s="17"/>
      <c r="L2198" s="16"/>
    </row>
    <row r="2199" spans="1:12" x14ac:dyDescent="0.3">
      <c r="A2199" s="16"/>
      <c r="B2199" s="16"/>
      <c r="C2199" s="17"/>
      <c r="E2199" s="18"/>
      <c r="F2199" s="16"/>
      <c r="H2199" s="16"/>
      <c r="I2199" s="16"/>
      <c r="K2199" s="17"/>
      <c r="L2199" s="16"/>
    </row>
    <row r="2200" spans="1:12" x14ac:dyDescent="0.3">
      <c r="A2200" s="16"/>
      <c r="B2200" s="16"/>
      <c r="C2200" s="17"/>
      <c r="E2200" s="18"/>
      <c r="F2200" s="16"/>
      <c r="H2200" s="16"/>
      <c r="I2200" s="16"/>
      <c r="K2200" s="17"/>
      <c r="L2200" s="16"/>
    </row>
    <row r="2201" spans="1:12" x14ac:dyDescent="0.3">
      <c r="A2201" s="16"/>
      <c r="B2201" s="16"/>
      <c r="C2201" s="17"/>
      <c r="E2201" s="18"/>
      <c r="F2201" s="16"/>
      <c r="H2201" s="16"/>
      <c r="I2201" s="16"/>
      <c r="K2201" s="17"/>
      <c r="L2201" s="16"/>
    </row>
    <row r="2202" spans="1:12" x14ac:dyDescent="0.3">
      <c r="A2202" s="16"/>
      <c r="B2202" s="16"/>
      <c r="C2202" s="17"/>
      <c r="E2202" s="18"/>
      <c r="F2202" s="16"/>
      <c r="H2202" s="16"/>
      <c r="I2202" s="16"/>
      <c r="K2202" s="17"/>
      <c r="L2202" s="16"/>
    </row>
    <row r="2203" spans="1:12" x14ac:dyDescent="0.3">
      <c r="A2203" s="16"/>
      <c r="B2203" s="16"/>
      <c r="C2203" s="17"/>
      <c r="E2203" s="18"/>
      <c r="F2203" s="16"/>
      <c r="H2203" s="16"/>
      <c r="I2203" s="16"/>
      <c r="K2203" s="17"/>
      <c r="L2203" s="16"/>
    </row>
    <row r="2204" spans="1:12" x14ac:dyDescent="0.3">
      <c r="A2204" s="16"/>
      <c r="B2204" s="16"/>
      <c r="C2204" s="17"/>
      <c r="E2204" s="18"/>
      <c r="F2204" s="16"/>
      <c r="H2204" s="16"/>
      <c r="I2204" s="16"/>
      <c r="K2204" s="17"/>
      <c r="L2204" s="16"/>
    </row>
    <row r="2205" spans="1:12" x14ac:dyDescent="0.3">
      <c r="A2205" s="16"/>
      <c r="B2205" s="16"/>
      <c r="C2205" s="17"/>
      <c r="E2205" s="18"/>
      <c r="F2205" s="16"/>
      <c r="H2205" s="16"/>
      <c r="I2205" s="16"/>
      <c r="K2205" s="17"/>
      <c r="L2205" s="16"/>
    </row>
    <row r="2206" spans="1:12" x14ac:dyDescent="0.3">
      <c r="A2206" s="16"/>
      <c r="B2206" s="16"/>
      <c r="C2206" s="17"/>
      <c r="E2206" s="18"/>
      <c r="F2206" s="16"/>
      <c r="H2206" s="16"/>
      <c r="I2206" s="16"/>
      <c r="K2206" s="17"/>
      <c r="L2206" s="16"/>
    </row>
    <row r="2207" spans="1:12" x14ac:dyDescent="0.3">
      <c r="A2207" s="16"/>
      <c r="B2207" s="16"/>
      <c r="C2207" s="17"/>
      <c r="E2207" s="18"/>
      <c r="F2207" s="16"/>
      <c r="H2207" s="16"/>
      <c r="I2207" s="16"/>
      <c r="K2207" s="17"/>
      <c r="L2207" s="16"/>
    </row>
    <row r="2208" spans="1:12" x14ac:dyDescent="0.3">
      <c r="A2208" s="16"/>
      <c r="B2208" s="16"/>
      <c r="C2208" s="17"/>
      <c r="E2208" s="18"/>
      <c r="F2208" s="16"/>
      <c r="H2208" s="16"/>
      <c r="I2208" s="16"/>
      <c r="K2208" s="17"/>
      <c r="L2208" s="16"/>
    </row>
    <row r="2209" spans="1:12" x14ac:dyDescent="0.3">
      <c r="A2209" s="16"/>
      <c r="B2209" s="16"/>
      <c r="C2209" s="17"/>
      <c r="E2209" s="18"/>
      <c r="F2209" s="16"/>
      <c r="H2209" s="16"/>
      <c r="I2209" s="16"/>
      <c r="K2209" s="17"/>
      <c r="L2209" s="16"/>
    </row>
    <row r="2210" spans="1:12" x14ac:dyDescent="0.3">
      <c r="A2210" s="16"/>
      <c r="B2210" s="16"/>
      <c r="C2210" s="17"/>
      <c r="E2210" s="18"/>
      <c r="F2210" s="16"/>
      <c r="H2210" s="16"/>
      <c r="I2210" s="16"/>
      <c r="K2210" s="17"/>
      <c r="L2210" s="16"/>
    </row>
    <row r="2211" spans="1:12" x14ac:dyDescent="0.3">
      <c r="A2211" s="16"/>
      <c r="B2211" s="16"/>
      <c r="C2211" s="17"/>
      <c r="E2211" s="18"/>
      <c r="F2211" s="16"/>
      <c r="H2211" s="16"/>
      <c r="I2211" s="16"/>
      <c r="K2211" s="17"/>
      <c r="L2211" s="16"/>
    </row>
    <row r="2212" spans="1:12" x14ac:dyDescent="0.3">
      <c r="A2212" s="16"/>
      <c r="B2212" s="16"/>
      <c r="C2212" s="17"/>
      <c r="E2212" s="18"/>
      <c r="F2212" s="16"/>
      <c r="H2212" s="16"/>
      <c r="I2212" s="16"/>
      <c r="K2212" s="17"/>
      <c r="L2212" s="16"/>
    </row>
    <row r="2213" spans="1:12" x14ac:dyDescent="0.3">
      <c r="A2213" s="16"/>
      <c r="B2213" s="16"/>
      <c r="C2213" s="17"/>
      <c r="E2213" s="18"/>
      <c r="F2213" s="16"/>
      <c r="H2213" s="16"/>
      <c r="I2213" s="16"/>
      <c r="K2213" s="17"/>
      <c r="L2213" s="16"/>
    </row>
    <row r="2214" spans="1:12" x14ac:dyDescent="0.3">
      <c r="A2214" s="16"/>
      <c r="B2214" s="16"/>
      <c r="C2214" s="17"/>
      <c r="E2214" s="18"/>
      <c r="F2214" s="16"/>
      <c r="H2214" s="16"/>
      <c r="I2214" s="16"/>
      <c r="K2214" s="17"/>
      <c r="L2214" s="16"/>
    </row>
    <row r="2215" spans="1:12" x14ac:dyDescent="0.3">
      <c r="A2215" s="16"/>
      <c r="B2215" s="16"/>
      <c r="C2215" s="17"/>
      <c r="E2215" s="18"/>
      <c r="F2215" s="16"/>
      <c r="H2215" s="16"/>
      <c r="I2215" s="16"/>
      <c r="K2215" s="17"/>
      <c r="L2215" s="16"/>
    </row>
    <row r="2216" spans="1:12" x14ac:dyDescent="0.3">
      <c r="A2216" s="16"/>
      <c r="B2216" s="16"/>
      <c r="C2216" s="17"/>
      <c r="E2216" s="18"/>
      <c r="F2216" s="16"/>
      <c r="H2216" s="16"/>
      <c r="I2216" s="16"/>
      <c r="K2216" s="17"/>
      <c r="L2216" s="16"/>
    </row>
    <row r="2217" spans="1:12" x14ac:dyDescent="0.3">
      <c r="A2217" s="16"/>
      <c r="B2217" s="16"/>
      <c r="C2217" s="17"/>
      <c r="E2217" s="18"/>
      <c r="F2217" s="16"/>
      <c r="H2217" s="16"/>
      <c r="I2217" s="16"/>
      <c r="K2217" s="17"/>
      <c r="L2217" s="16"/>
    </row>
    <row r="2218" spans="1:12" x14ac:dyDescent="0.3">
      <c r="A2218" s="16"/>
      <c r="B2218" s="16"/>
      <c r="C2218" s="17"/>
      <c r="E2218" s="18"/>
      <c r="F2218" s="16"/>
      <c r="H2218" s="16"/>
      <c r="I2218" s="16"/>
      <c r="K2218" s="17"/>
      <c r="L2218" s="16"/>
    </row>
    <row r="2219" spans="1:12" x14ac:dyDescent="0.3">
      <c r="A2219" s="16"/>
      <c r="B2219" s="16"/>
      <c r="C2219" s="17"/>
      <c r="E2219" s="18"/>
      <c r="F2219" s="16"/>
      <c r="H2219" s="16"/>
      <c r="I2219" s="16"/>
      <c r="K2219" s="17"/>
      <c r="L2219" s="16"/>
    </row>
    <row r="2220" spans="1:12" x14ac:dyDescent="0.3">
      <c r="A2220" s="16"/>
      <c r="B2220" s="16"/>
      <c r="C2220" s="17"/>
      <c r="E2220" s="18"/>
      <c r="F2220" s="16"/>
      <c r="H2220" s="16"/>
      <c r="I2220" s="16"/>
      <c r="K2220" s="17"/>
      <c r="L2220" s="16"/>
    </row>
    <row r="2221" spans="1:12" x14ac:dyDescent="0.3">
      <c r="A2221" s="16"/>
      <c r="B2221" s="16"/>
      <c r="C2221" s="17"/>
      <c r="E2221" s="18"/>
      <c r="F2221" s="16"/>
      <c r="H2221" s="16"/>
      <c r="I2221" s="16"/>
      <c r="K2221" s="17"/>
      <c r="L2221" s="16"/>
    </row>
    <row r="2222" spans="1:12" x14ac:dyDescent="0.3">
      <c r="A2222" s="16"/>
      <c r="B2222" s="16"/>
      <c r="C2222" s="17"/>
      <c r="E2222" s="18"/>
      <c r="F2222" s="16"/>
      <c r="H2222" s="16"/>
      <c r="I2222" s="16"/>
      <c r="K2222" s="17"/>
      <c r="L2222" s="16"/>
    </row>
    <row r="2223" spans="1:12" x14ac:dyDescent="0.3">
      <c r="A2223" s="16"/>
      <c r="B2223" s="16"/>
      <c r="C2223" s="17"/>
      <c r="E2223" s="18"/>
      <c r="F2223" s="16"/>
      <c r="H2223" s="16"/>
      <c r="I2223" s="16"/>
      <c r="K2223" s="17"/>
      <c r="L2223" s="16"/>
    </row>
    <row r="2224" spans="1:12" x14ac:dyDescent="0.3">
      <c r="A2224" s="16"/>
      <c r="B2224" s="16"/>
      <c r="C2224" s="17"/>
      <c r="E2224" s="18"/>
      <c r="F2224" s="16"/>
      <c r="H2224" s="16"/>
      <c r="I2224" s="16"/>
      <c r="K2224" s="17"/>
      <c r="L2224" s="16"/>
    </row>
    <row r="2225" spans="1:12" x14ac:dyDescent="0.3">
      <c r="A2225" s="16"/>
      <c r="B2225" s="16"/>
      <c r="C2225" s="17"/>
      <c r="E2225" s="18"/>
      <c r="F2225" s="16"/>
      <c r="H2225" s="16"/>
      <c r="I2225" s="16"/>
      <c r="K2225" s="17"/>
      <c r="L2225" s="16"/>
    </row>
    <row r="2226" spans="1:12" x14ac:dyDescent="0.3">
      <c r="A2226" s="16"/>
      <c r="B2226" s="16"/>
      <c r="C2226" s="17"/>
      <c r="E2226" s="18"/>
      <c r="F2226" s="16"/>
      <c r="H2226" s="16"/>
      <c r="I2226" s="16"/>
      <c r="K2226" s="17"/>
      <c r="L2226" s="16"/>
    </row>
    <row r="2227" spans="1:12" x14ac:dyDescent="0.3">
      <c r="A2227" s="16"/>
      <c r="B2227" s="16"/>
      <c r="C2227" s="17"/>
      <c r="E2227" s="18"/>
      <c r="F2227" s="16"/>
      <c r="H2227" s="16"/>
      <c r="I2227" s="16"/>
      <c r="K2227" s="17"/>
      <c r="L2227" s="16"/>
    </row>
    <row r="2228" spans="1:12" x14ac:dyDescent="0.3">
      <c r="A2228" s="16"/>
      <c r="B2228" s="16"/>
      <c r="C2228" s="17"/>
      <c r="E2228" s="18"/>
      <c r="F2228" s="16"/>
      <c r="H2228" s="16"/>
      <c r="I2228" s="16"/>
      <c r="K2228" s="17"/>
      <c r="L2228" s="16"/>
    </row>
    <row r="2229" spans="1:12" x14ac:dyDescent="0.3">
      <c r="A2229" s="16"/>
      <c r="B2229" s="16"/>
      <c r="C2229" s="17"/>
      <c r="E2229" s="18"/>
      <c r="F2229" s="16"/>
      <c r="H2229" s="16"/>
      <c r="I2229" s="16"/>
      <c r="K2229" s="17"/>
      <c r="L2229" s="16"/>
    </row>
    <row r="2230" spans="1:12" x14ac:dyDescent="0.3">
      <c r="A2230" s="16"/>
      <c r="B2230" s="16"/>
      <c r="C2230" s="17"/>
      <c r="E2230" s="18"/>
      <c r="F2230" s="16"/>
      <c r="H2230" s="16"/>
      <c r="I2230" s="16"/>
      <c r="K2230" s="17"/>
      <c r="L2230" s="16"/>
    </row>
    <row r="2231" spans="1:12" x14ac:dyDescent="0.3">
      <c r="A2231" s="16"/>
      <c r="B2231" s="16"/>
      <c r="C2231" s="17"/>
      <c r="E2231" s="18"/>
      <c r="F2231" s="16"/>
      <c r="H2231" s="16"/>
      <c r="I2231" s="16"/>
      <c r="K2231" s="17"/>
      <c r="L2231" s="16"/>
    </row>
    <row r="2232" spans="1:12" x14ac:dyDescent="0.3">
      <c r="A2232" s="16"/>
      <c r="B2232" s="16"/>
      <c r="C2232" s="17"/>
      <c r="E2232" s="18"/>
      <c r="F2232" s="16"/>
      <c r="H2232" s="16"/>
      <c r="I2232" s="16"/>
      <c r="K2232" s="17"/>
      <c r="L2232" s="16"/>
    </row>
    <row r="2233" spans="1:12" x14ac:dyDescent="0.3">
      <c r="A2233" s="16"/>
      <c r="B2233" s="16"/>
      <c r="C2233" s="17"/>
      <c r="E2233" s="18"/>
      <c r="F2233" s="16"/>
      <c r="H2233" s="16"/>
      <c r="I2233" s="16"/>
      <c r="K2233" s="17"/>
      <c r="L2233" s="16"/>
    </row>
    <row r="2234" spans="1:12" x14ac:dyDescent="0.3">
      <c r="A2234" s="16"/>
      <c r="B2234" s="16"/>
      <c r="C2234" s="17"/>
      <c r="E2234" s="18"/>
      <c r="F2234" s="16"/>
      <c r="H2234" s="16"/>
      <c r="I2234" s="16"/>
      <c r="K2234" s="17"/>
      <c r="L2234" s="16"/>
    </row>
    <row r="2235" spans="1:12" x14ac:dyDescent="0.3">
      <c r="A2235" s="16"/>
      <c r="B2235" s="16"/>
      <c r="C2235" s="17"/>
      <c r="E2235" s="18"/>
      <c r="F2235" s="16"/>
      <c r="H2235" s="16"/>
      <c r="I2235" s="16"/>
      <c r="K2235" s="17"/>
      <c r="L2235" s="16"/>
    </row>
    <row r="2236" spans="1:12" x14ac:dyDescent="0.3">
      <c r="A2236" s="16"/>
      <c r="B2236" s="16"/>
      <c r="C2236" s="17"/>
      <c r="E2236" s="18"/>
      <c r="F2236" s="16"/>
      <c r="H2236" s="16"/>
      <c r="I2236" s="16"/>
      <c r="K2236" s="17"/>
      <c r="L2236" s="16"/>
    </row>
    <row r="2237" spans="1:12" x14ac:dyDescent="0.3">
      <c r="A2237" s="16"/>
      <c r="B2237" s="16"/>
      <c r="C2237" s="17"/>
      <c r="E2237" s="18"/>
      <c r="F2237" s="16"/>
      <c r="H2237" s="16"/>
      <c r="I2237" s="16"/>
      <c r="K2237" s="17"/>
      <c r="L2237" s="16"/>
    </row>
    <row r="2238" spans="1:12" x14ac:dyDescent="0.3">
      <c r="A2238" s="16"/>
      <c r="B2238" s="16"/>
      <c r="C2238" s="17"/>
      <c r="E2238" s="18"/>
      <c r="F2238" s="16"/>
      <c r="H2238" s="16"/>
      <c r="I2238" s="16"/>
      <c r="K2238" s="17"/>
      <c r="L2238" s="16"/>
    </row>
    <row r="2239" spans="1:12" x14ac:dyDescent="0.3">
      <c r="A2239" s="16"/>
      <c r="B2239" s="16"/>
      <c r="C2239" s="17"/>
      <c r="E2239" s="18"/>
      <c r="F2239" s="16"/>
      <c r="H2239" s="16"/>
      <c r="I2239" s="16"/>
      <c r="K2239" s="17"/>
      <c r="L2239" s="16"/>
    </row>
    <row r="2240" spans="1:12" x14ac:dyDescent="0.3">
      <c r="A2240" s="16"/>
      <c r="B2240" s="16"/>
      <c r="C2240" s="17"/>
      <c r="E2240" s="18"/>
      <c r="F2240" s="16"/>
      <c r="H2240" s="16"/>
      <c r="I2240" s="16"/>
      <c r="K2240" s="17"/>
      <c r="L2240" s="16"/>
    </row>
    <row r="2241" spans="1:12" x14ac:dyDescent="0.3">
      <c r="A2241" s="16"/>
      <c r="B2241" s="16"/>
      <c r="C2241" s="17"/>
      <c r="E2241" s="18"/>
      <c r="F2241" s="16"/>
      <c r="H2241" s="16"/>
      <c r="I2241" s="16"/>
      <c r="K2241" s="17"/>
      <c r="L2241" s="16"/>
    </row>
    <row r="2242" spans="1:12" x14ac:dyDescent="0.3">
      <c r="A2242" s="16"/>
      <c r="B2242" s="16"/>
      <c r="C2242" s="17"/>
      <c r="E2242" s="18"/>
      <c r="F2242" s="16"/>
      <c r="H2242" s="16"/>
      <c r="I2242" s="16"/>
      <c r="K2242" s="17"/>
      <c r="L2242" s="16"/>
    </row>
    <row r="2243" spans="1:12" x14ac:dyDescent="0.3">
      <c r="A2243" s="16"/>
      <c r="B2243" s="16"/>
      <c r="C2243" s="17"/>
      <c r="E2243" s="18"/>
      <c r="F2243" s="16"/>
      <c r="H2243" s="16"/>
      <c r="I2243" s="16"/>
      <c r="K2243" s="17"/>
      <c r="L2243" s="16"/>
    </row>
    <row r="2244" spans="1:12" x14ac:dyDescent="0.3">
      <c r="A2244" s="16"/>
      <c r="B2244" s="16"/>
      <c r="C2244" s="17"/>
      <c r="E2244" s="18"/>
      <c r="F2244" s="16"/>
      <c r="H2244" s="16"/>
      <c r="I2244" s="16"/>
      <c r="K2244" s="17"/>
      <c r="L2244" s="16"/>
    </row>
    <row r="2245" spans="1:12" x14ac:dyDescent="0.3">
      <c r="A2245" s="16"/>
      <c r="B2245" s="16"/>
      <c r="C2245" s="17"/>
      <c r="E2245" s="18"/>
      <c r="F2245" s="16"/>
      <c r="H2245" s="16"/>
      <c r="I2245" s="16"/>
      <c r="K2245" s="17"/>
      <c r="L2245" s="16"/>
    </row>
    <row r="2246" spans="1:12" x14ac:dyDescent="0.3">
      <c r="A2246" s="16"/>
      <c r="B2246" s="16"/>
      <c r="C2246" s="17"/>
      <c r="E2246" s="18"/>
      <c r="F2246" s="16"/>
      <c r="H2246" s="16"/>
      <c r="I2246" s="16"/>
      <c r="K2246" s="17"/>
      <c r="L2246" s="16"/>
    </row>
    <row r="2247" spans="1:12" x14ac:dyDescent="0.3">
      <c r="A2247" s="16"/>
      <c r="B2247" s="16"/>
      <c r="C2247" s="17"/>
      <c r="E2247" s="18"/>
      <c r="F2247" s="16"/>
      <c r="H2247" s="16"/>
      <c r="I2247" s="16"/>
      <c r="K2247" s="17"/>
      <c r="L2247" s="16"/>
    </row>
    <row r="2248" spans="1:12" x14ac:dyDescent="0.3">
      <c r="A2248" s="16"/>
      <c r="B2248" s="16"/>
      <c r="C2248" s="17"/>
      <c r="E2248" s="18"/>
      <c r="F2248" s="16"/>
      <c r="H2248" s="16"/>
      <c r="I2248" s="16"/>
      <c r="K2248" s="17"/>
      <c r="L2248" s="16"/>
    </row>
    <row r="2249" spans="1:12" x14ac:dyDescent="0.3">
      <c r="A2249" s="16"/>
      <c r="B2249" s="16"/>
      <c r="C2249" s="17"/>
      <c r="E2249" s="18"/>
      <c r="F2249" s="16"/>
      <c r="H2249" s="16"/>
      <c r="I2249" s="16"/>
      <c r="K2249" s="17"/>
      <c r="L2249" s="16"/>
    </row>
    <row r="2250" spans="1:12" x14ac:dyDescent="0.3">
      <c r="A2250" s="16"/>
      <c r="B2250" s="16"/>
      <c r="C2250" s="17"/>
      <c r="E2250" s="18"/>
      <c r="F2250" s="16"/>
      <c r="H2250" s="16"/>
      <c r="I2250" s="16"/>
      <c r="K2250" s="17"/>
      <c r="L2250" s="16"/>
    </row>
    <row r="2251" spans="1:12" x14ac:dyDescent="0.3">
      <c r="A2251" s="16"/>
      <c r="B2251" s="16"/>
      <c r="C2251" s="17"/>
      <c r="E2251" s="18"/>
      <c r="F2251" s="16"/>
      <c r="H2251" s="16"/>
      <c r="I2251" s="16"/>
      <c r="K2251" s="17"/>
      <c r="L2251" s="16"/>
    </row>
    <row r="2252" spans="1:12" x14ac:dyDescent="0.3">
      <c r="A2252" s="16"/>
      <c r="B2252" s="16"/>
      <c r="C2252" s="17"/>
      <c r="E2252" s="18"/>
      <c r="F2252" s="16"/>
      <c r="H2252" s="16"/>
      <c r="I2252" s="16"/>
      <c r="K2252" s="17"/>
      <c r="L2252" s="16"/>
    </row>
    <row r="2253" spans="1:12" x14ac:dyDescent="0.3">
      <c r="A2253" s="16"/>
      <c r="B2253" s="16"/>
      <c r="C2253" s="17"/>
      <c r="E2253" s="18"/>
      <c r="F2253" s="16"/>
      <c r="H2253" s="16"/>
      <c r="I2253" s="16"/>
      <c r="K2253" s="17"/>
      <c r="L2253" s="16"/>
    </row>
    <row r="2254" spans="1:12" x14ac:dyDescent="0.3">
      <c r="A2254" s="16"/>
      <c r="B2254" s="16"/>
      <c r="C2254" s="17"/>
      <c r="E2254" s="18"/>
      <c r="F2254" s="16"/>
      <c r="H2254" s="16"/>
      <c r="I2254" s="16"/>
      <c r="K2254" s="17"/>
      <c r="L2254" s="16"/>
    </row>
    <row r="2255" spans="1:12" x14ac:dyDescent="0.3">
      <c r="A2255" s="16"/>
      <c r="B2255" s="16"/>
      <c r="C2255" s="17"/>
      <c r="E2255" s="18"/>
      <c r="F2255" s="16"/>
      <c r="H2255" s="16"/>
      <c r="I2255" s="16"/>
      <c r="K2255" s="17"/>
      <c r="L2255" s="16"/>
    </row>
    <row r="2256" spans="1:12" x14ac:dyDescent="0.3">
      <c r="A2256" s="16"/>
      <c r="B2256" s="16"/>
      <c r="C2256" s="17"/>
      <c r="E2256" s="18"/>
      <c r="F2256" s="16"/>
      <c r="H2256" s="16"/>
      <c r="I2256" s="16"/>
      <c r="K2256" s="17"/>
      <c r="L2256" s="16"/>
    </row>
    <row r="2257" spans="1:12" x14ac:dyDescent="0.3">
      <c r="A2257" s="16"/>
      <c r="B2257" s="16"/>
      <c r="C2257" s="17"/>
      <c r="E2257" s="18"/>
      <c r="F2257" s="16"/>
      <c r="H2257" s="16"/>
      <c r="I2257" s="16"/>
      <c r="K2257" s="17"/>
      <c r="L2257" s="16"/>
    </row>
    <row r="2258" spans="1:12" x14ac:dyDescent="0.3">
      <c r="A2258" s="16"/>
      <c r="B2258" s="16"/>
      <c r="C2258" s="17"/>
      <c r="E2258" s="18"/>
      <c r="F2258" s="16"/>
      <c r="H2258" s="16"/>
      <c r="I2258" s="16"/>
      <c r="K2258" s="17"/>
      <c r="L2258" s="16"/>
    </row>
    <row r="2259" spans="1:12" x14ac:dyDescent="0.3">
      <c r="A2259" s="16"/>
      <c r="B2259" s="16"/>
      <c r="C2259" s="17"/>
      <c r="E2259" s="18"/>
      <c r="F2259" s="16"/>
      <c r="H2259" s="16"/>
      <c r="I2259" s="16"/>
      <c r="K2259" s="17"/>
      <c r="L2259" s="16"/>
    </row>
    <row r="2260" spans="1:12" x14ac:dyDescent="0.3">
      <c r="A2260" s="16"/>
      <c r="B2260" s="16"/>
      <c r="C2260" s="17"/>
      <c r="E2260" s="18"/>
      <c r="F2260" s="16"/>
      <c r="H2260" s="16"/>
      <c r="I2260" s="16"/>
      <c r="K2260" s="17"/>
      <c r="L2260" s="16"/>
    </row>
    <row r="2261" spans="1:12" x14ac:dyDescent="0.3">
      <c r="A2261" s="16"/>
      <c r="B2261" s="16"/>
      <c r="C2261" s="17"/>
      <c r="E2261" s="18"/>
      <c r="F2261" s="16"/>
      <c r="H2261" s="16"/>
      <c r="I2261" s="16"/>
      <c r="K2261" s="17"/>
      <c r="L2261" s="16"/>
    </row>
    <row r="2262" spans="1:12" x14ac:dyDescent="0.3">
      <c r="A2262" s="16"/>
      <c r="B2262" s="16"/>
      <c r="C2262" s="17"/>
      <c r="E2262" s="18"/>
      <c r="F2262" s="16"/>
      <c r="H2262" s="16"/>
      <c r="I2262" s="16"/>
      <c r="K2262" s="17"/>
      <c r="L2262" s="16"/>
    </row>
    <row r="2263" spans="1:12" x14ac:dyDescent="0.3">
      <c r="A2263" s="16"/>
      <c r="B2263" s="16"/>
      <c r="C2263" s="17"/>
      <c r="E2263" s="18"/>
      <c r="F2263" s="16"/>
      <c r="H2263" s="16"/>
      <c r="I2263" s="16"/>
      <c r="K2263" s="17"/>
      <c r="L2263" s="16"/>
    </row>
    <row r="2264" spans="1:12" x14ac:dyDescent="0.3">
      <c r="A2264" s="16"/>
      <c r="B2264" s="16"/>
      <c r="C2264" s="17"/>
      <c r="E2264" s="18"/>
      <c r="F2264" s="16"/>
      <c r="H2264" s="16"/>
      <c r="I2264" s="16"/>
      <c r="K2264" s="17"/>
      <c r="L2264" s="16"/>
    </row>
    <row r="2265" spans="1:12" x14ac:dyDescent="0.3">
      <c r="A2265" s="16"/>
      <c r="B2265" s="16"/>
      <c r="C2265" s="17"/>
      <c r="E2265" s="18"/>
      <c r="F2265" s="16"/>
      <c r="H2265" s="16"/>
      <c r="I2265" s="16"/>
      <c r="K2265" s="17"/>
      <c r="L2265" s="16"/>
    </row>
    <row r="2266" spans="1:12" x14ac:dyDescent="0.3">
      <c r="A2266" s="16"/>
      <c r="B2266" s="16"/>
      <c r="C2266" s="17"/>
      <c r="E2266" s="18"/>
      <c r="F2266" s="16"/>
      <c r="H2266" s="16"/>
      <c r="I2266" s="16"/>
      <c r="K2266" s="17"/>
      <c r="L2266" s="16"/>
    </row>
    <row r="2267" spans="1:12" x14ac:dyDescent="0.3">
      <c r="A2267" s="16"/>
      <c r="B2267" s="16"/>
      <c r="C2267" s="17"/>
      <c r="E2267" s="18"/>
      <c r="F2267" s="16"/>
      <c r="H2267" s="16"/>
      <c r="I2267" s="16"/>
      <c r="K2267" s="17"/>
      <c r="L2267" s="16"/>
    </row>
    <row r="2268" spans="1:12" x14ac:dyDescent="0.3">
      <c r="A2268" s="16"/>
      <c r="B2268" s="16"/>
      <c r="C2268" s="17"/>
      <c r="E2268" s="18"/>
      <c r="F2268" s="16"/>
      <c r="H2268" s="16"/>
      <c r="I2268" s="16"/>
      <c r="K2268" s="17"/>
      <c r="L2268" s="16"/>
    </row>
    <row r="2269" spans="1:12" x14ac:dyDescent="0.3">
      <c r="A2269" s="16"/>
      <c r="B2269" s="16"/>
      <c r="C2269" s="17"/>
      <c r="E2269" s="18"/>
      <c r="F2269" s="16"/>
      <c r="H2269" s="16"/>
      <c r="I2269" s="16"/>
      <c r="K2269" s="17"/>
      <c r="L2269" s="16"/>
    </row>
    <row r="2270" spans="1:12" x14ac:dyDescent="0.3">
      <c r="A2270" s="16"/>
      <c r="B2270" s="16"/>
      <c r="C2270" s="17"/>
      <c r="E2270" s="18"/>
      <c r="F2270" s="16"/>
      <c r="H2270" s="16"/>
      <c r="I2270" s="16"/>
      <c r="K2270" s="17"/>
      <c r="L2270" s="16"/>
    </row>
    <row r="2271" spans="1:12" x14ac:dyDescent="0.3">
      <c r="A2271" s="16"/>
      <c r="B2271" s="16"/>
      <c r="C2271" s="17"/>
      <c r="E2271" s="18"/>
      <c r="F2271" s="16"/>
      <c r="H2271" s="16"/>
      <c r="I2271" s="16"/>
      <c r="K2271" s="17"/>
      <c r="L2271" s="16"/>
    </row>
    <row r="2272" spans="1:12" x14ac:dyDescent="0.3">
      <c r="A2272" s="16"/>
      <c r="B2272" s="16"/>
      <c r="C2272" s="17"/>
      <c r="E2272" s="18"/>
      <c r="F2272" s="16"/>
      <c r="H2272" s="16"/>
      <c r="I2272" s="16"/>
      <c r="K2272" s="17"/>
      <c r="L2272" s="16"/>
    </row>
    <row r="2273" spans="1:12" x14ac:dyDescent="0.3">
      <c r="A2273" s="16"/>
      <c r="B2273" s="16"/>
      <c r="C2273" s="17"/>
      <c r="E2273" s="18"/>
      <c r="F2273" s="16"/>
      <c r="H2273" s="16"/>
      <c r="I2273" s="16"/>
      <c r="K2273" s="17"/>
      <c r="L2273" s="16"/>
    </row>
    <row r="2274" spans="1:12" x14ac:dyDescent="0.3">
      <c r="A2274" s="16"/>
      <c r="B2274" s="16"/>
      <c r="C2274" s="17"/>
      <c r="E2274" s="18"/>
      <c r="F2274" s="16"/>
      <c r="H2274" s="16"/>
      <c r="I2274" s="16"/>
      <c r="K2274" s="17"/>
      <c r="L2274" s="16"/>
    </row>
    <row r="2275" spans="1:12" x14ac:dyDescent="0.3">
      <c r="A2275" s="16"/>
      <c r="B2275" s="16"/>
      <c r="C2275" s="17"/>
      <c r="E2275" s="18"/>
      <c r="F2275" s="16"/>
      <c r="H2275" s="16"/>
      <c r="I2275" s="16"/>
      <c r="K2275" s="17"/>
      <c r="L2275" s="16"/>
    </row>
    <row r="2276" spans="1:12" x14ac:dyDescent="0.3">
      <c r="A2276" s="16"/>
      <c r="B2276" s="16"/>
      <c r="C2276" s="17"/>
      <c r="E2276" s="18"/>
      <c r="F2276" s="16"/>
      <c r="H2276" s="16"/>
      <c r="I2276" s="16"/>
      <c r="K2276" s="17"/>
      <c r="L2276" s="16"/>
    </row>
    <row r="2277" spans="1:12" x14ac:dyDescent="0.3">
      <c r="A2277" s="16"/>
      <c r="B2277" s="16"/>
      <c r="C2277" s="17"/>
      <c r="E2277" s="18"/>
      <c r="F2277" s="16"/>
      <c r="H2277" s="16"/>
      <c r="I2277" s="16"/>
      <c r="K2277" s="17"/>
      <c r="L2277" s="16"/>
    </row>
    <row r="2278" spans="1:12" x14ac:dyDescent="0.3">
      <c r="A2278" s="16"/>
      <c r="B2278" s="16"/>
      <c r="C2278" s="17"/>
      <c r="E2278" s="18"/>
      <c r="F2278" s="16"/>
      <c r="H2278" s="16"/>
      <c r="I2278" s="16"/>
      <c r="K2278" s="17"/>
      <c r="L2278" s="16"/>
    </row>
    <row r="2279" spans="1:12" x14ac:dyDescent="0.3">
      <c r="A2279" s="16"/>
      <c r="B2279" s="16"/>
      <c r="C2279" s="17"/>
      <c r="E2279" s="18"/>
      <c r="F2279" s="16"/>
      <c r="H2279" s="16"/>
      <c r="I2279" s="16"/>
      <c r="K2279" s="17"/>
      <c r="L2279" s="16"/>
    </row>
    <row r="2280" spans="1:12" x14ac:dyDescent="0.3">
      <c r="A2280" s="16"/>
      <c r="B2280" s="16"/>
      <c r="C2280" s="17"/>
      <c r="E2280" s="18"/>
      <c r="F2280" s="16"/>
      <c r="H2280" s="16"/>
      <c r="I2280" s="16"/>
      <c r="K2280" s="17"/>
      <c r="L2280" s="16"/>
    </row>
    <row r="2281" spans="1:12" x14ac:dyDescent="0.3">
      <c r="A2281" s="16"/>
      <c r="B2281" s="16"/>
      <c r="C2281" s="17"/>
      <c r="E2281" s="18"/>
      <c r="F2281" s="16"/>
      <c r="H2281" s="16"/>
      <c r="I2281" s="16"/>
      <c r="K2281" s="17"/>
      <c r="L2281" s="16"/>
    </row>
    <row r="2282" spans="1:12" x14ac:dyDescent="0.3">
      <c r="A2282" s="16"/>
      <c r="B2282" s="16"/>
      <c r="C2282" s="17"/>
      <c r="E2282" s="18"/>
      <c r="F2282" s="16"/>
      <c r="H2282" s="16"/>
      <c r="I2282" s="16"/>
      <c r="K2282" s="17"/>
      <c r="L2282" s="16"/>
    </row>
    <row r="2283" spans="1:12" x14ac:dyDescent="0.3">
      <c r="A2283" s="16"/>
      <c r="B2283" s="16"/>
      <c r="C2283" s="17"/>
      <c r="E2283" s="18"/>
      <c r="F2283" s="16"/>
      <c r="H2283" s="16"/>
      <c r="I2283" s="16"/>
      <c r="K2283" s="17"/>
      <c r="L2283" s="16"/>
    </row>
    <row r="2284" spans="1:12" x14ac:dyDescent="0.3">
      <c r="A2284" s="16"/>
      <c r="B2284" s="16"/>
      <c r="C2284" s="17"/>
      <c r="E2284" s="18"/>
      <c r="F2284" s="16"/>
      <c r="H2284" s="16"/>
      <c r="I2284" s="16"/>
      <c r="K2284" s="17"/>
      <c r="L2284" s="16"/>
    </row>
    <row r="2285" spans="1:12" x14ac:dyDescent="0.3">
      <c r="A2285" s="16"/>
      <c r="B2285" s="16"/>
      <c r="C2285" s="17"/>
      <c r="E2285" s="18"/>
      <c r="F2285" s="16"/>
      <c r="H2285" s="16"/>
      <c r="I2285" s="16"/>
      <c r="K2285" s="17"/>
      <c r="L2285" s="16"/>
    </row>
    <row r="2286" spans="1:12" x14ac:dyDescent="0.3">
      <c r="A2286" s="16"/>
      <c r="B2286" s="16"/>
      <c r="C2286" s="17"/>
      <c r="E2286" s="18"/>
      <c r="F2286" s="16"/>
      <c r="H2286" s="16"/>
      <c r="I2286" s="16"/>
      <c r="K2286" s="17"/>
      <c r="L2286" s="16"/>
    </row>
    <row r="2287" spans="1:12" x14ac:dyDescent="0.3">
      <c r="A2287" s="16"/>
      <c r="B2287" s="16"/>
      <c r="C2287" s="17"/>
      <c r="E2287" s="18"/>
      <c r="F2287" s="16"/>
      <c r="H2287" s="16"/>
      <c r="I2287" s="16"/>
      <c r="K2287" s="17"/>
      <c r="L2287" s="16"/>
    </row>
    <row r="2288" spans="1:12" x14ac:dyDescent="0.3">
      <c r="A2288" s="16"/>
      <c r="B2288" s="16"/>
      <c r="C2288" s="17"/>
      <c r="E2288" s="18"/>
      <c r="F2288" s="16"/>
      <c r="H2288" s="16"/>
      <c r="I2288" s="16"/>
      <c r="K2288" s="17"/>
      <c r="L2288" s="16"/>
    </row>
    <row r="2289" spans="1:12" x14ac:dyDescent="0.3">
      <c r="A2289" s="16"/>
      <c r="B2289" s="16"/>
      <c r="C2289" s="17"/>
      <c r="E2289" s="18"/>
      <c r="F2289" s="16"/>
      <c r="H2289" s="16"/>
      <c r="I2289" s="16"/>
      <c r="K2289" s="17"/>
      <c r="L2289" s="16"/>
    </row>
    <row r="2290" spans="1:12" x14ac:dyDescent="0.3">
      <c r="A2290" s="16"/>
      <c r="B2290" s="16"/>
      <c r="C2290" s="17"/>
      <c r="E2290" s="18"/>
      <c r="F2290" s="16"/>
      <c r="H2290" s="16"/>
      <c r="I2290" s="16"/>
      <c r="K2290" s="17"/>
      <c r="L2290" s="16"/>
    </row>
    <row r="2291" spans="1:12" x14ac:dyDescent="0.3">
      <c r="A2291" s="16"/>
      <c r="B2291" s="16"/>
      <c r="C2291" s="17"/>
      <c r="E2291" s="18"/>
      <c r="F2291" s="16"/>
      <c r="H2291" s="16"/>
      <c r="I2291" s="16"/>
      <c r="K2291" s="17"/>
      <c r="L2291" s="16"/>
    </row>
    <row r="2292" spans="1:12" x14ac:dyDescent="0.3">
      <c r="A2292" s="16"/>
      <c r="B2292" s="16"/>
      <c r="C2292" s="17"/>
      <c r="E2292" s="18"/>
      <c r="F2292" s="16"/>
      <c r="H2292" s="16"/>
      <c r="I2292" s="16"/>
      <c r="K2292" s="17"/>
      <c r="L2292" s="16"/>
    </row>
    <row r="2293" spans="1:12" x14ac:dyDescent="0.3">
      <c r="A2293" s="16"/>
      <c r="B2293" s="16"/>
      <c r="C2293" s="17"/>
      <c r="E2293" s="18"/>
      <c r="F2293" s="16"/>
      <c r="H2293" s="16"/>
      <c r="I2293" s="16"/>
      <c r="K2293" s="17"/>
      <c r="L2293" s="16"/>
    </row>
    <row r="2294" spans="1:12" x14ac:dyDescent="0.3">
      <c r="A2294" s="16"/>
      <c r="B2294" s="16"/>
      <c r="C2294" s="17"/>
      <c r="E2294" s="18"/>
      <c r="F2294" s="16"/>
      <c r="H2294" s="16"/>
      <c r="I2294" s="16"/>
      <c r="K2294" s="17"/>
      <c r="L2294" s="16"/>
    </row>
    <row r="2295" spans="1:12" x14ac:dyDescent="0.3">
      <c r="A2295" s="16"/>
      <c r="B2295" s="16"/>
      <c r="C2295" s="17"/>
      <c r="E2295" s="18"/>
      <c r="F2295" s="16"/>
      <c r="H2295" s="16"/>
      <c r="I2295" s="16"/>
      <c r="K2295" s="17"/>
      <c r="L2295" s="16"/>
    </row>
    <row r="2296" spans="1:12" x14ac:dyDescent="0.3">
      <c r="A2296" s="16"/>
      <c r="B2296" s="16"/>
      <c r="C2296" s="17"/>
      <c r="E2296" s="18"/>
      <c r="F2296" s="16"/>
      <c r="H2296" s="16"/>
      <c r="I2296" s="16"/>
      <c r="K2296" s="17"/>
      <c r="L2296" s="16"/>
    </row>
    <row r="2297" spans="1:12" x14ac:dyDescent="0.3">
      <c r="A2297" s="16"/>
      <c r="B2297" s="16"/>
      <c r="C2297" s="17"/>
      <c r="E2297" s="18"/>
      <c r="F2297" s="16"/>
      <c r="H2297" s="16"/>
      <c r="I2297" s="16"/>
      <c r="K2297" s="17"/>
      <c r="L2297" s="16"/>
    </row>
    <row r="2298" spans="1:12" x14ac:dyDescent="0.3">
      <c r="A2298" s="16"/>
      <c r="B2298" s="16"/>
      <c r="C2298" s="17"/>
      <c r="E2298" s="18"/>
      <c r="F2298" s="16"/>
      <c r="H2298" s="16"/>
      <c r="I2298" s="16"/>
      <c r="K2298" s="17"/>
      <c r="L2298" s="16"/>
    </row>
    <row r="2299" spans="1:12" x14ac:dyDescent="0.3">
      <c r="A2299" s="16"/>
      <c r="B2299" s="16"/>
      <c r="C2299" s="17"/>
      <c r="E2299" s="18"/>
      <c r="F2299" s="16"/>
      <c r="H2299" s="16"/>
      <c r="I2299" s="16"/>
      <c r="K2299" s="17"/>
      <c r="L2299" s="16"/>
    </row>
    <row r="2300" spans="1:12" x14ac:dyDescent="0.3">
      <c r="A2300" s="16"/>
      <c r="B2300" s="16"/>
      <c r="C2300" s="17"/>
      <c r="E2300" s="18"/>
      <c r="F2300" s="16"/>
      <c r="H2300" s="16"/>
      <c r="I2300" s="16"/>
      <c r="K2300" s="17"/>
      <c r="L2300" s="16"/>
    </row>
    <row r="2301" spans="1:12" x14ac:dyDescent="0.3">
      <c r="A2301" s="16"/>
      <c r="B2301" s="16"/>
      <c r="C2301" s="17"/>
      <c r="E2301" s="18"/>
      <c r="F2301" s="16"/>
      <c r="H2301" s="16"/>
      <c r="I2301" s="16"/>
      <c r="K2301" s="17"/>
      <c r="L2301" s="16"/>
    </row>
    <row r="2302" spans="1:12" x14ac:dyDescent="0.3">
      <c r="A2302" s="16"/>
      <c r="B2302" s="16"/>
      <c r="C2302" s="17"/>
      <c r="E2302" s="18"/>
      <c r="F2302" s="16"/>
      <c r="H2302" s="16"/>
      <c r="I2302" s="16"/>
      <c r="K2302" s="17"/>
      <c r="L2302" s="16"/>
    </row>
    <row r="2303" spans="1:12" x14ac:dyDescent="0.3">
      <c r="A2303" s="16"/>
      <c r="B2303" s="16"/>
      <c r="C2303" s="17"/>
      <c r="E2303" s="18"/>
      <c r="F2303" s="16"/>
      <c r="H2303" s="16"/>
      <c r="I2303" s="16"/>
      <c r="K2303" s="17"/>
      <c r="L2303" s="16"/>
    </row>
    <row r="2304" spans="1:12" x14ac:dyDescent="0.3">
      <c r="A2304" s="16"/>
      <c r="B2304" s="16"/>
      <c r="C2304" s="17"/>
      <c r="E2304" s="18"/>
      <c r="F2304" s="16"/>
      <c r="H2304" s="16"/>
      <c r="I2304" s="16"/>
      <c r="K2304" s="17"/>
      <c r="L2304" s="16"/>
    </row>
    <row r="2305" spans="1:12" x14ac:dyDescent="0.3">
      <c r="A2305" s="16"/>
      <c r="B2305" s="16"/>
      <c r="C2305" s="17"/>
      <c r="E2305" s="18"/>
      <c r="F2305" s="16"/>
      <c r="H2305" s="16"/>
      <c r="I2305" s="16"/>
      <c r="K2305" s="17"/>
      <c r="L2305" s="16"/>
    </row>
    <row r="2306" spans="1:12" x14ac:dyDescent="0.3">
      <c r="A2306" s="16"/>
      <c r="B2306" s="16"/>
      <c r="C2306" s="17"/>
      <c r="E2306" s="18"/>
      <c r="F2306" s="16"/>
      <c r="H2306" s="16"/>
      <c r="I2306" s="16"/>
      <c r="K2306" s="17"/>
      <c r="L2306" s="16"/>
    </row>
    <row r="2307" spans="1:12" x14ac:dyDescent="0.3">
      <c r="A2307" s="16"/>
      <c r="B2307" s="16"/>
      <c r="C2307" s="17"/>
      <c r="E2307" s="18"/>
      <c r="F2307" s="16"/>
      <c r="H2307" s="16"/>
      <c r="I2307" s="16"/>
      <c r="K2307" s="17"/>
      <c r="L2307" s="16"/>
    </row>
    <row r="2308" spans="1:12" x14ac:dyDescent="0.3">
      <c r="A2308" s="16"/>
      <c r="B2308" s="16"/>
      <c r="C2308" s="17"/>
      <c r="E2308" s="18"/>
      <c r="F2308" s="16"/>
      <c r="H2308" s="16"/>
      <c r="I2308" s="16"/>
      <c r="K2308" s="17"/>
      <c r="L2308" s="16"/>
    </row>
    <row r="2309" spans="1:12" x14ac:dyDescent="0.3">
      <c r="A2309" s="16"/>
      <c r="B2309" s="16"/>
      <c r="C2309" s="17"/>
      <c r="E2309" s="18"/>
      <c r="F2309" s="16"/>
      <c r="H2309" s="16"/>
      <c r="I2309" s="16"/>
      <c r="K2309" s="17"/>
      <c r="L2309" s="16"/>
    </row>
    <row r="2310" spans="1:12" x14ac:dyDescent="0.3">
      <c r="A2310" s="16"/>
      <c r="B2310" s="16"/>
      <c r="C2310" s="17"/>
      <c r="E2310" s="18"/>
      <c r="F2310" s="16"/>
      <c r="H2310" s="16"/>
      <c r="I2310" s="16"/>
      <c r="K2310" s="17"/>
      <c r="L2310" s="16"/>
    </row>
    <row r="2311" spans="1:12" x14ac:dyDescent="0.3">
      <c r="A2311" s="16"/>
      <c r="B2311" s="16"/>
      <c r="C2311" s="17"/>
      <c r="E2311" s="18"/>
      <c r="F2311" s="16"/>
      <c r="H2311" s="16"/>
      <c r="I2311" s="16"/>
      <c r="K2311" s="17"/>
      <c r="L2311" s="16"/>
    </row>
    <row r="2312" spans="1:12" x14ac:dyDescent="0.3">
      <c r="A2312" s="16"/>
      <c r="B2312" s="16"/>
      <c r="C2312" s="17"/>
      <c r="E2312" s="18"/>
      <c r="F2312" s="16"/>
      <c r="H2312" s="16"/>
      <c r="I2312" s="16"/>
      <c r="K2312" s="17"/>
      <c r="L2312" s="16"/>
    </row>
    <row r="2313" spans="1:12" x14ac:dyDescent="0.3">
      <c r="A2313" s="16"/>
      <c r="B2313" s="16"/>
      <c r="C2313" s="17"/>
      <c r="E2313" s="18"/>
      <c r="F2313" s="16"/>
      <c r="H2313" s="16"/>
      <c r="I2313" s="16"/>
      <c r="K2313" s="17"/>
      <c r="L2313" s="16"/>
    </row>
    <row r="2314" spans="1:12" x14ac:dyDescent="0.3">
      <c r="A2314" s="16"/>
      <c r="B2314" s="16"/>
      <c r="C2314" s="17"/>
      <c r="E2314" s="18"/>
      <c r="F2314" s="16"/>
      <c r="H2314" s="16"/>
      <c r="I2314" s="16"/>
      <c r="K2314" s="17"/>
      <c r="L2314" s="16"/>
    </row>
    <row r="2315" spans="1:12" x14ac:dyDescent="0.3">
      <c r="A2315" s="16"/>
      <c r="B2315" s="16"/>
      <c r="C2315" s="17"/>
      <c r="E2315" s="18"/>
      <c r="F2315" s="16"/>
      <c r="H2315" s="16"/>
      <c r="I2315" s="16"/>
      <c r="K2315" s="17"/>
      <c r="L2315" s="16"/>
    </row>
    <row r="2316" spans="1:12" x14ac:dyDescent="0.3">
      <c r="A2316" s="16"/>
      <c r="B2316" s="16"/>
      <c r="C2316" s="17"/>
      <c r="E2316" s="18"/>
      <c r="F2316" s="16"/>
      <c r="H2316" s="16"/>
      <c r="I2316" s="16"/>
      <c r="K2316" s="17"/>
      <c r="L2316" s="16"/>
    </row>
    <row r="2317" spans="1:12" x14ac:dyDescent="0.3">
      <c r="A2317" s="16"/>
      <c r="B2317" s="16"/>
      <c r="C2317" s="17"/>
      <c r="E2317" s="18"/>
      <c r="F2317" s="16"/>
      <c r="H2317" s="16"/>
      <c r="I2317" s="16"/>
      <c r="K2317" s="17"/>
      <c r="L2317" s="16"/>
    </row>
    <row r="2318" spans="1:12" x14ac:dyDescent="0.3">
      <c r="A2318" s="16"/>
      <c r="B2318" s="16"/>
      <c r="C2318" s="17"/>
      <c r="E2318" s="18"/>
      <c r="F2318" s="16"/>
      <c r="H2318" s="16"/>
      <c r="I2318" s="16"/>
      <c r="K2318" s="17"/>
      <c r="L2318" s="16"/>
    </row>
    <row r="2319" spans="1:12" x14ac:dyDescent="0.3">
      <c r="A2319" s="16"/>
      <c r="B2319" s="16"/>
      <c r="C2319" s="17"/>
      <c r="E2319" s="18"/>
      <c r="F2319" s="16"/>
      <c r="H2319" s="16"/>
      <c r="I2319" s="16"/>
      <c r="K2319" s="17"/>
      <c r="L2319" s="16"/>
    </row>
    <row r="2320" spans="1:12" x14ac:dyDescent="0.3">
      <c r="A2320" s="16"/>
      <c r="B2320" s="16"/>
      <c r="C2320" s="17"/>
      <c r="E2320" s="18"/>
      <c r="F2320" s="16"/>
      <c r="H2320" s="16"/>
      <c r="I2320" s="16"/>
      <c r="K2320" s="17"/>
      <c r="L2320" s="16"/>
    </row>
    <row r="2321" spans="1:12" x14ac:dyDescent="0.3">
      <c r="A2321" s="16"/>
      <c r="B2321" s="16"/>
      <c r="C2321" s="17"/>
      <c r="E2321" s="18"/>
      <c r="F2321" s="16"/>
      <c r="H2321" s="16"/>
      <c r="I2321" s="16"/>
      <c r="K2321" s="17"/>
      <c r="L2321" s="16"/>
    </row>
    <row r="2322" spans="1:12" x14ac:dyDescent="0.3">
      <c r="A2322" s="16"/>
      <c r="B2322" s="16"/>
      <c r="C2322" s="17"/>
      <c r="E2322" s="18"/>
      <c r="F2322" s="16"/>
      <c r="H2322" s="16"/>
      <c r="I2322" s="16"/>
      <c r="K2322" s="17"/>
      <c r="L2322" s="16"/>
    </row>
    <row r="2323" spans="1:12" x14ac:dyDescent="0.3">
      <c r="A2323" s="16"/>
      <c r="B2323" s="16"/>
      <c r="C2323" s="17"/>
      <c r="E2323" s="18"/>
      <c r="F2323" s="16"/>
      <c r="H2323" s="16"/>
      <c r="I2323" s="16"/>
      <c r="K2323" s="17"/>
      <c r="L2323" s="16"/>
    </row>
    <row r="2324" spans="1:12" x14ac:dyDescent="0.3">
      <c r="A2324" s="16"/>
      <c r="B2324" s="16"/>
      <c r="C2324" s="17"/>
      <c r="E2324" s="18"/>
      <c r="F2324" s="16"/>
      <c r="H2324" s="16"/>
      <c r="I2324" s="16"/>
      <c r="K2324" s="17"/>
      <c r="L2324" s="16"/>
    </row>
    <row r="2325" spans="1:12" x14ac:dyDescent="0.3">
      <c r="A2325" s="16"/>
      <c r="B2325" s="16"/>
      <c r="C2325" s="17"/>
      <c r="E2325" s="18"/>
      <c r="F2325" s="16"/>
      <c r="H2325" s="16"/>
      <c r="I2325" s="16"/>
      <c r="K2325" s="17"/>
      <c r="L2325" s="16"/>
    </row>
    <row r="2326" spans="1:12" x14ac:dyDescent="0.3">
      <c r="A2326" s="16"/>
      <c r="B2326" s="16"/>
      <c r="C2326" s="17"/>
      <c r="E2326" s="18"/>
      <c r="F2326" s="16"/>
      <c r="H2326" s="16"/>
      <c r="I2326" s="16"/>
      <c r="K2326" s="17"/>
      <c r="L2326" s="16"/>
    </row>
    <row r="2327" spans="1:12" x14ac:dyDescent="0.3">
      <c r="A2327" s="16"/>
      <c r="B2327" s="16"/>
      <c r="C2327" s="17"/>
      <c r="E2327" s="18"/>
      <c r="F2327" s="16"/>
      <c r="H2327" s="16"/>
      <c r="I2327" s="16"/>
      <c r="K2327" s="17"/>
      <c r="L2327" s="16"/>
    </row>
    <row r="2328" spans="1:12" x14ac:dyDescent="0.3">
      <c r="A2328" s="16"/>
      <c r="B2328" s="16"/>
      <c r="C2328" s="17"/>
      <c r="E2328" s="18"/>
      <c r="F2328" s="16"/>
      <c r="H2328" s="16"/>
      <c r="I2328" s="16"/>
      <c r="K2328" s="17"/>
      <c r="L2328" s="16"/>
    </row>
    <row r="2329" spans="1:12" x14ac:dyDescent="0.3">
      <c r="A2329" s="16"/>
      <c r="B2329" s="16"/>
      <c r="C2329" s="17"/>
      <c r="E2329" s="18"/>
      <c r="F2329" s="16"/>
      <c r="H2329" s="16"/>
      <c r="I2329" s="16"/>
      <c r="K2329" s="17"/>
      <c r="L2329" s="16"/>
    </row>
    <row r="2330" spans="1:12" x14ac:dyDescent="0.3">
      <c r="A2330" s="16"/>
      <c r="B2330" s="16"/>
      <c r="C2330" s="17"/>
      <c r="E2330" s="18"/>
      <c r="F2330" s="16"/>
      <c r="H2330" s="16"/>
      <c r="I2330" s="16"/>
      <c r="K2330" s="17"/>
      <c r="L2330" s="16"/>
    </row>
    <row r="2331" spans="1:12" x14ac:dyDescent="0.3">
      <c r="A2331" s="16"/>
      <c r="B2331" s="16"/>
      <c r="C2331" s="17"/>
      <c r="E2331" s="18"/>
      <c r="F2331" s="16"/>
      <c r="H2331" s="16"/>
      <c r="I2331" s="16"/>
      <c r="K2331" s="17"/>
      <c r="L2331" s="16"/>
    </row>
    <row r="2332" spans="1:12" x14ac:dyDescent="0.3">
      <c r="A2332" s="16"/>
      <c r="B2332" s="16"/>
      <c r="C2332" s="17"/>
      <c r="E2332" s="18"/>
      <c r="F2332" s="16"/>
      <c r="H2332" s="16"/>
      <c r="I2332" s="16"/>
      <c r="K2332" s="17"/>
      <c r="L2332" s="16"/>
    </row>
    <row r="2333" spans="1:12" x14ac:dyDescent="0.3">
      <c r="A2333" s="16"/>
      <c r="B2333" s="16"/>
      <c r="C2333" s="17"/>
      <c r="E2333" s="18"/>
      <c r="F2333" s="16"/>
      <c r="H2333" s="16"/>
      <c r="I2333" s="16"/>
      <c r="K2333" s="17"/>
      <c r="L2333" s="16"/>
    </row>
    <row r="2334" spans="1:12" x14ac:dyDescent="0.3">
      <c r="A2334" s="16"/>
      <c r="B2334" s="16"/>
      <c r="C2334" s="17"/>
      <c r="E2334" s="18"/>
      <c r="F2334" s="16"/>
      <c r="H2334" s="16"/>
      <c r="I2334" s="16"/>
      <c r="K2334" s="17"/>
      <c r="L2334" s="16"/>
    </row>
    <row r="2335" spans="1:12" x14ac:dyDescent="0.3">
      <c r="A2335" s="16"/>
      <c r="B2335" s="16"/>
      <c r="C2335" s="17"/>
      <c r="E2335" s="18"/>
      <c r="F2335" s="16"/>
      <c r="H2335" s="16"/>
      <c r="I2335" s="16"/>
      <c r="K2335" s="17"/>
      <c r="L2335" s="16"/>
    </row>
    <row r="2336" spans="1:12" x14ac:dyDescent="0.3">
      <c r="A2336" s="16"/>
      <c r="B2336" s="16"/>
      <c r="C2336" s="17"/>
      <c r="E2336" s="18"/>
      <c r="F2336" s="16"/>
      <c r="H2336" s="16"/>
      <c r="I2336" s="16"/>
      <c r="K2336" s="17"/>
      <c r="L2336" s="16"/>
    </row>
    <row r="2337" spans="1:12" x14ac:dyDescent="0.3">
      <c r="A2337" s="16"/>
      <c r="B2337" s="16"/>
      <c r="C2337" s="17"/>
      <c r="E2337" s="18"/>
      <c r="F2337" s="16"/>
      <c r="H2337" s="16"/>
      <c r="I2337" s="16"/>
      <c r="K2337" s="17"/>
      <c r="L2337" s="16"/>
    </row>
    <row r="2338" spans="1:12" x14ac:dyDescent="0.3">
      <c r="A2338" s="16"/>
      <c r="B2338" s="16"/>
      <c r="C2338" s="17"/>
      <c r="E2338" s="18"/>
      <c r="F2338" s="16"/>
      <c r="H2338" s="16"/>
      <c r="I2338" s="16"/>
      <c r="K2338" s="17"/>
      <c r="L2338" s="16"/>
    </row>
    <row r="2339" spans="1:12" x14ac:dyDescent="0.3">
      <c r="A2339" s="16"/>
      <c r="B2339" s="16"/>
      <c r="C2339" s="17"/>
      <c r="E2339" s="18"/>
      <c r="F2339" s="16"/>
      <c r="H2339" s="16"/>
      <c r="I2339" s="16"/>
      <c r="K2339" s="17"/>
      <c r="L2339" s="16"/>
    </row>
    <row r="2340" spans="1:12" x14ac:dyDescent="0.3">
      <c r="A2340" s="16"/>
      <c r="B2340" s="16"/>
      <c r="C2340" s="17"/>
      <c r="E2340" s="18"/>
      <c r="F2340" s="16"/>
      <c r="H2340" s="16"/>
      <c r="I2340" s="16"/>
      <c r="K2340" s="17"/>
      <c r="L2340" s="16"/>
    </row>
    <row r="2341" spans="1:12" x14ac:dyDescent="0.3">
      <c r="A2341" s="16"/>
      <c r="B2341" s="16"/>
      <c r="C2341" s="17"/>
      <c r="E2341" s="18"/>
      <c r="F2341" s="16"/>
      <c r="H2341" s="16"/>
      <c r="I2341" s="16"/>
      <c r="K2341" s="17"/>
      <c r="L2341" s="16"/>
    </row>
    <row r="2342" spans="1:12" x14ac:dyDescent="0.3">
      <c r="A2342" s="16"/>
      <c r="B2342" s="16"/>
      <c r="C2342" s="17"/>
      <c r="E2342" s="18"/>
      <c r="F2342" s="16"/>
      <c r="H2342" s="16"/>
      <c r="I2342" s="16"/>
      <c r="K2342" s="17"/>
      <c r="L2342" s="16"/>
    </row>
    <row r="2343" spans="1:12" x14ac:dyDescent="0.3">
      <c r="A2343" s="16"/>
      <c r="B2343" s="16"/>
      <c r="C2343" s="17"/>
      <c r="E2343" s="18"/>
      <c r="F2343" s="16"/>
      <c r="H2343" s="16"/>
      <c r="I2343" s="16"/>
      <c r="K2343" s="17"/>
      <c r="L2343" s="16"/>
    </row>
    <row r="2344" spans="1:12" x14ac:dyDescent="0.3">
      <c r="A2344" s="16"/>
      <c r="B2344" s="16"/>
      <c r="C2344" s="17"/>
      <c r="E2344" s="18"/>
      <c r="F2344" s="16"/>
      <c r="H2344" s="16"/>
      <c r="I2344" s="16"/>
      <c r="K2344" s="17"/>
      <c r="L2344" s="16"/>
    </row>
    <row r="2345" spans="1:12" x14ac:dyDescent="0.3">
      <c r="A2345" s="16"/>
      <c r="B2345" s="16"/>
      <c r="C2345" s="17"/>
      <c r="E2345" s="18"/>
      <c r="F2345" s="16"/>
      <c r="H2345" s="16"/>
      <c r="I2345" s="16"/>
      <c r="K2345" s="17"/>
      <c r="L2345" s="16"/>
    </row>
    <row r="2346" spans="1:12" x14ac:dyDescent="0.3">
      <c r="A2346" s="16"/>
      <c r="B2346" s="16"/>
      <c r="C2346" s="17"/>
      <c r="E2346" s="18"/>
      <c r="F2346" s="16"/>
      <c r="H2346" s="16"/>
      <c r="I2346" s="16"/>
      <c r="K2346" s="17"/>
      <c r="L2346" s="16"/>
    </row>
    <row r="2347" spans="1:12" x14ac:dyDescent="0.3">
      <c r="A2347" s="16"/>
      <c r="B2347" s="16"/>
      <c r="C2347" s="17"/>
      <c r="E2347" s="18"/>
      <c r="F2347" s="16"/>
      <c r="H2347" s="16"/>
      <c r="I2347" s="16"/>
      <c r="K2347" s="17"/>
      <c r="L2347" s="16"/>
    </row>
    <row r="2348" spans="1:12" x14ac:dyDescent="0.3">
      <c r="A2348" s="16"/>
      <c r="B2348" s="16"/>
      <c r="C2348" s="17"/>
      <c r="E2348" s="18"/>
      <c r="F2348" s="16"/>
      <c r="H2348" s="16"/>
      <c r="I2348" s="16"/>
      <c r="K2348" s="17"/>
      <c r="L2348" s="16"/>
    </row>
    <row r="2349" spans="1:12" x14ac:dyDescent="0.3">
      <c r="A2349" s="16"/>
      <c r="B2349" s="16"/>
      <c r="C2349" s="17"/>
      <c r="E2349" s="18"/>
      <c r="F2349" s="16"/>
      <c r="H2349" s="16"/>
      <c r="I2349" s="16"/>
      <c r="K2349" s="17"/>
      <c r="L2349" s="16"/>
    </row>
    <row r="2350" spans="1:12" x14ac:dyDescent="0.3">
      <c r="A2350" s="16"/>
      <c r="B2350" s="16"/>
      <c r="C2350" s="17"/>
      <c r="E2350" s="18"/>
      <c r="F2350" s="16"/>
      <c r="H2350" s="16"/>
      <c r="I2350" s="16"/>
      <c r="K2350" s="17"/>
      <c r="L2350" s="16"/>
    </row>
    <row r="2351" spans="1:12" x14ac:dyDescent="0.3">
      <c r="A2351" s="16"/>
      <c r="B2351" s="16"/>
      <c r="C2351" s="17"/>
      <c r="E2351" s="18"/>
      <c r="F2351" s="16"/>
      <c r="H2351" s="16"/>
      <c r="I2351" s="16"/>
      <c r="K2351" s="17"/>
      <c r="L2351" s="16"/>
    </row>
    <row r="2352" spans="1:12" x14ac:dyDescent="0.3">
      <c r="A2352" s="16"/>
      <c r="B2352" s="16"/>
      <c r="C2352" s="17"/>
      <c r="E2352" s="18"/>
      <c r="F2352" s="16"/>
      <c r="H2352" s="16"/>
      <c r="I2352" s="16"/>
      <c r="K2352" s="17"/>
      <c r="L2352" s="16"/>
    </row>
    <row r="2353" spans="1:12" x14ac:dyDescent="0.3">
      <c r="A2353" s="16"/>
      <c r="B2353" s="16"/>
      <c r="C2353" s="17"/>
      <c r="E2353" s="18"/>
      <c r="F2353" s="16"/>
      <c r="H2353" s="16"/>
      <c r="I2353" s="16"/>
      <c r="K2353" s="17"/>
      <c r="L2353" s="16"/>
    </row>
    <row r="2354" spans="1:12" x14ac:dyDescent="0.3">
      <c r="A2354" s="16"/>
      <c r="B2354" s="16"/>
      <c r="C2354" s="17"/>
      <c r="E2354" s="18"/>
      <c r="F2354" s="16"/>
      <c r="H2354" s="16"/>
      <c r="I2354" s="16"/>
      <c r="K2354" s="17"/>
      <c r="L2354" s="16"/>
    </row>
    <row r="2355" spans="1:12" x14ac:dyDescent="0.3">
      <c r="A2355" s="16"/>
      <c r="B2355" s="16"/>
      <c r="C2355" s="17"/>
      <c r="E2355" s="18"/>
      <c r="F2355" s="16"/>
      <c r="H2355" s="16"/>
      <c r="I2355" s="16"/>
      <c r="K2355" s="17"/>
      <c r="L2355" s="16"/>
    </row>
    <row r="2356" spans="1:12" x14ac:dyDescent="0.3">
      <c r="A2356" s="16"/>
      <c r="B2356" s="16"/>
      <c r="C2356" s="17"/>
      <c r="E2356" s="18"/>
      <c r="F2356" s="16"/>
      <c r="H2356" s="16"/>
      <c r="I2356" s="16"/>
      <c r="K2356" s="17"/>
      <c r="L2356" s="16"/>
    </row>
    <row r="2357" spans="1:12" x14ac:dyDescent="0.3">
      <c r="A2357" s="16"/>
      <c r="B2357" s="16"/>
      <c r="C2357" s="17"/>
      <c r="E2357" s="18"/>
      <c r="F2357" s="16"/>
      <c r="H2357" s="16"/>
      <c r="I2357" s="16"/>
      <c r="K2357" s="17"/>
      <c r="L2357" s="16"/>
    </row>
    <row r="2358" spans="1:12" x14ac:dyDescent="0.3">
      <c r="A2358" s="16"/>
      <c r="B2358" s="16"/>
      <c r="C2358" s="17"/>
      <c r="E2358" s="18"/>
      <c r="F2358" s="16"/>
      <c r="H2358" s="16"/>
      <c r="I2358" s="16"/>
      <c r="K2358" s="17"/>
      <c r="L2358" s="1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2D2A-557E-4045-A4C2-496460C705DA}">
  <sheetPr>
    <tabColor theme="3" tint="-0.249977111117893"/>
  </sheetPr>
  <dimension ref="A1"/>
  <sheetViews>
    <sheetView showGridLines="0" workbookViewId="0">
      <selection activeCell="O18" sqref="O18"/>
    </sheetView>
  </sheetViews>
  <sheetFormatPr defaultRowHeight="18.75" x14ac:dyDescent="0.3"/>
  <sheetData/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4B2F-86F7-4F04-A6B3-C87CA9770481}">
  <sheetPr>
    <tabColor theme="0"/>
  </sheetPr>
  <dimension ref="A1:C5"/>
  <sheetViews>
    <sheetView topLeftCell="C15" zoomScale="160" zoomScaleNormal="160" workbookViewId="0">
      <selection activeCell="M16" sqref="M16"/>
    </sheetView>
  </sheetViews>
  <sheetFormatPr defaultRowHeight="18.75" x14ac:dyDescent="0.3"/>
  <cols>
    <col min="2" max="3" width="11.09765625" bestFit="1" customWidth="1"/>
  </cols>
  <sheetData>
    <row r="1" spans="1:3" x14ac:dyDescent="0.3">
      <c r="A1" s="3" t="s">
        <v>3</v>
      </c>
      <c r="B1" s="4" t="s">
        <v>1</v>
      </c>
      <c r="C1" s="4" t="s">
        <v>2</v>
      </c>
    </row>
    <row r="2" spans="1:3" x14ac:dyDescent="0.3">
      <c r="A2" s="5" t="s">
        <v>4</v>
      </c>
      <c r="B2" s="2">
        <v>849836</v>
      </c>
      <c r="C2" s="2">
        <v>1393286</v>
      </c>
    </row>
    <row r="3" spans="1:3" x14ac:dyDescent="0.3">
      <c r="A3" s="5" t="s">
        <v>5</v>
      </c>
      <c r="B3" s="2">
        <v>854433</v>
      </c>
      <c r="C3" s="2">
        <v>1141736</v>
      </c>
    </row>
    <row r="4" spans="1:3" x14ac:dyDescent="0.3">
      <c r="A4" s="5" t="s">
        <v>6</v>
      </c>
      <c r="B4" s="2">
        <v>910641</v>
      </c>
      <c r="C4" s="2">
        <v>946429</v>
      </c>
    </row>
    <row r="5" spans="1:3" x14ac:dyDescent="0.3">
      <c r="A5" s="5" t="s">
        <v>7</v>
      </c>
      <c r="B5" s="2">
        <v>1318415</v>
      </c>
      <c r="C5" s="2">
        <v>996482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A6017-E8F8-4A84-80E8-3C07445D76D7}">
  <sheetPr>
    <tabColor theme="0"/>
  </sheetPr>
  <dimension ref="A1:B4"/>
  <sheetViews>
    <sheetView workbookViewId="0">
      <selection activeCell="O13" sqref="O13"/>
    </sheetView>
  </sheetViews>
  <sheetFormatPr defaultRowHeight="18.75" x14ac:dyDescent="0.3"/>
  <cols>
    <col min="2" max="2" width="13.69921875" bestFit="1" customWidth="1"/>
  </cols>
  <sheetData>
    <row r="1" spans="1:2" x14ac:dyDescent="0.3">
      <c r="A1" t="s">
        <v>241</v>
      </c>
      <c r="B1" t="s">
        <v>0</v>
      </c>
    </row>
    <row r="2" spans="1:2" x14ac:dyDescent="0.3">
      <c r="A2" t="s">
        <v>243</v>
      </c>
      <c r="B2" s="1">
        <v>9608568</v>
      </c>
    </row>
    <row r="3" spans="1:2" x14ac:dyDescent="0.3">
      <c r="A3" t="s">
        <v>244</v>
      </c>
      <c r="B3" s="1">
        <v>7065303</v>
      </c>
    </row>
    <row r="4" spans="1:2" x14ac:dyDescent="0.3">
      <c r="A4" t="s">
        <v>242</v>
      </c>
      <c r="B4" s="1">
        <v>7618804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64510-0AEA-438D-83CC-B97E35BF5623}">
  <sheetPr>
    <tabColor theme="0"/>
  </sheetPr>
  <dimension ref="A1:B24"/>
  <sheetViews>
    <sheetView topLeftCell="A2" workbookViewId="0">
      <selection activeCell="B33" sqref="B33"/>
    </sheetView>
  </sheetViews>
  <sheetFormatPr defaultRowHeight="18.75" x14ac:dyDescent="0.3"/>
  <cols>
    <col min="2" max="2" width="15.09765625" bestFit="1" customWidth="1"/>
  </cols>
  <sheetData>
    <row r="1" spans="1:2" x14ac:dyDescent="0.3">
      <c r="A1" t="s">
        <v>8</v>
      </c>
      <c r="B1" t="s">
        <v>9</v>
      </c>
    </row>
    <row r="2" spans="1:2" x14ac:dyDescent="0.3">
      <c r="A2" t="s">
        <v>18</v>
      </c>
      <c r="B2" s="1">
        <v>6460599</v>
      </c>
    </row>
    <row r="3" spans="1:2" x14ac:dyDescent="0.3">
      <c r="A3" t="s">
        <v>11</v>
      </c>
      <c r="B3" s="1">
        <v>6442762</v>
      </c>
    </row>
    <row r="4" spans="1:2" x14ac:dyDescent="0.3">
      <c r="A4" t="s">
        <v>14</v>
      </c>
      <c r="B4" s="1">
        <v>6240172</v>
      </c>
    </row>
    <row r="5" spans="1:2" x14ac:dyDescent="0.3">
      <c r="A5" t="s">
        <v>25</v>
      </c>
      <c r="B5" s="1">
        <v>6050304</v>
      </c>
    </row>
    <row r="6" spans="1:2" x14ac:dyDescent="0.3">
      <c r="A6" t="s">
        <v>15</v>
      </c>
      <c r="B6" s="1">
        <v>5971832</v>
      </c>
    </row>
    <row r="7" spans="1:2" x14ac:dyDescent="0.3">
      <c r="A7" t="s">
        <v>13</v>
      </c>
      <c r="B7" s="1">
        <v>5902108</v>
      </c>
    </row>
    <row r="8" spans="1:2" x14ac:dyDescent="0.3">
      <c r="A8" t="s">
        <v>23</v>
      </c>
      <c r="B8" s="1">
        <v>5772178</v>
      </c>
    </row>
    <row r="9" spans="1:2" x14ac:dyDescent="0.3">
      <c r="A9" t="s">
        <v>16</v>
      </c>
      <c r="B9" s="1">
        <v>5767895</v>
      </c>
    </row>
    <row r="10" spans="1:2" x14ac:dyDescent="0.3">
      <c r="A10" t="s">
        <v>22</v>
      </c>
      <c r="B10" s="1">
        <v>5741751</v>
      </c>
    </row>
    <row r="11" spans="1:2" x14ac:dyDescent="0.3">
      <c r="A11" t="s">
        <v>32</v>
      </c>
      <c r="B11" s="1">
        <v>5290521</v>
      </c>
    </row>
    <row r="12" spans="1:2" x14ac:dyDescent="0.3">
      <c r="A12" t="s">
        <v>20</v>
      </c>
      <c r="B12" s="1">
        <v>5039081</v>
      </c>
    </row>
    <row r="13" spans="1:2" x14ac:dyDescent="0.3">
      <c r="A13" t="s">
        <v>24</v>
      </c>
      <c r="B13" s="1">
        <v>4888350</v>
      </c>
    </row>
    <row r="14" spans="1:2" x14ac:dyDescent="0.3">
      <c r="A14" t="s">
        <v>10</v>
      </c>
      <c r="B14" s="1">
        <v>4765725</v>
      </c>
    </row>
    <row r="15" spans="1:2" x14ac:dyDescent="0.3">
      <c r="A15" t="s">
        <v>29</v>
      </c>
      <c r="B15" s="1">
        <v>3571876</v>
      </c>
    </row>
    <row r="16" spans="1:2" x14ac:dyDescent="0.3">
      <c r="A16" t="s">
        <v>21</v>
      </c>
      <c r="B16" s="1">
        <v>3397782</v>
      </c>
    </row>
    <row r="17" spans="1:2" x14ac:dyDescent="0.3">
      <c r="A17" t="s">
        <v>27</v>
      </c>
      <c r="B17" s="1">
        <v>3358271</v>
      </c>
    </row>
    <row r="18" spans="1:2" x14ac:dyDescent="0.3">
      <c r="A18" t="s">
        <v>12</v>
      </c>
      <c r="B18" s="1">
        <v>3030172</v>
      </c>
    </row>
    <row r="19" spans="1:2" x14ac:dyDescent="0.3">
      <c r="A19" t="s">
        <v>31</v>
      </c>
      <c r="B19" s="1">
        <v>2951645</v>
      </c>
    </row>
    <row r="20" spans="1:2" x14ac:dyDescent="0.3">
      <c r="A20" t="s">
        <v>19</v>
      </c>
      <c r="B20" s="1">
        <v>2944616</v>
      </c>
    </row>
    <row r="21" spans="1:2" x14ac:dyDescent="0.3">
      <c r="A21" t="s">
        <v>28</v>
      </c>
      <c r="B21" s="1">
        <v>2583144</v>
      </c>
    </row>
    <row r="22" spans="1:2" x14ac:dyDescent="0.3">
      <c r="A22" t="s">
        <v>30</v>
      </c>
      <c r="B22" s="1">
        <v>2336671</v>
      </c>
    </row>
    <row r="23" spans="1:2" x14ac:dyDescent="0.3">
      <c r="A23" t="s">
        <v>26</v>
      </c>
      <c r="B23" s="1">
        <v>2042457</v>
      </c>
    </row>
    <row r="24" spans="1:2" x14ac:dyDescent="0.3">
      <c r="A24" t="s">
        <v>17</v>
      </c>
      <c r="B24" s="1">
        <v>1667370</v>
      </c>
    </row>
  </sheetData>
  <pageMargins left="0.7" right="0.7" top="0.75" bottom="0.75" header="0.3" footer="0.3"/>
  <pageSetup orientation="portrait" r:id="rId1"/>
  <headerFooter>
    <oddFooter>&amp;L&amp;T&amp;D&amp;R&amp;Z&amp;F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A684356-ADB3-4C80-835C-504F0668A486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035ABAD2-68F1-4AEE-84EF-803F637479E1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2831BEBF-7E84-492F-9080-E23AA34DD2E2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142CCA84-31DF-42C6-B93A-33FD184AE51D}">
  <ds:schemaRefs>
    <ds:schemaRef ds:uri="http://www.w3.org/2001/XMLSchema"/>
    <ds:schemaRef ds:uri="http://microsoft.data.visualization.Client.Excel.P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F34 Presenting Data in Context</vt:lpstr>
      <vt:lpstr>F35 Show Acceptable Boundaries</vt:lpstr>
      <vt:lpstr>Sheet1</vt:lpstr>
      <vt:lpstr>F36 and F37 PivotChart</vt:lpstr>
      <vt:lpstr>Data For PivotChart</vt:lpstr>
      <vt:lpstr>F38 through F40 Slicers</vt:lpstr>
      <vt:lpstr>Figure 41 Conditional Formats</vt:lpstr>
      <vt:lpstr>F42 through F43 Sparklines</vt:lpstr>
      <vt:lpstr>F44 SmartArt</vt:lpstr>
      <vt:lpstr>Tip 3</vt:lpstr>
      <vt:lpstr>Tip 4</vt:lpstr>
      <vt:lpstr>Tip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2017-09-29T15:50:14Z</dcterms:created>
  <dcterms:modified xsi:type="dcterms:W3CDTF">2021-02-18T21:01:48Z</dcterms:modified>
</cp:coreProperties>
</file>